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AAJK\RAN\2506_RAN_108_Prague\Tdoclist\v32_official_draft\"/>
    </mc:Choice>
  </mc:AlternateContent>
  <xr:revisionPtr revIDLastSave="0" documentId="13_ncr:1_{14D4B3AD-304D-4A8C-B145-6280664239E7}" xr6:coauthVersionLast="47" xr6:coauthVersionMax="47" xr10:uidLastSave="{00000000-0000-0000-0000-000000000000}"/>
  <bookViews>
    <workbookView xWindow="24" yWindow="324" windowWidth="23016" windowHeight="11436" tabRatio="739" activeTab="4" xr2:uid="{00000000-000D-0000-FFFF-FFFF00000000}"/>
  </bookViews>
  <sheets>
    <sheet name="list of TEI identifiers" sheetId="5" r:id="rId1"/>
    <sheet name="TEI_catB_C_CRs" sheetId="6" r:id="rId2"/>
    <sheet name="CR_statistics" sheetId="8" r:id="rId3"/>
    <sheet name="CRs_RAN_108" sheetId="12" r:id="rId4"/>
    <sheet name="Tdoclist_RAN_108" sheetId="14" r:id="rId5"/>
    <sheet name="Parameters" sheetId="4" state="hidden" r:id="rId6"/>
  </sheets>
  <externalReferences>
    <externalReference r:id="rId7"/>
    <externalReference r:id="rId8"/>
    <externalReference r:id="rId9"/>
    <externalReference r:id="rId10"/>
    <externalReference r:id="rId11"/>
    <externalReference r:id="rId12"/>
  </externalReferences>
  <definedNames>
    <definedName name="_xlnm._FilterDatabase" localSheetId="3" hidden="1">CRs_RAN_108!$A$1:$O$1759</definedName>
    <definedName name="_xlnm._FilterDatabase" localSheetId="0" hidden="1">'list of TEI identifiers'!$A$1:$G$93</definedName>
    <definedName name="_xlnm._FilterDatabase" localSheetId="4" hidden="1">Tdoclist_RAN_108!$A$1:$AG$1065</definedName>
    <definedName name="_xlnm._FilterDatabase" localSheetId="1" hidden="1">TEI_catB_C_CRs!$A$1:$P$415</definedName>
    <definedName name="Categories" localSheetId="2">[1]Parameters!$C$3:$C$8</definedName>
    <definedName name="Categories" localSheetId="0">[2]Parameters!$C$3:$C$8</definedName>
    <definedName name="Categories" localSheetId="1">[3]Parameters!$C$3:$C$8</definedName>
    <definedName name="Categories">Parameters!$C$3:$C$8</definedName>
    <definedName name="cc">[4]Parameters!$C$3:$C$8</definedName>
    <definedName name="for" localSheetId="2">[1]Parameters!$D$3:$D$10</definedName>
    <definedName name="for" localSheetId="0">[2]Parameters!$D$3:$D$10</definedName>
    <definedName name="for" localSheetId="1">[3]Parameters!$D$3:$D$10</definedName>
    <definedName name="for">Parameters!$D$3:$D$10</definedName>
    <definedName name="_xlnm.Print_Area" localSheetId="3">CRs_RAN_108!$A$1:$O$1759</definedName>
    <definedName name="sdlkdngf">[4]Parameters!$C$3:$C$8</definedName>
    <definedName name="Statuses" localSheetId="2">[1]Parameters!$B$3:$B$20</definedName>
    <definedName name="Statuses" localSheetId="0">[2]Parameters!$B$3:$B$21</definedName>
    <definedName name="Statuses" localSheetId="1">[3]Parameters!$B$3:$B$22</definedName>
    <definedName name="Statuses">Parameters!$B$3:$B$21</definedName>
    <definedName name="Types" localSheetId="2">[1]Parameters!$A$3:$A$24</definedName>
    <definedName name="Types" localSheetId="0">[2]Parameters!$A$3:$A$24</definedName>
    <definedName name="Types" localSheetId="1">[3]Parameters!$A$3:$A$24</definedName>
    <definedName name="Types">Parameters!$A$3:$A$24</definedName>
    <definedName name="x">[4]Parameters!$C$3:$C$8</definedName>
    <definedName name="xx">[5]Parameters!$B$3:$B$20</definedName>
    <definedName name="XXX">[6]Parameters!$A$3:$A$24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847" i="8" l="1"/>
  <c r="DS847" i="8"/>
  <c r="DR847" i="8"/>
  <c r="DQ847" i="8"/>
  <c r="DU847" i="8" s="1"/>
  <c r="DP847" i="8"/>
  <c r="DU846" i="8"/>
  <c r="DU845" i="8"/>
  <c r="DU844" i="8"/>
  <c r="DU843" i="8"/>
  <c r="DU842" i="8"/>
  <c r="DU841" i="8"/>
  <c r="DU840" i="8"/>
  <c r="DU839" i="8"/>
  <c r="DU838" i="8"/>
  <c r="DU837" i="8"/>
  <c r="DU836" i="8"/>
  <c r="DU835" i="8"/>
  <c r="Y34" i="8"/>
  <c r="Y35" i="8"/>
  <c r="Y36" i="8"/>
  <c r="Y37" i="8"/>
  <c r="Y38" i="8"/>
  <c r="Y39" i="8"/>
  <c r="Y40" i="8"/>
  <c r="Y41" i="8"/>
  <c r="Y42" i="8"/>
  <c r="Y43" i="8"/>
  <c r="Y44" i="8"/>
  <c r="Y33" i="8"/>
  <c r="L15" i="8"/>
  <c r="L14" i="8"/>
  <c r="D15" i="8"/>
  <c r="E15" i="8"/>
  <c r="F15" i="8"/>
  <c r="G15" i="8"/>
  <c r="H15" i="8"/>
  <c r="I15" i="8"/>
  <c r="J15" i="8"/>
  <c r="C15" i="8"/>
  <c r="K14" i="8"/>
  <c r="K3" i="8"/>
  <c r="K4" i="8"/>
  <c r="K5" i="8"/>
  <c r="K6" i="8"/>
  <c r="K7" i="8"/>
  <c r="K8" i="8"/>
  <c r="K9" i="8"/>
  <c r="K10" i="8"/>
  <c r="K11" i="8"/>
  <c r="K12" i="8"/>
  <c r="K13" i="8"/>
  <c r="X45" i="8"/>
  <c r="W45" i="8"/>
  <c r="V45" i="8"/>
  <c r="U45" i="8"/>
  <c r="T45" i="8"/>
  <c r="X30" i="8"/>
  <c r="W30" i="8"/>
  <c r="V30" i="8"/>
  <c r="U30" i="8"/>
  <c r="T30" i="8"/>
  <c r="Y29" i="8"/>
  <c r="Y28" i="8"/>
  <c r="Y27" i="8"/>
  <c r="Y26" i="8"/>
  <c r="Y25" i="8"/>
  <c r="Y24" i="8"/>
  <c r="Y23" i="8"/>
  <c r="Y22" i="8"/>
  <c r="Y21" i="8"/>
  <c r="Y20" i="8"/>
  <c r="Y19" i="8"/>
  <c r="Y18" i="8"/>
  <c r="X15" i="8"/>
  <c r="W15" i="8"/>
  <c r="V15" i="8"/>
  <c r="U15" i="8"/>
  <c r="T15" i="8"/>
  <c r="Y14" i="8"/>
  <c r="Y13" i="8"/>
  <c r="Y12" i="8"/>
  <c r="Y11" i="8"/>
  <c r="Y10" i="8"/>
  <c r="Y9" i="8"/>
  <c r="Y8" i="8"/>
  <c r="Y7" i="8"/>
  <c r="Y6" i="8"/>
  <c r="Y5" i="8"/>
  <c r="Y4" i="8"/>
  <c r="Y3" i="8"/>
  <c r="K2" i="8"/>
  <c r="D2638" i="8"/>
  <c r="D2614" i="8"/>
  <c r="D2593" i="8"/>
  <c r="X2577" i="8"/>
  <c r="W2577" i="8"/>
  <c r="V2577" i="8"/>
  <c r="U2577" i="8"/>
  <c r="T2577" i="8"/>
  <c r="Y2576" i="8"/>
  <c r="Y2575" i="8"/>
  <c r="Y2574" i="8"/>
  <c r="Y2573" i="8"/>
  <c r="Y2572" i="8"/>
  <c r="Y2571" i="8"/>
  <c r="I2568" i="8"/>
  <c r="H2568" i="8"/>
  <c r="G2568" i="8"/>
  <c r="F2568" i="8"/>
  <c r="J2568" i="8" s="1"/>
  <c r="E2568" i="8"/>
  <c r="D2568" i="8"/>
  <c r="C2568" i="8"/>
  <c r="W2567" i="8"/>
  <c r="V2567" i="8"/>
  <c r="U2567" i="8"/>
  <c r="T2567" i="8"/>
  <c r="L2567" i="8"/>
  <c r="J2567" i="8"/>
  <c r="X2566" i="8"/>
  <c r="Y2566" i="8" s="1"/>
  <c r="J2566" i="8"/>
  <c r="Y2565" i="8"/>
  <c r="X2565" i="8"/>
  <c r="J2565" i="8"/>
  <c r="Y2564" i="8"/>
  <c r="J2564" i="8"/>
  <c r="Y2563" i="8"/>
  <c r="J2563" i="8"/>
  <c r="Y2562" i="8"/>
  <c r="L2562" i="8"/>
  <c r="J2562" i="8"/>
  <c r="Y2561" i="8"/>
  <c r="J2561" i="8"/>
  <c r="J2560" i="8"/>
  <c r="J2559" i="8"/>
  <c r="J2558" i="8"/>
  <c r="L2557" i="8"/>
  <c r="J2557" i="8"/>
  <c r="U2556" i="8"/>
  <c r="J2556" i="8"/>
  <c r="X2555" i="8"/>
  <c r="W2555" i="8"/>
  <c r="V2555" i="8"/>
  <c r="U2555" i="8"/>
  <c r="T2555" i="8"/>
  <c r="J2555" i="8"/>
  <c r="X2554" i="8"/>
  <c r="W2554" i="8"/>
  <c r="W2556" i="8" s="1"/>
  <c r="V2554" i="8"/>
  <c r="V2556" i="8" s="1"/>
  <c r="U2554" i="8"/>
  <c r="J2554" i="8"/>
  <c r="Y2553" i="8"/>
  <c r="U2553" i="8"/>
  <c r="J2553" i="8"/>
  <c r="Y2552" i="8"/>
  <c r="L2552" i="8"/>
  <c r="J2552" i="8"/>
  <c r="Y2551" i="8"/>
  <c r="J2551" i="8"/>
  <c r="Y2550" i="8"/>
  <c r="J2550" i="8"/>
  <c r="J2549" i="8"/>
  <c r="X2543" i="8"/>
  <c r="W2543" i="8"/>
  <c r="V2543" i="8"/>
  <c r="U2543" i="8"/>
  <c r="T2543" i="8"/>
  <c r="X2542" i="8"/>
  <c r="W2542" i="8"/>
  <c r="V2542" i="8"/>
  <c r="U2542" i="8"/>
  <c r="T2542" i="8"/>
  <c r="I2542" i="8"/>
  <c r="J2542" i="8" s="1"/>
  <c r="H2542" i="8"/>
  <c r="G2542" i="8"/>
  <c r="F2542" i="8"/>
  <c r="E2542" i="8"/>
  <c r="D2542" i="8"/>
  <c r="C2542" i="8"/>
  <c r="Y2541" i="8"/>
  <c r="X2541" i="8"/>
  <c r="W2541" i="8"/>
  <c r="V2541" i="8"/>
  <c r="U2541" i="8"/>
  <c r="T2541" i="8"/>
  <c r="J2541" i="8"/>
  <c r="X2540" i="8"/>
  <c r="W2540" i="8"/>
  <c r="V2540" i="8"/>
  <c r="Y2540" i="8" s="1"/>
  <c r="U2540" i="8"/>
  <c r="T2540" i="8"/>
  <c r="J2540" i="8"/>
  <c r="X2539" i="8"/>
  <c r="W2539" i="8"/>
  <c r="V2539" i="8"/>
  <c r="U2539" i="8"/>
  <c r="T2539" i="8"/>
  <c r="J2539" i="8"/>
  <c r="X2538" i="8"/>
  <c r="W2538" i="8"/>
  <c r="V2538" i="8"/>
  <c r="U2538" i="8"/>
  <c r="T2538" i="8"/>
  <c r="J2538" i="8"/>
  <c r="X2537" i="8"/>
  <c r="W2537" i="8"/>
  <c r="V2537" i="8"/>
  <c r="U2537" i="8"/>
  <c r="T2537" i="8"/>
  <c r="J2537" i="8"/>
  <c r="L2536" i="8"/>
  <c r="J2536" i="8"/>
  <c r="X2535" i="8"/>
  <c r="W2535" i="8"/>
  <c r="V2535" i="8"/>
  <c r="U2535" i="8"/>
  <c r="T2535" i="8"/>
  <c r="J2535" i="8"/>
  <c r="Y2534" i="8"/>
  <c r="J2534" i="8"/>
  <c r="Y2533" i="8"/>
  <c r="J2533" i="8"/>
  <c r="Y2532" i="8"/>
  <c r="J2532" i="8"/>
  <c r="Y2531" i="8"/>
  <c r="L2531" i="8"/>
  <c r="J2531" i="8"/>
  <c r="Y2530" i="8"/>
  <c r="J2530" i="8"/>
  <c r="Y2529" i="8"/>
  <c r="J2529" i="8"/>
  <c r="Y2528" i="8"/>
  <c r="J2528" i="8"/>
  <c r="J2527" i="8"/>
  <c r="X2526" i="8"/>
  <c r="W2526" i="8"/>
  <c r="V2526" i="8"/>
  <c r="U2526" i="8"/>
  <c r="T2526" i="8"/>
  <c r="L2526" i="8"/>
  <c r="J2526" i="8"/>
  <c r="Y2525" i="8"/>
  <c r="J2525" i="8"/>
  <c r="Y2524" i="8"/>
  <c r="J2524" i="8"/>
  <c r="Y2523" i="8"/>
  <c r="J2523" i="8"/>
  <c r="Y2522" i="8"/>
  <c r="J2522" i="8"/>
  <c r="Y2521" i="8"/>
  <c r="L2521" i="8"/>
  <c r="J2521" i="8"/>
  <c r="Y2520" i="8"/>
  <c r="J2520" i="8"/>
  <c r="Y2519" i="8"/>
  <c r="J2519" i="8"/>
  <c r="J2518" i="8"/>
  <c r="X2508" i="8"/>
  <c r="W2508" i="8"/>
  <c r="V2508" i="8"/>
  <c r="U2508" i="8"/>
  <c r="T2508" i="8"/>
  <c r="X2507" i="8"/>
  <c r="W2507" i="8"/>
  <c r="V2507" i="8"/>
  <c r="U2507" i="8"/>
  <c r="T2507" i="8"/>
  <c r="X2506" i="8"/>
  <c r="W2506" i="8"/>
  <c r="V2506" i="8"/>
  <c r="U2506" i="8"/>
  <c r="T2506" i="8"/>
  <c r="X2505" i="8"/>
  <c r="W2505" i="8"/>
  <c r="W2509" i="8" s="1"/>
  <c r="V2505" i="8"/>
  <c r="U2505" i="8"/>
  <c r="T2505" i="8"/>
  <c r="I2505" i="8"/>
  <c r="H2505" i="8"/>
  <c r="G2505" i="8"/>
  <c r="F2505" i="8"/>
  <c r="E2505" i="8"/>
  <c r="D2505" i="8"/>
  <c r="C2505" i="8"/>
  <c r="L2504" i="8"/>
  <c r="J2504" i="8"/>
  <c r="Z2503" i="8"/>
  <c r="X2503" i="8"/>
  <c r="W2503" i="8"/>
  <c r="V2503" i="8"/>
  <c r="U2503" i="8"/>
  <c r="T2503" i="8"/>
  <c r="J2503" i="8"/>
  <c r="Y2502" i="8"/>
  <c r="J2502" i="8"/>
  <c r="Y2501" i="8"/>
  <c r="L2501" i="8"/>
  <c r="J2501" i="8"/>
  <c r="Y2500" i="8"/>
  <c r="J2500" i="8"/>
  <c r="Y2499" i="8"/>
  <c r="J2499" i="8"/>
  <c r="J2498" i="8"/>
  <c r="X2497" i="8"/>
  <c r="W2497" i="8"/>
  <c r="V2497" i="8"/>
  <c r="U2497" i="8"/>
  <c r="T2497" i="8"/>
  <c r="J2497" i="8"/>
  <c r="Y2496" i="8"/>
  <c r="L2496" i="8"/>
  <c r="L2505" i="8" s="1"/>
  <c r="J2496" i="8"/>
  <c r="Y2495" i="8"/>
  <c r="J2495" i="8"/>
  <c r="Y2494" i="8"/>
  <c r="J2494" i="8"/>
  <c r="Y2493" i="8"/>
  <c r="J2493" i="8"/>
  <c r="J2492" i="8"/>
  <c r="X2481" i="8"/>
  <c r="W2481" i="8"/>
  <c r="V2481" i="8"/>
  <c r="U2481" i="8"/>
  <c r="T2481" i="8"/>
  <c r="L2481" i="8"/>
  <c r="I2481" i="8"/>
  <c r="H2481" i="8"/>
  <c r="G2481" i="8"/>
  <c r="F2481" i="8"/>
  <c r="E2481" i="8"/>
  <c r="D2481" i="8"/>
  <c r="C2481" i="8"/>
  <c r="X2480" i="8"/>
  <c r="W2480" i="8"/>
  <c r="V2480" i="8"/>
  <c r="U2480" i="8"/>
  <c r="U2482" i="8" s="1"/>
  <c r="T2480" i="8"/>
  <c r="J2480" i="8"/>
  <c r="X2479" i="8"/>
  <c r="W2479" i="8"/>
  <c r="V2479" i="8"/>
  <c r="U2479" i="8"/>
  <c r="T2479" i="8"/>
  <c r="J2479" i="8"/>
  <c r="X2478" i="8"/>
  <c r="X2482" i="8" s="1"/>
  <c r="W2478" i="8"/>
  <c r="V2478" i="8"/>
  <c r="U2478" i="8"/>
  <c r="T2478" i="8"/>
  <c r="J2478" i="8"/>
  <c r="J2477" i="8"/>
  <c r="X2476" i="8"/>
  <c r="W2476" i="8"/>
  <c r="V2476" i="8"/>
  <c r="U2476" i="8"/>
  <c r="T2476" i="8"/>
  <c r="J2476" i="8"/>
  <c r="Y2475" i="8"/>
  <c r="J2475" i="8"/>
  <c r="Y2474" i="8"/>
  <c r="J2474" i="8"/>
  <c r="Y2473" i="8"/>
  <c r="J2473" i="8"/>
  <c r="Y2472" i="8"/>
  <c r="J2472" i="8"/>
  <c r="J2471" i="8"/>
  <c r="X2470" i="8"/>
  <c r="W2470" i="8"/>
  <c r="V2470" i="8"/>
  <c r="U2470" i="8"/>
  <c r="T2470" i="8"/>
  <c r="J2470" i="8"/>
  <c r="Y2469" i="8"/>
  <c r="J2469" i="8"/>
  <c r="Y2468" i="8"/>
  <c r="J2468" i="8"/>
  <c r="Y2467" i="8"/>
  <c r="J2467" i="8"/>
  <c r="Y2466" i="8"/>
  <c r="J2466" i="8"/>
  <c r="J2465" i="8"/>
  <c r="V2456" i="8"/>
  <c r="I2456" i="8"/>
  <c r="H2456" i="8"/>
  <c r="G2456" i="8"/>
  <c r="F2456" i="8"/>
  <c r="E2456" i="8"/>
  <c r="D2456" i="8"/>
  <c r="C2456" i="8"/>
  <c r="V2455" i="8"/>
  <c r="U2455" i="8"/>
  <c r="J2455" i="8"/>
  <c r="J2454" i="8"/>
  <c r="V2453" i="8"/>
  <c r="J2453" i="8"/>
  <c r="J2452" i="8"/>
  <c r="J2451" i="8"/>
  <c r="X2450" i="8"/>
  <c r="W2450" i="8"/>
  <c r="V2450" i="8"/>
  <c r="U2450" i="8"/>
  <c r="T2450" i="8"/>
  <c r="J2450" i="8"/>
  <c r="X2449" i="8"/>
  <c r="W2449" i="8"/>
  <c r="V2449" i="8"/>
  <c r="U2449" i="8"/>
  <c r="T2449" i="8"/>
  <c r="J2449" i="8"/>
  <c r="X2448" i="8"/>
  <c r="W2448" i="8"/>
  <c r="W2451" i="8" s="1"/>
  <c r="V2448" i="8"/>
  <c r="V2451" i="8" s="1"/>
  <c r="U2448" i="8"/>
  <c r="T2448" i="8"/>
  <c r="J2448" i="8"/>
  <c r="Y2447" i="8"/>
  <c r="J2447" i="8"/>
  <c r="J2446" i="8"/>
  <c r="J2445" i="8"/>
  <c r="X2444" i="8"/>
  <c r="W2444" i="8"/>
  <c r="W2456" i="8" s="1"/>
  <c r="V2444" i="8"/>
  <c r="U2444" i="8"/>
  <c r="T2444" i="8"/>
  <c r="J2444" i="8"/>
  <c r="X2443" i="8"/>
  <c r="W2443" i="8"/>
  <c r="W2455" i="8" s="1"/>
  <c r="V2443" i="8"/>
  <c r="U2443" i="8"/>
  <c r="T2443" i="8"/>
  <c r="J2443" i="8"/>
  <c r="X2442" i="8"/>
  <c r="X2454" i="8" s="1"/>
  <c r="W2442" i="8"/>
  <c r="V2442" i="8"/>
  <c r="V2454" i="8" s="1"/>
  <c r="U2442" i="8"/>
  <c r="U2454" i="8" s="1"/>
  <c r="T2442" i="8"/>
  <c r="T2454" i="8" s="1"/>
  <c r="J2442" i="8"/>
  <c r="X2441" i="8"/>
  <c r="W2441" i="8"/>
  <c r="V2441" i="8"/>
  <c r="U2441" i="8"/>
  <c r="U2453" i="8" s="1"/>
  <c r="T2441" i="8"/>
  <c r="T2453" i="8" s="1"/>
  <c r="J2441" i="8"/>
  <c r="J2440" i="8"/>
  <c r="I2426" i="8"/>
  <c r="H2426" i="8"/>
  <c r="G2426" i="8"/>
  <c r="F2426" i="8"/>
  <c r="E2426" i="8"/>
  <c r="D2426" i="8"/>
  <c r="J2425" i="8"/>
  <c r="U2424" i="8"/>
  <c r="J2424" i="8"/>
  <c r="J2423" i="8"/>
  <c r="J2422" i="8"/>
  <c r="J2421" i="8"/>
  <c r="X2420" i="8"/>
  <c r="W2420" i="8"/>
  <c r="V2420" i="8"/>
  <c r="U2420" i="8"/>
  <c r="T2420" i="8"/>
  <c r="J2420" i="8"/>
  <c r="X2419" i="8"/>
  <c r="X2421" i="8" s="1"/>
  <c r="W2419" i="8"/>
  <c r="V2419" i="8"/>
  <c r="U2419" i="8"/>
  <c r="U2421" i="8" s="1"/>
  <c r="T2419" i="8"/>
  <c r="J2419" i="8"/>
  <c r="X2418" i="8"/>
  <c r="W2418" i="8"/>
  <c r="V2418" i="8"/>
  <c r="U2418" i="8"/>
  <c r="T2418" i="8"/>
  <c r="T2421" i="8" s="1"/>
  <c r="J2418" i="8"/>
  <c r="Y2417" i="8"/>
  <c r="J2417" i="8"/>
  <c r="J2416" i="8"/>
  <c r="J2415" i="8"/>
  <c r="X2414" i="8"/>
  <c r="W2414" i="8"/>
  <c r="V2414" i="8"/>
  <c r="V2426" i="8" s="1"/>
  <c r="U2414" i="8"/>
  <c r="U2426" i="8" s="1"/>
  <c r="T2414" i="8"/>
  <c r="T2426" i="8" s="1"/>
  <c r="J2414" i="8"/>
  <c r="X2413" i="8"/>
  <c r="W2413" i="8"/>
  <c r="V2413" i="8"/>
  <c r="U2413" i="8"/>
  <c r="T2413" i="8"/>
  <c r="T2425" i="8" s="1"/>
  <c r="J2413" i="8"/>
  <c r="X2412" i="8"/>
  <c r="X2424" i="8" s="1"/>
  <c r="W2412" i="8"/>
  <c r="W2424" i="8" s="1"/>
  <c r="V2412" i="8"/>
  <c r="U2412" i="8"/>
  <c r="T2412" i="8"/>
  <c r="J2412" i="8"/>
  <c r="X2411" i="8"/>
  <c r="X2423" i="8" s="1"/>
  <c r="W2411" i="8"/>
  <c r="W2423" i="8" s="1"/>
  <c r="V2411" i="8"/>
  <c r="V2423" i="8" s="1"/>
  <c r="U2411" i="8"/>
  <c r="T2411" i="8"/>
  <c r="T2423" i="8" s="1"/>
  <c r="J2411" i="8"/>
  <c r="L2410" i="8"/>
  <c r="J2410" i="8"/>
  <c r="X2405" i="8"/>
  <c r="W2405" i="8"/>
  <c r="V2405" i="8"/>
  <c r="U2405" i="8"/>
  <c r="T2405" i="8"/>
  <c r="Y2404" i="8"/>
  <c r="Y2403" i="8"/>
  <c r="Y2402" i="8"/>
  <c r="Y2401" i="8"/>
  <c r="Y2400" i="8"/>
  <c r="Y2399" i="8"/>
  <c r="Y2398" i="8"/>
  <c r="Y2397" i="8"/>
  <c r="X2394" i="8"/>
  <c r="W2394" i="8"/>
  <c r="V2394" i="8"/>
  <c r="U2394" i="8"/>
  <c r="T2394" i="8"/>
  <c r="Y2394" i="8" s="1"/>
  <c r="Y2393" i="8"/>
  <c r="Y2392" i="8"/>
  <c r="I2392" i="8"/>
  <c r="H2392" i="8"/>
  <c r="G2392" i="8"/>
  <c r="F2392" i="8"/>
  <c r="E2392" i="8"/>
  <c r="D2392" i="8"/>
  <c r="C2392" i="8"/>
  <c r="Y2391" i="8"/>
  <c r="J2391" i="8"/>
  <c r="Y2390" i="8"/>
  <c r="J2390" i="8"/>
  <c r="Y2389" i="8"/>
  <c r="J2389" i="8"/>
  <c r="Y2388" i="8"/>
  <c r="J2388" i="8"/>
  <c r="Y2387" i="8"/>
  <c r="J2387" i="8"/>
  <c r="Y2386" i="8"/>
  <c r="L2386" i="8"/>
  <c r="L2392" i="8" s="1"/>
  <c r="J2386" i="8"/>
  <c r="J2385" i="8"/>
  <c r="J2384" i="8"/>
  <c r="X2383" i="8"/>
  <c r="W2383" i="8"/>
  <c r="V2383" i="8"/>
  <c r="U2383" i="8"/>
  <c r="T2383" i="8"/>
  <c r="J2383" i="8"/>
  <c r="Y2382" i="8"/>
  <c r="J2382" i="8"/>
  <c r="Y2381" i="8"/>
  <c r="J2381" i="8"/>
  <c r="Y2380" i="8"/>
  <c r="J2380" i="8"/>
  <c r="Y2379" i="8"/>
  <c r="J2379" i="8"/>
  <c r="Y2378" i="8"/>
  <c r="J2378" i="8"/>
  <c r="Y2377" i="8"/>
  <c r="J2377" i="8"/>
  <c r="Y2376" i="8"/>
  <c r="J2376" i="8"/>
  <c r="Y2375" i="8"/>
  <c r="J2375" i="8"/>
  <c r="J2374" i="8"/>
  <c r="X2369" i="8"/>
  <c r="W2369" i="8"/>
  <c r="V2369" i="8"/>
  <c r="U2369" i="8"/>
  <c r="T2369" i="8"/>
  <c r="Y2369" i="8" s="1"/>
  <c r="Y2368" i="8"/>
  <c r="Y2367" i="8"/>
  <c r="Y2366" i="8"/>
  <c r="Y2365" i="8"/>
  <c r="Y2364" i="8"/>
  <c r="Y2363" i="8"/>
  <c r="Y2362" i="8"/>
  <c r="Y2361" i="8"/>
  <c r="L2361" i="8"/>
  <c r="I2361" i="8"/>
  <c r="H2361" i="8"/>
  <c r="G2361" i="8"/>
  <c r="F2361" i="8"/>
  <c r="E2361" i="8"/>
  <c r="D2361" i="8"/>
  <c r="C2361" i="8"/>
  <c r="J2360" i="8"/>
  <c r="J2359" i="8"/>
  <c r="X2358" i="8"/>
  <c r="W2358" i="8"/>
  <c r="V2358" i="8"/>
  <c r="U2358" i="8"/>
  <c r="T2358" i="8"/>
  <c r="J2358" i="8"/>
  <c r="Y2357" i="8"/>
  <c r="J2357" i="8"/>
  <c r="Y2356" i="8"/>
  <c r="J2356" i="8"/>
  <c r="Y2355" i="8"/>
  <c r="J2355" i="8"/>
  <c r="Y2354" i="8"/>
  <c r="J2354" i="8"/>
  <c r="Y2353" i="8"/>
  <c r="J2353" i="8"/>
  <c r="Y2352" i="8"/>
  <c r="J2352" i="8"/>
  <c r="Y2351" i="8"/>
  <c r="J2351" i="8"/>
  <c r="Y2350" i="8"/>
  <c r="J2350" i="8"/>
  <c r="J2349" i="8"/>
  <c r="J2348" i="8"/>
  <c r="X2347" i="8"/>
  <c r="W2347" i="8"/>
  <c r="V2347" i="8"/>
  <c r="U2347" i="8"/>
  <c r="T2347" i="8"/>
  <c r="J2347" i="8"/>
  <c r="Y2346" i="8"/>
  <c r="J2346" i="8"/>
  <c r="Y2345" i="8"/>
  <c r="J2345" i="8"/>
  <c r="Y2344" i="8"/>
  <c r="J2344" i="8"/>
  <c r="Y2343" i="8"/>
  <c r="J2343" i="8"/>
  <c r="Y2342" i="8"/>
  <c r="J2342" i="8"/>
  <c r="Y2341" i="8"/>
  <c r="J2341" i="8"/>
  <c r="Y2340" i="8"/>
  <c r="J2340" i="8"/>
  <c r="Y2339" i="8"/>
  <c r="J2339" i="8"/>
  <c r="J2338" i="8"/>
  <c r="X2331" i="8"/>
  <c r="W2331" i="8"/>
  <c r="V2331" i="8"/>
  <c r="U2331" i="8"/>
  <c r="T2331" i="8"/>
  <c r="Y2330" i="8"/>
  <c r="Y2329" i="8"/>
  <c r="Y2328" i="8"/>
  <c r="Y2327" i="8"/>
  <c r="Y2326" i="8"/>
  <c r="Y2325" i="8"/>
  <c r="Y2324" i="8"/>
  <c r="Y2323" i="8"/>
  <c r="I2322" i="8"/>
  <c r="H2322" i="8"/>
  <c r="G2322" i="8"/>
  <c r="F2322" i="8"/>
  <c r="E2322" i="8"/>
  <c r="D2322" i="8"/>
  <c r="C2322" i="8"/>
  <c r="J2321" i="8"/>
  <c r="X2320" i="8"/>
  <c r="W2320" i="8"/>
  <c r="V2320" i="8"/>
  <c r="U2320" i="8"/>
  <c r="T2320" i="8"/>
  <c r="J2320" i="8"/>
  <c r="Y2319" i="8"/>
  <c r="J2319" i="8"/>
  <c r="Y2318" i="8"/>
  <c r="J2318" i="8"/>
  <c r="L2321" i="8" s="1"/>
  <c r="Y2317" i="8"/>
  <c r="J2317" i="8"/>
  <c r="Y2316" i="8"/>
  <c r="J2316" i="8"/>
  <c r="Y2315" i="8"/>
  <c r="J2315" i="8"/>
  <c r="Y2314" i="8"/>
  <c r="J2314" i="8"/>
  <c r="Y2313" i="8"/>
  <c r="J2313" i="8"/>
  <c r="L2317" i="8" s="1"/>
  <c r="Y2312" i="8"/>
  <c r="J2312" i="8"/>
  <c r="J2311" i="8"/>
  <c r="J2310" i="8"/>
  <c r="X2309" i="8"/>
  <c r="W2309" i="8"/>
  <c r="V2309" i="8"/>
  <c r="U2309" i="8"/>
  <c r="T2309" i="8"/>
  <c r="J2309" i="8"/>
  <c r="Y2308" i="8"/>
  <c r="J2308" i="8"/>
  <c r="Y2307" i="8"/>
  <c r="J2307" i="8"/>
  <c r="Y2306" i="8"/>
  <c r="J2306" i="8"/>
  <c r="Y2305" i="8"/>
  <c r="J2305" i="8"/>
  <c r="Y2304" i="8"/>
  <c r="J2304" i="8"/>
  <c r="Y2303" i="8"/>
  <c r="J2303" i="8"/>
  <c r="Y2302" i="8"/>
  <c r="J2302" i="8"/>
  <c r="Y2301" i="8"/>
  <c r="J2301" i="8"/>
  <c r="J2300" i="8"/>
  <c r="X2294" i="8"/>
  <c r="W2294" i="8"/>
  <c r="V2294" i="8"/>
  <c r="U2294" i="8"/>
  <c r="T2294" i="8"/>
  <c r="Y2294" i="8" s="1"/>
  <c r="X2293" i="8"/>
  <c r="W2293" i="8"/>
  <c r="V2293" i="8"/>
  <c r="U2293" i="8"/>
  <c r="T2293" i="8"/>
  <c r="Y2293" i="8" s="1"/>
  <c r="X2292" i="8"/>
  <c r="W2292" i="8"/>
  <c r="W2295" i="8" s="1"/>
  <c r="V2292" i="8"/>
  <c r="U2292" i="8"/>
  <c r="T2292" i="8"/>
  <c r="Y2291" i="8"/>
  <c r="Y2290" i="8"/>
  <c r="Y2289" i="8"/>
  <c r="Y2288" i="8"/>
  <c r="Y2287" i="8"/>
  <c r="L2285" i="8"/>
  <c r="I2285" i="8"/>
  <c r="H2285" i="8"/>
  <c r="G2285" i="8"/>
  <c r="F2285" i="8"/>
  <c r="E2285" i="8"/>
  <c r="D2285" i="8"/>
  <c r="C2285" i="8"/>
  <c r="X2284" i="8"/>
  <c r="W2284" i="8"/>
  <c r="V2284" i="8"/>
  <c r="U2284" i="8"/>
  <c r="T2284" i="8"/>
  <c r="J2284" i="8"/>
  <c r="Y2283" i="8"/>
  <c r="J2283" i="8"/>
  <c r="Y2282" i="8"/>
  <c r="J2282" i="8"/>
  <c r="Y2281" i="8"/>
  <c r="J2281" i="8"/>
  <c r="Y2280" i="8"/>
  <c r="J2280" i="8"/>
  <c r="Y2279" i="8"/>
  <c r="J2279" i="8"/>
  <c r="Y2278" i="8"/>
  <c r="J2278" i="8"/>
  <c r="Y2277" i="8"/>
  <c r="J2277" i="8"/>
  <c r="Y2276" i="8"/>
  <c r="J2276" i="8"/>
  <c r="J2275" i="8"/>
  <c r="J2274" i="8"/>
  <c r="Y2273" i="8"/>
  <c r="X2273" i="8"/>
  <c r="W2273" i="8"/>
  <c r="V2273" i="8"/>
  <c r="U2273" i="8"/>
  <c r="T2273" i="8"/>
  <c r="J2273" i="8"/>
  <c r="Y2272" i="8"/>
  <c r="J2272" i="8"/>
  <c r="Y2271" i="8"/>
  <c r="J2271" i="8"/>
  <c r="Y2270" i="8"/>
  <c r="J2270" i="8"/>
  <c r="Y2269" i="8"/>
  <c r="J2269" i="8"/>
  <c r="Y2268" i="8"/>
  <c r="J2268" i="8"/>
  <c r="Y2267" i="8"/>
  <c r="J2267" i="8"/>
  <c r="Y2266" i="8"/>
  <c r="J2266" i="8"/>
  <c r="Y2265" i="8"/>
  <c r="J2265" i="8"/>
  <c r="J2264" i="8"/>
  <c r="Y2260" i="8"/>
  <c r="X2260" i="8"/>
  <c r="W2260" i="8"/>
  <c r="V2260" i="8"/>
  <c r="U2260" i="8"/>
  <c r="T2260" i="8"/>
  <c r="Y2259" i="8"/>
  <c r="Y2258" i="8"/>
  <c r="Y2257" i="8"/>
  <c r="Y2256" i="8"/>
  <c r="Y2255" i="8"/>
  <c r="Y2254" i="8"/>
  <c r="Y2253" i="8"/>
  <c r="Y2252" i="8"/>
  <c r="X2249" i="8"/>
  <c r="W2249" i="8"/>
  <c r="V2249" i="8"/>
  <c r="U2249" i="8"/>
  <c r="T2249" i="8"/>
  <c r="Y2248" i="8"/>
  <c r="Y2247" i="8"/>
  <c r="Y2246" i="8"/>
  <c r="Y2245" i="8"/>
  <c r="Y2244" i="8"/>
  <c r="I2244" i="8"/>
  <c r="H2244" i="8"/>
  <c r="G2244" i="8"/>
  <c r="F2244" i="8"/>
  <c r="E2244" i="8"/>
  <c r="D2244" i="8"/>
  <c r="C2244" i="8"/>
  <c r="Y2243" i="8"/>
  <c r="J2243" i="8"/>
  <c r="Y2242" i="8"/>
  <c r="J2242" i="8"/>
  <c r="Y2241" i="8"/>
  <c r="J2241" i="8"/>
  <c r="J2240" i="8"/>
  <c r="J2239" i="8"/>
  <c r="X2238" i="8"/>
  <c r="W2238" i="8"/>
  <c r="V2238" i="8"/>
  <c r="U2238" i="8"/>
  <c r="T2238" i="8"/>
  <c r="J2238" i="8"/>
  <c r="Y2237" i="8"/>
  <c r="J2237" i="8"/>
  <c r="Y2236" i="8"/>
  <c r="J2236" i="8"/>
  <c r="Y2235" i="8"/>
  <c r="J2235" i="8"/>
  <c r="Y2234" i="8"/>
  <c r="J2234" i="8"/>
  <c r="Y2233" i="8"/>
  <c r="J2233" i="8"/>
  <c r="Y2232" i="8"/>
  <c r="J2232" i="8"/>
  <c r="Y2231" i="8"/>
  <c r="J2231" i="8"/>
  <c r="Y2230" i="8"/>
  <c r="J2230" i="8"/>
  <c r="J2229" i="8"/>
  <c r="X2223" i="8"/>
  <c r="W2223" i="8"/>
  <c r="V2223" i="8"/>
  <c r="U2223" i="8"/>
  <c r="T2223" i="8"/>
  <c r="Y2222" i="8"/>
  <c r="Y2221" i="8"/>
  <c r="Y2220" i="8"/>
  <c r="Y2219" i="8"/>
  <c r="Y2218" i="8"/>
  <c r="Y2217" i="8"/>
  <c r="Y2216" i="8"/>
  <c r="Y2215" i="8"/>
  <c r="X2212" i="8"/>
  <c r="W2212" i="8"/>
  <c r="V2212" i="8"/>
  <c r="U2212" i="8"/>
  <c r="T2212" i="8"/>
  <c r="Y2212" i="8" s="1"/>
  <c r="Y2211" i="8"/>
  <c r="Y2210" i="8"/>
  <c r="Y2209" i="8"/>
  <c r="Y2208" i="8"/>
  <c r="I2208" i="8"/>
  <c r="H2208" i="8"/>
  <c r="G2208" i="8"/>
  <c r="F2208" i="8"/>
  <c r="E2208" i="8"/>
  <c r="D2208" i="8"/>
  <c r="C2208" i="8"/>
  <c r="Y2207" i="8"/>
  <c r="J2207" i="8"/>
  <c r="Y2206" i="8"/>
  <c r="J2206" i="8"/>
  <c r="Y2205" i="8"/>
  <c r="J2205" i="8"/>
  <c r="Y2204" i="8"/>
  <c r="J2204" i="8"/>
  <c r="J2203" i="8"/>
  <c r="J2202" i="8"/>
  <c r="X2201" i="8"/>
  <c r="W2201" i="8"/>
  <c r="V2201" i="8"/>
  <c r="Y2201" i="8" s="1"/>
  <c r="U2201" i="8"/>
  <c r="T2201" i="8"/>
  <c r="J2201" i="8"/>
  <c r="Y2200" i="8"/>
  <c r="J2200" i="8"/>
  <c r="Y2199" i="8"/>
  <c r="J2199" i="8"/>
  <c r="L2202" i="8" s="1"/>
  <c r="Y2198" i="8"/>
  <c r="J2198" i="8"/>
  <c r="Y2197" i="8"/>
  <c r="J2197" i="8"/>
  <c r="Y2196" i="8"/>
  <c r="J2196" i="8"/>
  <c r="L2198" i="8" s="1"/>
  <c r="Y2195" i="8"/>
  <c r="J2195" i="8"/>
  <c r="Y2194" i="8"/>
  <c r="J2194" i="8"/>
  <c r="Y2193" i="8"/>
  <c r="J2193" i="8"/>
  <c r="J2192" i="8"/>
  <c r="X2189" i="8"/>
  <c r="W2189" i="8"/>
  <c r="V2189" i="8"/>
  <c r="U2189" i="8"/>
  <c r="T2189" i="8"/>
  <c r="Y2188" i="8"/>
  <c r="Y2187" i="8"/>
  <c r="Y2186" i="8"/>
  <c r="Y2185" i="8"/>
  <c r="Y2184" i="8"/>
  <c r="Y2183" i="8"/>
  <c r="Y2182" i="8"/>
  <c r="Y2181" i="8"/>
  <c r="I2179" i="8"/>
  <c r="H2179" i="8"/>
  <c r="G2179" i="8"/>
  <c r="F2179" i="8"/>
  <c r="E2179" i="8"/>
  <c r="D2179" i="8"/>
  <c r="C2179" i="8"/>
  <c r="X2178" i="8"/>
  <c r="W2178" i="8"/>
  <c r="V2178" i="8"/>
  <c r="U2178" i="8"/>
  <c r="T2178" i="8"/>
  <c r="Y2178" i="8" s="1"/>
  <c r="J2178" i="8"/>
  <c r="Y2177" i="8"/>
  <c r="J2177" i="8"/>
  <c r="Y2176" i="8"/>
  <c r="J2176" i="8"/>
  <c r="Y2175" i="8"/>
  <c r="J2175" i="8"/>
  <c r="Y2174" i="8"/>
  <c r="J2174" i="8"/>
  <c r="Y2173" i="8"/>
  <c r="J2173" i="8"/>
  <c r="Y2172" i="8"/>
  <c r="J2172" i="8"/>
  <c r="Y2171" i="8"/>
  <c r="J2171" i="8"/>
  <c r="Y2170" i="8"/>
  <c r="J2170" i="8"/>
  <c r="J2169" i="8"/>
  <c r="J2168" i="8"/>
  <c r="X2167" i="8"/>
  <c r="W2167" i="8"/>
  <c r="V2167" i="8"/>
  <c r="U2167" i="8"/>
  <c r="T2167" i="8"/>
  <c r="Y2167" i="8" s="1"/>
  <c r="J2167" i="8"/>
  <c r="Y2166" i="8"/>
  <c r="J2166" i="8"/>
  <c r="Y2165" i="8"/>
  <c r="J2165" i="8"/>
  <c r="Y2164" i="8"/>
  <c r="J2164" i="8"/>
  <c r="Y2163" i="8"/>
  <c r="J2163" i="8"/>
  <c r="Y2162" i="8"/>
  <c r="L2162" i="8"/>
  <c r="J2162" i="8"/>
  <c r="Y2161" i="8"/>
  <c r="J2161" i="8"/>
  <c r="Y2160" i="8"/>
  <c r="J2160" i="8"/>
  <c r="Y2159" i="8"/>
  <c r="J2159" i="8"/>
  <c r="J2158" i="8"/>
  <c r="X2156" i="8"/>
  <c r="W2156" i="8"/>
  <c r="V2156" i="8"/>
  <c r="U2156" i="8"/>
  <c r="T2156" i="8"/>
  <c r="Y2154" i="8"/>
  <c r="Y2153" i="8"/>
  <c r="Y2152" i="8"/>
  <c r="Y2151" i="8"/>
  <c r="Y2150" i="8"/>
  <c r="Y2149" i="8"/>
  <c r="Y2148" i="8"/>
  <c r="Y2147" i="8"/>
  <c r="X2144" i="8"/>
  <c r="W2144" i="8"/>
  <c r="V2144" i="8"/>
  <c r="U2144" i="8"/>
  <c r="T2144" i="8"/>
  <c r="Y2143" i="8"/>
  <c r="Y2142" i="8"/>
  <c r="Y2141" i="8"/>
  <c r="Y2140" i="8"/>
  <c r="Y2139" i="8"/>
  <c r="J2139" i="8"/>
  <c r="I2139" i="8"/>
  <c r="H2139" i="8"/>
  <c r="G2139" i="8"/>
  <c r="F2139" i="8"/>
  <c r="E2139" i="8"/>
  <c r="D2139" i="8"/>
  <c r="C2139" i="8"/>
  <c r="Y2138" i="8"/>
  <c r="K2138" i="8"/>
  <c r="Y2137" i="8"/>
  <c r="K2137" i="8"/>
  <c r="Y2136" i="8"/>
  <c r="K2136" i="8"/>
  <c r="Y2135" i="8"/>
  <c r="K2135" i="8"/>
  <c r="K2134" i="8"/>
  <c r="M2135" i="8" s="1"/>
  <c r="K2133" i="8"/>
  <c r="K2132" i="8"/>
  <c r="X2131" i="8"/>
  <c r="W2131" i="8"/>
  <c r="V2131" i="8"/>
  <c r="U2131" i="8"/>
  <c r="T2131" i="8"/>
  <c r="K2131" i="8"/>
  <c r="K2130" i="8"/>
  <c r="Y2129" i="8"/>
  <c r="K2129" i="8"/>
  <c r="Y2128" i="8"/>
  <c r="K2128" i="8"/>
  <c r="Y2127" i="8"/>
  <c r="K2127" i="8"/>
  <c r="Y2126" i="8"/>
  <c r="K2126" i="8"/>
  <c r="Y2125" i="8"/>
  <c r="K2125" i="8"/>
  <c r="Y2124" i="8"/>
  <c r="K2124" i="8"/>
  <c r="Y2123" i="8"/>
  <c r="K2123" i="8"/>
  <c r="Y2122" i="8"/>
  <c r="Y2131" i="8" s="1"/>
  <c r="K2122" i="8"/>
  <c r="K2121" i="8"/>
  <c r="X2114" i="8"/>
  <c r="W2114" i="8"/>
  <c r="V2114" i="8"/>
  <c r="U2114" i="8"/>
  <c r="T2114" i="8"/>
  <c r="Y2113" i="8"/>
  <c r="Y2112" i="8"/>
  <c r="Y2111" i="8"/>
  <c r="Y2110" i="8"/>
  <c r="Y2109" i="8"/>
  <c r="Y2108" i="8"/>
  <c r="Y2107" i="8"/>
  <c r="Y2106" i="8"/>
  <c r="Y2105" i="8"/>
  <c r="X2102" i="8"/>
  <c r="W2102" i="8"/>
  <c r="V2102" i="8"/>
  <c r="U2102" i="8"/>
  <c r="T2102" i="8"/>
  <c r="Y2101" i="8"/>
  <c r="Y2100" i="8"/>
  <c r="Y2099" i="8"/>
  <c r="Y2098" i="8"/>
  <c r="Y2097" i="8"/>
  <c r="J2097" i="8"/>
  <c r="I2097" i="8"/>
  <c r="H2097" i="8"/>
  <c r="G2097" i="8"/>
  <c r="F2097" i="8"/>
  <c r="E2097" i="8"/>
  <c r="D2097" i="8"/>
  <c r="C2097" i="8"/>
  <c r="Y2096" i="8"/>
  <c r="K2096" i="8"/>
  <c r="Y2095" i="8"/>
  <c r="K2095" i="8"/>
  <c r="M2096" i="8" s="1"/>
  <c r="Y2094" i="8"/>
  <c r="K2094" i="8"/>
  <c r="Y2093" i="8"/>
  <c r="K2093" i="8"/>
  <c r="K2092" i="8"/>
  <c r="K2091" i="8"/>
  <c r="K2090" i="8"/>
  <c r="X2089" i="8"/>
  <c r="W2089" i="8"/>
  <c r="V2089" i="8"/>
  <c r="U2089" i="8"/>
  <c r="T2089" i="8"/>
  <c r="K2089" i="8"/>
  <c r="Y2088" i="8"/>
  <c r="K2088" i="8"/>
  <c r="Y2087" i="8"/>
  <c r="K2087" i="8"/>
  <c r="Y2086" i="8"/>
  <c r="K2086" i="8"/>
  <c r="Y2085" i="8"/>
  <c r="K2085" i="8"/>
  <c r="Y2084" i="8"/>
  <c r="K2084" i="8"/>
  <c r="M2088" i="8" s="1"/>
  <c r="Y2083" i="8"/>
  <c r="K2083" i="8"/>
  <c r="Y2082" i="8"/>
  <c r="K2082" i="8"/>
  <c r="Y2081" i="8"/>
  <c r="K2081" i="8"/>
  <c r="Y2080" i="8"/>
  <c r="K2080" i="8"/>
  <c r="K2079" i="8"/>
  <c r="X2074" i="8"/>
  <c r="W2074" i="8"/>
  <c r="V2074" i="8"/>
  <c r="U2074" i="8"/>
  <c r="T2074" i="8"/>
  <c r="Y2074" i="8" s="1"/>
  <c r="Y2073" i="8"/>
  <c r="Y2072" i="8"/>
  <c r="Y2071" i="8"/>
  <c r="Y2070" i="8"/>
  <c r="Y2069" i="8"/>
  <c r="Y2068" i="8"/>
  <c r="Y2067" i="8"/>
  <c r="Y2066" i="8"/>
  <c r="Y2065" i="8"/>
  <c r="X2062" i="8"/>
  <c r="W2062" i="8"/>
  <c r="V2062" i="8"/>
  <c r="U2062" i="8"/>
  <c r="T2062" i="8"/>
  <c r="Y2061" i="8"/>
  <c r="Y2060" i="8"/>
  <c r="Y2059" i="8"/>
  <c r="Y2058" i="8"/>
  <c r="Y2057" i="8"/>
  <c r="Y2056" i="8"/>
  <c r="Y2055" i="8"/>
  <c r="M2055" i="8"/>
  <c r="J2055" i="8"/>
  <c r="I2055" i="8"/>
  <c r="H2055" i="8"/>
  <c r="G2055" i="8"/>
  <c r="F2055" i="8"/>
  <c r="E2055" i="8"/>
  <c r="D2055" i="8"/>
  <c r="C2055" i="8"/>
  <c r="Y2054" i="8"/>
  <c r="K2054" i="8"/>
  <c r="Y2053" i="8"/>
  <c r="K2053" i="8"/>
  <c r="K2052" i="8"/>
  <c r="K2051" i="8"/>
  <c r="K2050" i="8"/>
  <c r="X2049" i="8"/>
  <c r="W2049" i="8"/>
  <c r="V2049" i="8"/>
  <c r="U2049" i="8"/>
  <c r="T2049" i="8"/>
  <c r="Y2049" i="8" s="1"/>
  <c r="K2049" i="8"/>
  <c r="Y2048" i="8"/>
  <c r="K2048" i="8"/>
  <c r="Y2047" i="8"/>
  <c r="K2047" i="8"/>
  <c r="Y2046" i="8"/>
  <c r="K2046" i="8"/>
  <c r="Y2045" i="8"/>
  <c r="K2045" i="8"/>
  <c r="Y2044" i="8"/>
  <c r="K2044" i="8"/>
  <c r="Y2043" i="8"/>
  <c r="K2043" i="8"/>
  <c r="Y2042" i="8"/>
  <c r="K2042" i="8"/>
  <c r="Y2041" i="8"/>
  <c r="K2041" i="8"/>
  <c r="Y2040" i="8"/>
  <c r="K2040" i="8"/>
  <c r="K2039" i="8"/>
  <c r="X2034" i="8"/>
  <c r="W2034" i="8"/>
  <c r="V2034" i="8"/>
  <c r="U2034" i="8"/>
  <c r="T2034" i="8"/>
  <c r="Y2033" i="8"/>
  <c r="Y2032" i="8"/>
  <c r="Y2031" i="8"/>
  <c r="Y2030" i="8"/>
  <c r="Y2029" i="8"/>
  <c r="Y2028" i="8"/>
  <c r="Y2027" i="8"/>
  <c r="Y2026" i="8"/>
  <c r="Y2025" i="8"/>
  <c r="J2023" i="8"/>
  <c r="I2023" i="8"/>
  <c r="H2023" i="8"/>
  <c r="G2023" i="8"/>
  <c r="F2023" i="8"/>
  <c r="E2023" i="8"/>
  <c r="K2023" i="8" s="1"/>
  <c r="D2023" i="8"/>
  <c r="C2023" i="8"/>
  <c r="X2022" i="8"/>
  <c r="W2022" i="8"/>
  <c r="V2022" i="8"/>
  <c r="U2022" i="8"/>
  <c r="T2022" i="8"/>
  <c r="K2022" i="8"/>
  <c r="Y2021" i="8"/>
  <c r="K2021" i="8"/>
  <c r="Y2020" i="8"/>
  <c r="K2020" i="8"/>
  <c r="Y2019" i="8"/>
  <c r="K2019" i="8"/>
  <c r="Y2018" i="8"/>
  <c r="K2018" i="8"/>
  <c r="Y2017" i="8"/>
  <c r="K2017" i="8"/>
  <c r="Y2016" i="8"/>
  <c r="K2016" i="8"/>
  <c r="Y2015" i="8"/>
  <c r="K2015" i="8"/>
  <c r="Y2014" i="8"/>
  <c r="K2014" i="8"/>
  <c r="Y2013" i="8"/>
  <c r="K2013" i="8"/>
  <c r="M2017" i="8" s="1"/>
  <c r="K2012" i="8"/>
  <c r="K2011" i="8"/>
  <c r="K2010" i="8"/>
  <c r="X2009" i="8"/>
  <c r="W2009" i="8"/>
  <c r="V2009" i="8"/>
  <c r="U2009" i="8"/>
  <c r="T2009" i="8"/>
  <c r="K2009" i="8"/>
  <c r="Y2008" i="8"/>
  <c r="K2008" i="8"/>
  <c r="Y2007" i="8"/>
  <c r="K2007" i="8"/>
  <c r="Y2006" i="8"/>
  <c r="K2006" i="8"/>
  <c r="Y2005" i="8"/>
  <c r="K2005" i="8"/>
  <c r="Y2004" i="8"/>
  <c r="K2004" i="8"/>
  <c r="Y2003" i="8"/>
  <c r="K2003" i="8"/>
  <c r="Y2002" i="8"/>
  <c r="K2002" i="8"/>
  <c r="Y2001" i="8"/>
  <c r="K2001" i="8"/>
  <c r="Y2000" i="8"/>
  <c r="K2000" i="8"/>
  <c r="K1999" i="8"/>
  <c r="Y1994" i="8"/>
  <c r="X1994" i="8"/>
  <c r="W1994" i="8"/>
  <c r="V1994" i="8"/>
  <c r="U1994" i="8"/>
  <c r="T1994" i="8"/>
  <c r="Y1993" i="8"/>
  <c r="Y1992" i="8"/>
  <c r="Y1991" i="8"/>
  <c r="Y1990" i="8"/>
  <c r="Y1989" i="8"/>
  <c r="Y1988" i="8"/>
  <c r="Y1987" i="8"/>
  <c r="Y1986" i="8"/>
  <c r="Y1985" i="8"/>
  <c r="M1983" i="8"/>
  <c r="J1983" i="8"/>
  <c r="K1983" i="8" s="1"/>
  <c r="I1983" i="8"/>
  <c r="H1983" i="8"/>
  <c r="G1983" i="8"/>
  <c r="F1983" i="8"/>
  <c r="E1983" i="8"/>
  <c r="D1983" i="8"/>
  <c r="C1983" i="8"/>
  <c r="X1982" i="8"/>
  <c r="W1982" i="8"/>
  <c r="V1982" i="8"/>
  <c r="U1982" i="8"/>
  <c r="T1982" i="8"/>
  <c r="K1982" i="8"/>
  <c r="Y1981" i="8"/>
  <c r="K1981" i="8"/>
  <c r="Y1980" i="8"/>
  <c r="K1980" i="8"/>
  <c r="Y1979" i="8"/>
  <c r="K1979" i="8"/>
  <c r="Y1978" i="8"/>
  <c r="K1978" i="8"/>
  <c r="Y1977" i="8"/>
  <c r="K1977" i="8"/>
  <c r="Y1976" i="8"/>
  <c r="K1976" i="8"/>
  <c r="Y1975" i="8"/>
  <c r="K1975" i="8"/>
  <c r="Y1974" i="8"/>
  <c r="K1974" i="8"/>
  <c r="Y1973" i="8"/>
  <c r="K1973" i="8"/>
  <c r="K1972" i="8"/>
  <c r="K1971" i="8"/>
  <c r="K1970" i="8"/>
  <c r="X1969" i="8"/>
  <c r="W1969" i="8"/>
  <c r="V1969" i="8"/>
  <c r="U1969" i="8"/>
  <c r="T1969" i="8"/>
  <c r="K1969" i="8"/>
  <c r="Y1968" i="8"/>
  <c r="K1968" i="8"/>
  <c r="Y1967" i="8"/>
  <c r="K1967" i="8"/>
  <c r="Y1966" i="8"/>
  <c r="K1966" i="8"/>
  <c r="Y1965" i="8"/>
  <c r="K1965" i="8"/>
  <c r="Y1964" i="8"/>
  <c r="K1964" i="8"/>
  <c r="Y1963" i="8"/>
  <c r="K1963" i="8"/>
  <c r="Y1962" i="8"/>
  <c r="K1962" i="8"/>
  <c r="Y1961" i="8"/>
  <c r="K1961" i="8"/>
  <c r="Y1960" i="8"/>
  <c r="K1960" i="8"/>
  <c r="K1959" i="8"/>
  <c r="X1954" i="8"/>
  <c r="W1954" i="8"/>
  <c r="V1954" i="8"/>
  <c r="U1954" i="8"/>
  <c r="T1954" i="8"/>
  <c r="Y1954" i="8" s="1"/>
  <c r="Y1953" i="8"/>
  <c r="Y1952" i="8"/>
  <c r="Y1951" i="8"/>
  <c r="Y1950" i="8"/>
  <c r="Y1949" i="8"/>
  <c r="Y1948" i="8"/>
  <c r="Y1947" i="8"/>
  <c r="Y1946" i="8"/>
  <c r="Y1945" i="8"/>
  <c r="X1942" i="8"/>
  <c r="W1942" i="8"/>
  <c r="V1942" i="8"/>
  <c r="U1942" i="8"/>
  <c r="T1942" i="8"/>
  <c r="Y1941" i="8"/>
  <c r="Y1940" i="8"/>
  <c r="J1940" i="8"/>
  <c r="I1940" i="8"/>
  <c r="H1940" i="8"/>
  <c r="G1940" i="8"/>
  <c r="F1940" i="8"/>
  <c r="E1940" i="8"/>
  <c r="D1940" i="8"/>
  <c r="C1940" i="8"/>
  <c r="Y1939" i="8"/>
  <c r="K1939" i="8"/>
  <c r="Y1938" i="8"/>
  <c r="K1938" i="8"/>
  <c r="Y1937" i="8"/>
  <c r="K1937" i="8"/>
  <c r="Y1936" i="8"/>
  <c r="K1936" i="8"/>
  <c r="M1939" i="8" s="1"/>
  <c r="Y1935" i="8"/>
  <c r="K1935" i="8"/>
  <c r="Y1934" i="8"/>
  <c r="K1934" i="8"/>
  <c r="Y1933" i="8"/>
  <c r="K1933" i="8"/>
  <c r="K1932" i="8"/>
  <c r="K1931" i="8"/>
  <c r="K1930" i="8"/>
  <c r="X1929" i="8"/>
  <c r="W1929" i="8"/>
  <c r="V1929" i="8"/>
  <c r="U1929" i="8"/>
  <c r="T1929" i="8"/>
  <c r="K1929" i="8"/>
  <c r="Y1928" i="8"/>
  <c r="K1928" i="8"/>
  <c r="Y1927" i="8"/>
  <c r="K1927" i="8"/>
  <c r="Y1926" i="8"/>
  <c r="K1926" i="8"/>
  <c r="Y1925" i="8"/>
  <c r="K1925" i="8"/>
  <c r="Y1924" i="8"/>
  <c r="K1924" i="8"/>
  <c r="Y1923" i="8"/>
  <c r="K1923" i="8"/>
  <c r="Y1922" i="8"/>
  <c r="K1922" i="8"/>
  <c r="Y1921" i="8"/>
  <c r="K1921" i="8"/>
  <c r="Y1920" i="8"/>
  <c r="K1920" i="8"/>
  <c r="K1919" i="8"/>
  <c r="X1910" i="8"/>
  <c r="W1910" i="8"/>
  <c r="V1910" i="8"/>
  <c r="U1910" i="8"/>
  <c r="T1910" i="8"/>
  <c r="Y1909" i="8"/>
  <c r="Y1908" i="8"/>
  <c r="Y1907" i="8"/>
  <c r="Y1906" i="8"/>
  <c r="Y1905" i="8"/>
  <c r="Y1904" i="8"/>
  <c r="Y1903" i="8"/>
  <c r="Y1902" i="8"/>
  <c r="Y1901" i="8"/>
  <c r="X1898" i="8"/>
  <c r="W1898" i="8"/>
  <c r="V1898" i="8"/>
  <c r="U1898" i="8"/>
  <c r="T1898" i="8"/>
  <c r="Y1898" i="8" s="1"/>
  <c r="Y1897" i="8"/>
  <c r="Y1896" i="8"/>
  <c r="Y1895" i="8"/>
  <c r="Y1894" i="8"/>
  <c r="Y1893" i="8"/>
  <c r="Y1892" i="8"/>
  <c r="J1892" i="8"/>
  <c r="I1892" i="8"/>
  <c r="H1892" i="8"/>
  <c r="G1892" i="8"/>
  <c r="F1892" i="8"/>
  <c r="E1892" i="8"/>
  <c r="D1892" i="8"/>
  <c r="C1892" i="8"/>
  <c r="Y1891" i="8"/>
  <c r="K1891" i="8"/>
  <c r="Y1890" i="8"/>
  <c r="K1890" i="8"/>
  <c r="Y1889" i="8"/>
  <c r="K1889" i="8"/>
  <c r="K1888" i="8"/>
  <c r="K1887" i="8"/>
  <c r="K1886" i="8"/>
  <c r="X1885" i="8"/>
  <c r="W1885" i="8"/>
  <c r="V1885" i="8"/>
  <c r="U1885" i="8"/>
  <c r="T1885" i="8"/>
  <c r="K1885" i="8"/>
  <c r="Y1884" i="8"/>
  <c r="K1884" i="8"/>
  <c r="Y1883" i="8"/>
  <c r="K1883" i="8"/>
  <c r="Y1882" i="8"/>
  <c r="K1882" i="8"/>
  <c r="M1886" i="8" s="1"/>
  <c r="Y1881" i="8"/>
  <c r="K1881" i="8"/>
  <c r="Y1880" i="8"/>
  <c r="K1880" i="8"/>
  <c r="Y1879" i="8"/>
  <c r="K1879" i="8"/>
  <c r="Y1878" i="8"/>
  <c r="K1878" i="8"/>
  <c r="Y1877" i="8"/>
  <c r="K1877" i="8"/>
  <c r="Y1876" i="8"/>
  <c r="K1876" i="8"/>
  <c r="K1875" i="8"/>
  <c r="X1869" i="8"/>
  <c r="W1869" i="8"/>
  <c r="V1869" i="8"/>
  <c r="U1869" i="8"/>
  <c r="Y1869" i="8" s="1"/>
  <c r="T1869" i="8"/>
  <c r="Y1868" i="8"/>
  <c r="Y1867" i="8"/>
  <c r="Y1866" i="8"/>
  <c r="Y1865" i="8"/>
  <c r="Y1864" i="8"/>
  <c r="Y1863" i="8"/>
  <c r="J1860" i="8"/>
  <c r="I1860" i="8"/>
  <c r="H1860" i="8"/>
  <c r="G1860" i="8"/>
  <c r="F1860" i="8"/>
  <c r="E1860" i="8"/>
  <c r="D1860" i="8"/>
  <c r="C1860" i="8"/>
  <c r="X1859" i="8"/>
  <c r="W1859" i="8"/>
  <c r="V1859" i="8"/>
  <c r="U1859" i="8"/>
  <c r="T1859" i="8"/>
  <c r="K1859" i="8"/>
  <c r="Y1858" i="8"/>
  <c r="K1858" i="8"/>
  <c r="Y1857" i="8"/>
  <c r="K1857" i="8"/>
  <c r="Y1856" i="8"/>
  <c r="K1856" i="8"/>
  <c r="Y1855" i="8"/>
  <c r="K1855" i="8"/>
  <c r="Y1854" i="8"/>
  <c r="K1854" i="8"/>
  <c r="Y1853" i="8"/>
  <c r="K1853" i="8"/>
  <c r="M1857" i="8" s="1"/>
  <c r="K1852" i="8"/>
  <c r="K1851" i="8"/>
  <c r="K1850" i="8"/>
  <c r="X1849" i="8"/>
  <c r="W1849" i="8"/>
  <c r="V1849" i="8"/>
  <c r="U1849" i="8"/>
  <c r="T1849" i="8"/>
  <c r="K1849" i="8"/>
  <c r="Y1848" i="8"/>
  <c r="K1848" i="8"/>
  <c r="Y1847" i="8"/>
  <c r="K1847" i="8"/>
  <c r="Y1846" i="8"/>
  <c r="K1846" i="8"/>
  <c r="Y1845" i="8"/>
  <c r="K1845" i="8"/>
  <c r="Y1844" i="8"/>
  <c r="K1844" i="8"/>
  <c r="Y1843" i="8"/>
  <c r="K1843" i="8"/>
  <c r="K1842" i="8"/>
  <c r="X1833" i="8"/>
  <c r="W1833" i="8"/>
  <c r="V1833" i="8"/>
  <c r="U1833" i="8"/>
  <c r="T1833" i="8"/>
  <c r="Y1832" i="8"/>
  <c r="Y1831" i="8"/>
  <c r="Y1830" i="8"/>
  <c r="Y1829" i="8"/>
  <c r="Y1828" i="8"/>
  <c r="Y1827" i="8"/>
  <c r="X1823" i="8"/>
  <c r="W1823" i="8"/>
  <c r="V1823" i="8"/>
  <c r="U1823" i="8"/>
  <c r="T1823" i="8"/>
  <c r="Y1822" i="8"/>
  <c r="Y1821" i="8"/>
  <c r="Y1820" i="8"/>
  <c r="M1820" i="8"/>
  <c r="J1820" i="8"/>
  <c r="K1820" i="8" s="1"/>
  <c r="I1820" i="8"/>
  <c r="H1820" i="8"/>
  <c r="G1820" i="8"/>
  <c r="F1820" i="8"/>
  <c r="E1820" i="8"/>
  <c r="D1820" i="8"/>
  <c r="C1820" i="8"/>
  <c r="Y1819" i="8"/>
  <c r="K1819" i="8"/>
  <c r="Y1818" i="8"/>
  <c r="K1818" i="8"/>
  <c r="Y1817" i="8"/>
  <c r="K1817" i="8"/>
  <c r="K1816" i="8"/>
  <c r="K1815" i="8"/>
  <c r="K1814" i="8"/>
  <c r="X1813" i="8"/>
  <c r="W1813" i="8"/>
  <c r="V1813" i="8"/>
  <c r="U1813" i="8"/>
  <c r="T1813" i="8"/>
  <c r="K1813" i="8"/>
  <c r="Y1812" i="8"/>
  <c r="K1812" i="8"/>
  <c r="Y1811" i="8"/>
  <c r="K1811" i="8"/>
  <c r="Y1810" i="8"/>
  <c r="K1810" i="8"/>
  <c r="Y1809" i="8"/>
  <c r="K1809" i="8"/>
  <c r="Y1808" i="8"/>
  <c r="K1808" i="8"/>
  <c r="Y1807" i="8"/>
  <c r="K1807" i="8"/>
  <c r="K1806" i="8"/>
  <c r="X1792" i="8"/>
  <c r="W1792" i="8"/>
  <c r="V1792" i="8"/>
  <c r="U1792" i="8"/>
  <c r="T1792" i="8"/>
  <c r="Y1791" i="8"/>
  <c r="Y1790" i="8"/>
  <c r="Y1789" i="8"/>
  <c r="Y1788" i="8"/>
  <c r="Y1787" i="8"/>
  <c r="Y1786" i="8"/>
  <c r="X1782" i="8"/>
  <c r="W1782" i="8"/>
  <c r="V1782" i="8"/>
  <c r="U1782" i="8"/>
  <c r="T1782" i="8"/>
  <c r="Y1781" i="8"/>
  <c r="Y1780" i="8"/>
  <c r="M1780" i="8"/>
  <c r="J1780" i="8"/>
  <c r="I1780" i="8"/>
  <c r="H1780" i="8"/>
  <c r="G1780" i="8"/>
  <c r="F1780" i="8"/>
  <c r="E1780" i="8"/>
  <c r="D1780" i="8"/>
  <c r="C1780" i="8"/>
  <c r="Y1779" i="8"/>
  <c r="K1779" i="8"/>
  <c r="Y1778" i="8"/>
  <c r="K1778" i="8"/>
  <c r="Y1777" i="8"/>
  <c r="K1777" i="8"/>
  <c r="Y1776" i="8"/>
  <c r="K1776" i="8"/>
  <c r="K1775" i="8"/>
  <c r="K1774" i="8"/>
  <c r="K1773" i="8"/>
  <c r="X1772" i="8"/>
  <c r="W1772" i="8"/>
  <c r="V1772" i="8"/>
  <c r="U1772" i="8"/>
  <c r="T1772" i="8"/>
  <c r="K1772" i="8"/>
  <c r="Y1771" i="8"/>
  <c r="K1771" i="8"/>
  <c r="Y1770" i="8"/>
  <c r="K1770" i="8"/>
  <c r="Y1769" i="8"/>
  <c r="K1769" i="8"/>
  <c r="Y1768" i="8"/>
  <c r="K1768" i="8"/>
  <c r="Y1767" i="8"/>
  <c r="K1767" i="8"/>
  <c r="Y1766" i="8"/>
  <c r="K1766" i="8"/>
  <c r="K1765" i="8"/>
  <c r="X1754" i="8"/>
  <c r="W1754" i="8"/>
  <c r="V1754" i="8"/>
  <c r="U1754" i="8"/>
  <c r="T1754" i="8"/>
  <c r="Y1753" i="8"/>
  <c r="Y1752" i="8"/>
  <c r="Y1751" i="8"/>
  <c r="Y1750" i="8"/>
  <c r="Y1749" i="8"/>
  <c r="Y1748" i="8"/>
  <c r="X1744" i="8"/>
  <c r="W1744" i="8"/>
  <c r="V1744" i="8"/>
  <c r="U1744" i="8"/>
  <c r="T1744" i="8"/>
  <c r="Y1743" i="8"/>
  <c r="Y1742" i="8"/>
  <c r="J1742" i="8"/>
  <c r="I1742" i="8"/>
  <c r="H1742" i="8"/>
  <c r="G1742" i="8"/>
  <c r="F1742" i="8"/>
  <c r="E1742" i="8"/>
  <c r="D1742" i="8"/>
  <c r="C1742" i="8"/>
  <c r="Y1741" i="8"/>
  <c r="K1741" i="8"/>
  <c r="Y1740" i="8"/>
  <c r="K1740" i="8"/>
  <c r="Y1739" i="8"/>
  <c r="K1739" i="8"/>
  <c r="Y1738" i="8"/>
  <c r="K1738" i="8"/>
  <c r="K1737" i="8"/>
  <c r="K1736" i="8"/>
  <c r="K1735" i="8"/>
  <c r="X1734" i="8"/>
  <c r="W1734" i="8"/>
  <c r="V1734" i="8"/>
  <c r="U1734" i="8"/>
  <c r="T1734" i="8"/>
  <c r="K1734" i="8"/>
  <c r="Y1733" i="8"/>
  <c r="K1733" i="8"/>
  <c r="Y1732" i="8"/>
  <c r="K1732" i="8"/>
  <c r="Y1731" i="8"/>
  <c r="K1731" i="8"/>
  <c r="Y1730" i="8"/>
  <c r="K1730" i="8"/>
  <c r="Y1729" i="8"/>
  <c r="K1729" i="8"/>
  <c r="Y1728" i="8"/>
  <c r="K1728" i="8"/>
  <c r="K1727" i="8"/>
  <c r="X1711" i="8"/>
  <c r="W1711" i="8"/>
  <c r="V1711" i="8"/>
  <c r="U1711" i="8"/>
  <c r="T1711" i="8"/>
  <c r="Y1710" i="8"/>
  <c r="Y1709" i="8"/>
  <c r="Y1708" i="8"/>
  <c r="Y1707" i="8"/>
  <c r="Y1706" i="8"/>
  <c r="Y1705" i="8"/>
  <c r="J1705" i="8"/>
  <c r="I1705" i="8"/>
  <c r="H1705" i="8"/>
  <c r="G1705" i="8"/>
  <c r="F1705" i="8"/>
  <c r="E1705" i="8"/>
  <c r="D1705" i="8"/>
  <c r="C1705" i="8"/>
  <c r="K1704" i="8"/>
  <c r="K1703" i="8"/>
  <c r="K1702" i="8"/>
  <c r="X1701" i="8"/>
  <c r="W1701" i="8"/>
  <c r="V1701" i="8"/>
  <c r="U1701" i="8"/>
  <c r="T1701" i="8"/>
  <c r="K1701" i="8"/>
  <c r="Y1700" i="8"/>
  <c r="K1700" i="8"/>
  <c r="Y1699" i="8"/>
  <c r="K1699" i="8"/>
  <c r="Y1698" i="8"/>
  <c r="K1698" i="8"/>
  <c r="Y1697" i="8"/>
  <c r="K1697" i="8"/>
  <c r="Y1696" i="8"/>
  <c r="K1696" i="8"/>
  <c r="Y1695" i="8"/>
  <c r="K1695" i="8"/>
  <c r="K1694" i="8"/>
  <c r="K1693" i="8"/>
  <c r="K1692" i="8"/>
  <c r="Y1691" i="8"/>
  <c r="X1691" i="8"/>
  <c r="W1691" i="8"/>
  <c r="V1691" i="8"/>
  <c r="U1691" i="8"/>
  <c r="T1691" i="8"/>
  <c r="K1691" i="8"/>
  <c r="Y1690" i="8"/>
  <c r="K1690" i="8"/>
  <c r="Y1689" i="8"/>
  <c r="K1689" i="8"/>
  <c r="Y1688" i="8"/>
  <c r="K1688" i="8"/>
  <c r="Y1687" i="8"/>
  <c r="K1687" i="8"/>
  <c r="Y1686" i="8"/>
  <c r="K1686" i="8"/>
  <c r="Y1685" i="8"/>
  <c r="K1685" i="8"/>
  <c r="K1684" i="8"/>
  <c r="X1666" i="8"/>
  <c r="W1666" i="8"/>
  <c r="V1666" i="8"/>
  <c r="U1666" i="8"/>
  <c r="T1666" i="8"/>
  <c r="Y1665" i="8"/>
  <c r="Y1664" i="8"/>
  <c r="Y1663" i="8"/>
  <c r="Y1662" i="8"/>
  <c r="Y1661" i="8"/>
  <c r="Y1660" i="8"/>
  <c r="J1659" i="8"/>
  <c r="I1659" i="8"/>
  <c r="H1659" i="8"/>
  <c r="G1659" i="8"/>
  <c r="F1659" i="8"/>
  <c r="E1659" i="8"/>
  <c r="D1659" i="8"/>
  <c r="C1659" i="8"/>
  <c r="K1658" i="8"/>
  <c r="K1657" i="8"/>
  <c r="X1656" i="8"/>
  <c r="W1656" i="8"/>
  <c r="V1656" i="8"/>
  <c r="U1656" i="8"/>
  <c r="T1656" i="8"/>
  <c r="K1656" i="8"/>
  <c r="Y1655" i="8"/>
  <c r="K1655" i="8"/>
  <c r="M1658" i="8" s="1"/>
  <c r="Y1654" i="8"/>
  <c r="K1654" i="8"/>
  <c r="Y1653" i="8"/>
  <c r="K1653" i="8"/>
  <c r="Y1652" i="8"/>
  <c r="K1652" i="8"/>
  <c r="Y1651" i="8"/>
  <c r="K1651" i="8"/>
  <c r="Y1650" i="8"/>
  <c r="K1650" i="8"/>
  <c r="K1649" i="8"/>
  <c r="K1648" i="8"/>
  <c r="K1647" i="8"/>
  <c r="M1649" i="8" s="1"/>
  <c r="X1646" i="8"/>
  <c r="W1646" i="8"/>
  <c r="V1646" i="8"/>
  <c r="Y1646" i="8" s="1"/>
  <c r="U1646" i="8"/>
  <c r="T1646" i="8"/>
  <c r="K1646" i="8"/>
  <c r="Y1645" i="8"/>
  <c r="K1645" i="8"/>
  <c r="Y1644" i="8"/>
  <c r="K1644" i="8"/>
  <c r="Y1643" i="8"/>
  <c r="K1643" i="8"/>
  <c r="Y1642" i="8"/>
  <c r="K1642" i="8"/>
  <c r="Y1641" i="8"/>
  <c r="K1641" i="8"/>
  <c r="Y1640" i="8"/>
  <c r="K1640" i="8"/>
  <c r="K1639" i="8"/>
  <c r="Y1622" i="8"/>
  <c r="X1622" i="8"/>
  <c r="W1622" i="8"/>
  <c r="V1622" i="8"/>
  <c r="U1622" i="8"/>
  <c r="T1622" i="8"/>
  <c r="Z1621" i="8"/>
  <c r="Z1620" i="8"/>
  <c r="Z1619" i="8"/>
  <c r="Z1618" i="8"/>
  <c r="Z1617" i="8"/>
  <c r="Z1616" i="8"/>
  <c r="Z1615" i="8"/>
  <c r="Y1612" i="8"/>
  <c r="X1612" i="8"/>
  <c r="W1612" i="8"/>
  <c r="V1612" i="8"/>
  <c r="U1612" i="8"/>
  <c r="T1612" i="8"/>
  <c r="K1612" i="8"/>
  <c r="J1612" i="8"/>
  <c r="I1612" i="8"/>
  <c r="H1612" i="8"/>
  <c r="G1612" i="8"/>
  <c r="F1612" i="8"/>
  <c r="E1612" i="8"/>
  <c r="D1612" i="8"/>
  <c r="C1612" i="8"/>
  <c r="Z1611" i="8"/>
  <c r="L1611" i="8"/>
  <c r="Z1610" i="8"/>
  <c r="L1610" i="8"/>
  <c r="Z1609" i="8"/>
  <c r="L1609" i="8"/>
  <c r="Z1608" i="8"/>
  <c r="L1608" i="8"/>
  <c r="Z1607" i="8"/>
  <c r="L1607" i="8"/>
  <c r="Z1606" i="8"/>
  <c r="L1606" i="8"/>
  <c r="Z1605" i="8"/>
  <c r="L1605" i="8"/>
  <c r="L1604" i="8"/>
  <c r="L1603" i="8"/>
  <c r="Y1602" i="8"/>
  <c r="X1602" i="8"/>
  <c r="W1602" i="8"/>
  <c r="V1602" i="8"/>
  <c r="U1602" i="8"/>
  <c r="T1602" i="8"/>
  <c r="L1602" i="8"/>
  <c r="Z1601" i="8"/>
  <c r="L1601" i="8"/>
  <c r="Z1600" i="8"/>
  <c r="L1600" i="8"/>
  <c r="Z1599" i="8"/>
  <c r="L1599" i="8"/>
  <c r="Z1598" i="8"/>
  <c r="L1598" i="8"/>
  <c r="Z1597" i="8"/>
  <c r="L1597" i="8"/>
  <c r="Z1596" i="8"/>
  <c r="L1596" i="8"/>
  <c r="Z1595" i="8"/>
  <c r="L1595" i="8"/>
  <c r="L1594" i="8"/>
  <c r="Y1576" i="8"/>
  <c r="X1576" i="8"/>
  <c r="W1576" i="8"/>
  <c r="V1576" i="8"/>
  <c r="U1576" i="8"/>
  <c r="T1576" i="8"/>
  <c r="Z1575" i="8"/>
  <c r="Z1574" i="8"/>
  <c r="Z1573" i="8"/>
  <c r="Z1572" i="8"/>
  <c r="Z1571" i="8"/>
  <c r="Z1570" i="8"/>
  <c r="K1570" i="8"/>
  <c r="J1570" i="8"/>
  <c r="I1570" i="8"/>
  <c r="H1570" i="8"/>
  <c r="G1570" i="8"/>
  <c r="F1570" i="8"/>
  <c r="E1570" i="8"/>
  <c r="D1570" i="8"/>
  <c r="C1570" i="8"/>
  <c r="Z1569" i="8"/>
  <c r="L1569" i="8"/>
  <c r="L1568" i="8"/>
  <c r="L1567" i="8"/>
  <c r="Y1566" i="8"/>
  <c r="X1566" i="8"/>
  <c r="W1566" i="8"/>
  <c r="V1566" i="8"/>
  <c r="U1566" i="8"/>
  <c r="T1566" i="8"/>
  <c r="L1566" i="8"/>
  <c r="M1569" i="8" s="1"/>
  <c r="Z1565" i="8"/>
  <c r="L1565" i="8"/>
  <c r="Z1564" i="8"/>
  <c r="L1564" i="8"/>
  <c r="Z1563" i="8"/>
  <c r="L1563" i="8"/>
  <c r="Z1562" i="8"/>
  <c r="L1562" i="8"/>
  <c r="Z1561" i="8"/>
  <c r="L1561" i="8"/>
  <c r="Z1560" i="8"/>
  <c r="L1560" i="8"/>
  <c r="Z1559" i="8"/>
  <c r="L1559" i="8"/>
  <c r="L1558" i="8"/>
  <c r="L1557" i="8"/>
  <c r="Y1556" i="8"/>
  <c r="X1556" i="8"/>
  <c r="W1556" i="8"/>
  <c r="V1556" i="8"/>
  <c r="U1556" i="8"/>
  <c r="T1556" i="8"/>
  <c r="Z1556" i="8" s="1"/>
  <c r="L1556" i="8"/>
  <c r="Z1555" i="8"/>
  <c r="L1555" i="8"/>
  <c r="Z1554" i="8"/>
  <c r="L1554" i="8"/>
  <c r="Z1553" i="8"/>
  <c r="L1553" i="8"/>
  <c r="Z1552" i="8"/>
  <c r="L1552" i="8"/>
  <c r="Z1551" i="8"/>
  <c r="L1551" i="8"/>
  <c r="Z1550" i="8"/>
  <c r="L1550" i="8"/>
  <c r="Z1549" i="8"/>
  <c r="L1549" i="8"/>
  <c r="L1548" i="8"/>
  <c r="Y1532" i="8"/>
  <c r="X1532" i="8"/>
  <c r="W1532" i="8"/>
  <c r="V1532" i="8"/>
  <c r="U1532" i="8"/>
  <c r="T1532" i="8"/>
  <c r="Z1531" i="8"/>
  <c r="Z1530" i="8"/>
  <c r="Z1529" i="8"/>
  <c r="Z1528" i="8"/>
  <c r="Z1527" i="8"/>
  <c r="Z1526" i="8"/>
  <c r="Z1525" i="8"/>
  <c r="M1525" i="8"/>
  <c r="K1525" i="8"/>
  <c r="J1525" i="8"/>
  <c r="I1525" i="8"/>
  <c r="H1525" i="8"/>
  <c r="G1525" i="8"/>
  <c r="F1525" i="8"/>
  <c r="E1525" i="8"/>
  <c r="D1525" i="8"/>
  <c r="C1525" i="8"/>
  <c r="L1524" i="8"/>
  <c r="L1523" i="8"/>
  <c r="Y1522" i="8"/>
  <c r="X1522" i="8"/>
  <c r="W1522" i="8"/>
  <c r="V1522" i="8"/>
  <c r="U1522" i="8"/>
  <c r="T1522" i="8"/>
  <c r="Z1522" i="8" s="1"/>
  <c r="L1522" i="8"/>
  <c r="Z1521" i="8"/>
  <c r="L1521" i="8"/>
  <c r="Z1520" i="8"/>
  <c r="L1520" i="8"/>
  <c r="Z1519" i="8"/>
  <c r="L1519" i="8"/>
  <c r="Z1518" i="8"/>
  <c r="L1518" i="8"/>
  <c r="Z1517" i="8"/>
  <c r="L1517" i="8"/>
  <c r="Z1516" i="8"/>
  <c r="L1516" i="8"/>
  <c r="Z1515" i="8"/>
  <c r="L1515" i="8"/>
  <c r="L1514" i="8"/>
  <c r="L1513" i="8"/>
  <c r="Y1512" i="8"/>
  <c r="X1512" i="8"/>
  <c r="W1512" i="8"/>
  <c r="V1512" i="8"/>
  <c r="U1512" i="8"/>
  <c r="T1512" i="8"/>
  <c r="Z1512" i="8" s="1"/>
  <c r="L1512" i="8"/>
  <c r="Z1511" i="8"/>
  <c r="L1511" i="8"/>
  <c r="Z1510" i="8"/>
  <c r="L1510" i="8"/>
  <c r="Z1509" i="8"/>
  <c r="L1509" i="8"/>
  <c r="Z1508" i="8"/>
  <c r="L1508" i="8"/>
  <c r="Z1507" i="8"/>
  <c r="L1507" i="8"/>
  <c r="Z1506" i="8"/>
  <c r="L1506" i="8"/>
  <c r="Z1505" i="8"/>
  <c r="L1505" i="8"/>
  <c r="L1504" i="8"/>
  <c r="Y1495" i="8"/>
  <c r="X1495" i="8"/>
  <c r="W1495" i="8"/>
  <c r="V1495" i="8"/>
  <c r="U1495" i="8"/>
  <c r="T1495" i="8"/>
  <c r="Z1494" i="8"/>
  <c r="Z1493" i="8"/>
  <c r="Z1492" i="8"/>
  <c r="Z1491" i="8"/>
  <c r="Z1490" i="8"/>
  <c r="Z1489" i="8"/>
  <c r="Z1488" i="8"/>
  <c r="Y1485" i="8"/>
  <c r="X1485" i="8"/>
  <c r="W1485" i="8"/>
  <c r="V1485" i="8"/>
  <c r="U1485" i="8"/>
  <c r="T1485" i="8"/>
  <c r="Z1484" i="8"/>
  <c r="Z1483" i="8"/>
  <c r="Z1482" i="8"/>
  <c r="Z1481" i="8"/>
  <c r="M1481" i="8"/>
  <c r="K1481" i="8"/>
  <c r="J1481" i="8"/>
  <c r="I1481" i="8"/>
  <c r="H1481" i="8"/>
  <c r="G1481" i="8"/>
  <c r="F1481" i="8"/>
  <c r="E1481" i="8"/>
  <c r="D1481" i="8"/>
  <c r="C1481" i="8"/>
  <c r="Z1480" i="8"/>
  <c r="L1480" i="8"/>
  <c r="Z1479" i="8"/>
  <c r="L1479" i="8"/>
  <c r="Z1478" i="8"/>
  <c r="L1478" i="8"/>
  <c r="L1477" i="8"/>
  <c r="L1476" i="8"/>
  <c r="Y1475" i="8"/>
  <c r="X1475" i="8"/>
  <c r="W1475" i="8"/>
  <c r="V1475" i="8"/>
  <c r="U1475" i="8"/>
  <c r="T1475" i="8"/>
  <c r="L1475" i="8"/>
  <c r="Z1474" i="8"/>
  <c r="L1474" i="8"/>
  <c r="Z1473" i="8"/>
  <c r="L1473" i="8"/>
  <c r="Z1472" i="8"/>
  <c r="L1472" i="8"/>
  <c r="Z1471" i="8"/>
  <c r="L1471" i="8"/>
  <c r="Z1470" i="8"/>
  <c r="L1470" i="8"/>
  <c r="Z1469" i="8"/>
  <c r="L1469" i="8"/>
  <c r="Z1468" i="8"/>
  <c r="L1468" i="8"/>
  <c r="L1467" i="8"/>
  <c r="Y1454" i="8"/>
  <c r="X1454" i="8"/>
  <c r="W1454" i="8"/>
  <c r="V1454" i="8"/>
  <c r="U1454" i="8"/>
  <c r="T1454" i="8"/>
  <c r="Z1453" i="8"/>
  <c r="Z1452" i="8"/>
  <c r="Z1451" i="8"/>
  <c r="Z1450" i="8"/>
  <c r="Z1449" i="8"/>
  <c r="Z1448" i="8"/>
  <c r="Z1447" i="8"/>
  <c r="Y1444" i="8"/>
  <c r="X1444" i="8"/>
  <c r="W1444" i="8"/>
  <c r="V1444" i="8"/>
  <c r="U1444" i="8"/>
  <c r="T1444" i="8"/>
  <c r="Z1443" i="8"/>
  <c r="M1443" i="8"/>
  <c r="K1443" i="8"/>
  <c r="J1443" i="8"/>
  <c r="I1443" i="8"/>
  <c r="H1443" i="8"/>
  <c r="G1443" i="8"/>
  <c r="F1443" i="8"/>
  <c r="E1443" i="8"/>
  <c r="D1443" i="8"/>
  <c r="C1443" i="8"/>
  <c r="Z1442" i="8"/>
  <c r="L1442" i="8"/>
  <c r="Z1441" i="8"/>
  <c r="L1441" i="8"/>
  <c r="Z1440" i="8"/>
  <c r="L1440" i="8"/>
  <c r="Z1439" i="8"/>
  <c r="L1439" i="8"/>
  <c r="Z1438" i="8"/>
  <c r="L1438" i="8"/>
  <c r="Z1437" i="8"/>
  <c r="L1437" i="8"/>
  <c r="L1436" i="8"/>
  <c r="L1435" i="8"/>
  <c r="Y1434" i="8"/>
  <c r="X1434" i="8"/>
  <c r="W1434" i="8"/>
  <c r="V1434" i="8"/>
  <c r="U1434" i="8"/>
  <c r="T1434" i="8"/>
  <c r="Z1434" i="8" s="1"/>
  <c r="L1434" i="8"/>
  <c r="Z1433" i="8"/>
  <c r="L1433" i="8"/>
  <c r="Z1432" i="8"/>
  <c r="L1432" i="8"/>
  <c r="Z1431" i="8"/>
  <c r="L1431" i="8"/>
  <c r="Z1430" i="8"/>
  <c r="L1430" i="8"/>
  <c r="Z1429" i="8"/>
  <c r="L1429" i="8"/>
  <c r="Z1428" i="8"/>
  <c r="L1428" i="8"/>
  <c r="Z1427" i="8"/>
  <c r="L1427" i="8"/>
  <c r="L1426" i="8"/>
  <c r="L1443" i="8" s="1"/>
  <c r="Y1417" i="8"/>
  <c r="X1417" i="8"/>
  <c r="W1417" i="8"/>
  <c r="V1417" i="8"/>
  <c r="U1417" i="8"/>
  <c r="T1417" i="8"/>
  <c r="Z1416" i="8"/>
  <c r="Z1415" i="8"/>
  <c r="Z1414" i="8"/>
  <c r="Z1413" i="8"/>
  <c r="Z1412" i="8"/>
  <c r="Z1411" i="8"/>
  <c r="Z1410" i="8"/>
  <c r="Z1409" i="8"/>
  <c r="Y1405" i="8"/>
  <c r="X1405" i="8"/>
  <c r="W1405" i="8"/>
  <c r="V1405" i="8"/>
  <c r="U1405" i="8"/>
  <c r="T1405" i="8"/>
  <c r="Z1404" i="8"/>
  <c r="M1404" i="8"/>
  <c r="K1404" i="8"/>
  <c r="J1404" i="8"/>
  <c r="I1404" i="8"/>
  <c r="H1404" i="8"/>
  <c r="G1404" i="8"/>
  <c r="F1404" i="8"/>
  <c r="E1404" i="8"/>
  <c r="D1404" i="8"/>
  <c r="C1404" i="8"/>
  <c r="Z1403" i="8"/>
  <c r="L1403" i="8"/>
  <c r="Z1402" i="8"/>
  <c r="L1402" i="8"/>
  <c r="Z1401" i="8"/>
  <c r="L1401" i="8"/>
  <c r="Z1400" i="8"/>
  <c r="L1400" i="8"/>
  <c r="Z1399" i="8"/>
  <c r="L1399" i="8"/>
  <c r="Z1398" i="8"/>
  <c r="L1398" i="8"/>
  <c r="Z1397" i="8"/>
  <c r="L1397" i="8"/>
  <c r="L1396" i="8"/>
  <c r="L1395" i="8"/>
  <c r="L1394" i="8"/>
  <c r="Y1393" i="8"/>
  <c r="X1393" i="8"/>
  <c r="W1393" i="8"/>
  <c r="V1393" i="8"/>
  <c r="U1393" i="8"/>
  <c r="T1393" i="8"/>
  <c r="L1393" i="8"/>
  <c r="Z1392" i="8"/>
  <c r="L1392" i="8"/>
  <c r="Z1391" i="8"/>
  <c r="L1391" i="8"/>
  <c r="Z1390" i="8"/>
  <c r="L1390" i="8"/>
  <c r="Z1389" i="8"/>
  <c r="L1389" i="8"/>
  <c r="Z1388" i="8"/>
  <c r="L1388" i="8"/>
  <c r="Z1387" i="8"/>
  <c r="L1387" i="8"/>
  <c r="Z1386" i="8"/>
  <c r="L1386" i="8"/>
  <c r="Z1385" i="8"/>
  <c r="L1385" i="8"/>
  <c r="L1384" i="8"/>
  <c r="Y1376" i="8"/>
  <c r="X1376" i="8"/>
  <c r="W1376" i="8"/>
  <c r="V1376" i="8"/>
  <c r="U1376" i="8"/>
  <c r="T1376" i="8"/>
  <c r="Z1375" i="8"/>
  <c r="Z1374" i="8"/>
  <c r="Z1373" i="8"/>
  <c r="Z1372" i="8"/>
  <c r="Z1371" i="8"/>
  <c r="Z1370" i="8"/>
  <c r="Z1369" i="8"/>
  <c r="Z1368" i="8"/>
  <c r="Y1364" i="8"/>
  <c r="X1364" i="8"/>
  <c r="W1364" i="8"/>
  <c r="V1364" i="8"/>
  <c r="U1364" i="8"/>
  <c r="T1364" i="8"/>
  <c r="Z1363" i="8"/>
  <c r="Z1362" i="8"/>
  <c r="Z1361" i="8"/>
  <c r="Z1360" i="8"/>
  <c r="Z1359" i="8"/>
  <c r="M1359" i="8"/>
  <c r="K1359" i="8"/>
  <c r="J1359" i="8"/>
  <c r="I1359" i="8"/>
  <c r="H1359" i="8"/>
  <c r="G1359" i="8"/>
  <c r="F1359" i="8"/>
  <c r="E1359" i="8"/>
  <c r="D1359" i="8"/>
  <c r="C1359" i="8"/>
  <c r="Z1358" i="8"/>
  <c r="L1358" i="8"/>
  <c r="Z1357" i="8"/>
  <c r="L1357" i="8"/>
  <c r="Z1356" i="8"/>
  <c r="L1356" i="8"/>
  <c r="L1355" i="8"/>
  <c r="L1354" i="8"/>
  <c r="L1353" i="8"/>
  <c r="Y1352" i="8"/>
  <c r="X1352" i="8"/>
  <c r="W1352" i="8"/>
  <c r="V1352" i="8"/>
  <c r="Z1352" i="8" s="1"/>
  <c r="U1352" i="8"/>
  <c r="T1352" i="8"/>
  <c r="L1352" i="8"/>
  <c r="Z1351" i="8"/>
  <c r="L1351" i="8"/>
  <c r="Z1350" i="8"/>
  <c r="L1350" i="8"/>
  <c r="Z1349" i="8"/>
  <c r="L1349" i="8"/>
  <c r="Z1348" i="8"/>
  <c r="L1348" i="8"/>
  <c r="Z1347" i="8"/>
  <c r="L1347" i="8"/>
  <c r="Z1346" i="8"/>
  <c r="L1346" i="8"/>
  <c r="Z1345" i="8"/>
  <c r="L1345" i="8"/>
  <c r="Z1344" i="8"/>
  <c r="L1344" i="8"/>
  <c r="L1343" i="8"/>
  <c r="Y1338" i="8"/>
  <c r="X1338" i="8"/>
  <c r="W1338" i="8"/>
  <c r="V1338" i="8"/>
  <c r="U1338" i="8"/>
  <c r="T1338" i="8"/>
  <c r="Z1337" i="8"/>
  <c r="Z1336" i="8"/>
  <c r="Z1335" i="8"/>
  <c r="Z1334" i="8"/>
  <c r="Z1333" i="8"/>
  <c r="Z1332" i="8"/>
  <c r="Z1331" i="8"/>
  <c r="Z1330" i="8"/>
  <c r="M1325" i="8"/>
  <c r="K1325" i="8"/>
  <c r="J1325" i="8"/>
  <c r="I1325" i="8"/>
  <c r="H1325" i="8"/>
  <c r="G1325" i="8"/>
  <c r="F1325" i="8"/>
  <c r="E1325" i="8"/>
  <c r="D1325" i="8"/>
  <c r="C1325" i="8"/>
  <c r="Y1324" i="8"/>
  <c r="X1324" i="8"/>
  <c r="W1324" i="8"/>
  <c r="Z1324" i="8" s="1"/>
  <c r="V1324" i="8"/>
  <c r="U1324" i="8"/>
  <c r="T1324" i="8"/>
  <c r="L1324" i="8"/>
  <c r="Z1323" i="8"/>
  <c r="L1323" i="8"/>
  <c r="Z1322" i="8"/>
  <c r="L1322" i="8"/>
  <c r="Z1321" i="8"/>
  <c r="L1321" i="8"/>
  <c r="Z1320" i="8"/>
  <c r="L1320" i="8"/>
  <c r="Z1319" i="8"/>
  <c r="L1319" i="8"/>
  <c r="Z1318" i="8"/>
  <c r="L1318" i="8"/>
  <c r="Z1317" i="8"/>
  <c r="L1317" i="8"/>
  <c r="Z1316" i="8"/>
  <c r="L1316" i="8"/>
  <c r="L1315" i="8"/>
  <c r="L1314" i="8"/>
  <c r="L1313" i="8"/>
  <c r="Y1312" i="8"/>
  <c r="X1312" i="8"/>
  <c r="W1312" i="8"/>
  <c r="V1312" i="8"/>
  <c r="U1312" i="8"/>
  <c r="T1312" i="8"/>
  <c r="L1312" i="8"/>
  <c r="Z1311" i="8"/>
  <c r="L1311" i="8"/>
  <c r="Z1310" i="8"/>
  <c r="L1310" i="8"/>
  <c r="Z1309" i="8"/>
  <c r="L1309" i="8"/>
  <c r="Z1308" i="8"/>
  <c r="L1308" i="8"/>
  <c r="Z1307" i="8"/>
  <c r="L1307" i="8"/>
  <c r="Z1306" i="8"/>
  <c r="L1306" i="8"/>
  <c r="Z1305" i="8"/>
  <c r="L1305" i="8"/>
  <c r="Z1304" i="8"/>
  <c r="L1304" i="8"/>
  <c r="L1303" i="8"/>
  <c r="Y1298" i="8"/>
  <c r="X1298" i="8"/>
  <c r="W1298" i="8"/>
  <c r="V1298" i="8"/>
  <c r="U1298" i="8"/>
  <c r="T1298" i="8"/>
  <c r="Z1297" i="8"/>
  <c r="Z1296" i="8"/>
  <c r="Z1295" i="8"/>
  <c r="Z1294" i="8"/>
  <c r="Z1293" i="8"/>
  <c r="Z1292" i="8"/>
  <c r="Z1291" i="8"/>
  <c r="Z1290" i="8"/>
  <c r="Y1284" i="8"/>
  <c r="X1284" i="8"/>
  <c r="W1284" i="8"/>
  <c r="V1284" i="8"/>
  <c r="U1284" i="8"/>
  <c r="T1284" i="8"/>
  <c r="M1284" i="8"/>
  <c r="K1284" i="8"/>
  <c r="J1284" i="8"/>
  <c r="I1284" i="8"/>
  <c r="H1284" i="8"/>
  <c r="G1284" i="8"/>
  <c r="F1284" i="8"/>
  <c r="E1284" i="8"/>
  <c r="D1284" i="8"/>
  <c r="C1284" i="8"/>
  <c r="Z1283" i="8"/>
  <c r="L1283" i="8"/>
  <c r="Z1282" i="8"/>
  <c r="L1282" i="8"/>
  <c r="Z1281" i="8"/>
  <c r="L1281" i="8"/>
  <c r="Z1280" i="8"/>
  <c r="L1280" i="8"/>
  <c r="Z1279" i="8"/>
  <c r="L1279" i="8"/>
  <c r="Z1278" i="8"/>
  <c r="L1278" i="8"/>
  <c r="Z1277" i="8"/>
  <c r="L1277" i="8"/>
  <c r="Z1276" i="8"/>
  <c r="L1276" i="8"/>
  <c r="L1275" i="8"/>
  <c r="L1274" i="8"/>
  <c r="L1273" i="8"/>
  <c r="Y1272" i="8"/>
  <c r="X1272" i="8"/>
  <c r="W1272" i="8"/>
  <c r="V1272" i="8"/>
  <c r="U1272" i="8"/>
  <c r="T1272" i="8"/>
  <c r="Z1272" i="8" s="1"/>
  <c r="L1272" i="8"/>
  <c r="Z1271" i="8"/>
  <c r="L1271" i="8"/>
  <c r="Z1270" i="8"/>
  <c r="L1270" i="8"/>
  <c r="Z1269" i="8"/>
  <c r="L1269" i="8"/>
  <c r="Z1268" i="8"/>
  <c r="L1268" i="8"/>
  <c r="Z1267" i="8"/>
  <c r="L1267" i="8"/>
  <c r="Z1266" i="8"/>
  <c r="L1266" i="8"/>
  <c r="Z1265" i="8"/>
  <c r="L1265" i="8"/>
  <c r="Z1264" i="8"/>
  <c r="L1264" i="8"/>
  <c r="L1263" i="8"/>
  <c r="Y1250" i="8"/>
  <c r="X1250" i="8"/>
  <c r="W1250" i="8"/>
  <c r="V1250" i="8"/>
  <c r="U1250" i="8"/>
  <c r="T1250" i="8"/>
  <c r="Z1249" i="8"/>
  <c r="Z1248" i="8"/>
  <c r="Z1247" i="8"/>
  <c r="Z1246" i="8"/>
  <c r="Z1245" i="8"/>
  <c r="Z1244" i="8"/>
  <c r="Z1243" i="8"/>
  <c r="Z1242" i="8"/>
  <c r="Z1236" i="8"/>
  <c r="Y1236" i="8"/>
  <c r="X1236" i="8"/>
  <c r="W1236" i="8"/>
  <c r="V1236" i="8"/>
  <c r="U1236" i="8"/>
  <c r="T1236" i="8"/>
  <c r="Z1235" i="8"/>
  <c r="Z1234" i="8"/>
  <c r="Z1233" i="8"/>
  <c r="Z1232" i="8"/>
  <c r="Z1231" i="8"/>
  <c r="K1231" i="8"/>
  <c r="J1231" i="8"/>
  <c r="I1231" i="8"/>
  <c r="H1231" i="8"/>
  <c r="G1231" i="8"/>
  <c r="F1231" i="8"/>
  <c r="E1231" i="8"/>
  <c r="D1231" i="8"/>
  <c r="C1231" i="8"/>
  <c r="Z1230" i="8"/>
  <c r="L1230" i="8"/>
  <c r="Z1229" i="8"/>
  <c r="L1229" i="8"/>
  <c r="Z1228" i="8"/>
  <c r="L1228" i="8"/>
  <c r="L1227" i="8"/>
  <c r="L1226" i="8"/>
  <c r="L1225" i="8"/>
  <c r="Y1224" i="8"/>
  <c r="X1224" i="8"/>
  <c r="W1224" i="8"/>
  <c r="V1224" i="8"/>
  <c r="U1224" i="8"/>
  <c r="T1224" i="8"/>
  <c r="L1224" i="8"/>
  <c r="Z1223" i="8"/>
  <c r="L1223" i="8"/>
  <c r="Z1222" i="8"/>
  <c r="L1222" i="8"/>
  <c r="Z1221" i="8"/>
  <c r="L1221" i="8"/>
  <c r="Z1220" i="8"/>
  <c r="L1220" i="8"/>
  <c r="Z1219" i="8"/>
  <c r="L1219" i="8"/>
  <c r="Z1218" i="8"/>
  <c r="L1218" i="8"/>
  <c r="Z1217" i="8"/>
  <c r="L1217" i="8"/>
  <c r="Z1216" i="8"/>
  <c r="L1216" i="8"/>
  <c r="L1215" i="8"/>
  <c r="Y1206" i="8"/>
  <c r="X1206" i="8"/>
  <c r="W1206" i="8"/>
  <c r="Z1206" i="8" s="1"/>
  <c r="V1206" i="8"/>
  <c r="U1206" i="8"/>
  <c r="T1206" i="8"/>
  <c r="Z1205" i="8"/>
  <c r="Z1204" i="8"/>
  <c r="Z1203" i="8"/>
  <c r="Z1202" i="8"/>
  <c r="Z1201" i="8"/>
  <c r="Z1200" i="8"/>
  <c r="Z1199" i="8"/>
  <c r="Z1198" i="8"/>
  <c r="Z1197" i="8"/>
  <c r="Y1192" i="8"/>
  <c r="X1192" i="8"/>
  <c r="W1192" i="8"/>
  <c r="V1192" i="8"/>
  <c r="U1192" i="8"/>
  <c r="T1192" i="8"/>
  <c r="Z1191" i="8"/>
  <c r="Z1190" i="8"/>
  <c r="Z1189" i="8"/>
  <c r="Z1188" i="8"/>
  <c r="Z1187" i="8"/>
  <c r="Z1186" i="8"/>
  <c r="Z1185" i="8"/>
  <c r="Z1184" i="8"/>
  <c r="Z1183" i="8"/>
  <c r="K1183" i="8"/>
  <c r="J1183" i="8"/>
  <c r="I1183" i="8"/>
  <c r="H1183" i="8"/>
  <c r="G1183" i="8"/>
  <c r="F1183" i="8"/>
  <c r="E1183" i="8"/>
  <c r="L1182" i="8"/>
  <c r="L1181" i="8"/>
  <c r="M1182" i="8" s="1"/>
  <c r="L1180" i="8"/>
  <c r="L1179" i="8"/>
  <c r="Y1178" i="8"/>
  <c r="X1178" i="8"/>
  <c r="W1178" i="8"/>
  <c r="V1178" i="8"/>
  <c r="U1178" i="8"/>
  <c r="T1178" i="8"/>
  <c r="L1178" i="8"/>
  <c r="Z1177" i="8"/>
  <c r="L1177" i="8"/>
  <c r="Z1176" i="8"/>
  <c r="L1176" i="8"/>
  <c r="Z1175" i="8"/>
  <c r="L1175" i="8"/>
  <c r="Z1174" i="8"/>
  <c r="L1174" i="8"/>
  <c r="Z1173" i="8"/>
  <c r="L1173" i="8"/>
  <c r="Z1172" i="8"/>
  <c r="L1172" i="8"/>
  <c r="Z1171" i="8"/>
  <c r="L1171" i="8"/>
  <c r="Z1170" i="8"/>
  <c r="L1170" i="8"/>
  <c r="Z1169" i="8"/>
  <c r="L1169" i="8"/>
  <c r="M1172" i="8" s="1"/>
  <c r="L1168" i="8"/>
  <c r="Y1160" i="8"/>
  <c r="X1160" i="8"/>
  <c r="W1160" i="8"/>
  <c r="V1160" i="8"/>
  <c r="U1160" i="8"/>
  <c r="T1160" i="8"/>
  <c r="Z1159" i="8"/>
  <c r="Z1158" i="8"/>
  <c r="Z1157" i="8"/>
  <c r="Z1156" i="8"/>
  <c r="Z1155" i="8"/>
  <c r="Z1154" i="8"/>
  <c r="Z1153" i="8"/>
  <c r="Z1152" i="8"/>
  <c r="Z1151" i="8"/>
  <c r="Y1146" i="8"/>
  <c r="X1146" i="8"/>
  <c r="W1146" i="8"/>
  <c r="V1146" i="8"/>
  <c r="U1146" i="8"/>
  <c r="T1146" i="8"/>
  <c r="Z1145" i="8"/>
  <c r="Z1144" i="8"/>
  <c r="Z1143" i="8"/>
  <c r="Z1142" i="8"/>
  <c r="K1142" i="8"/>
  <c r="J1142" i="8"/>
  <c r="I1142" i="8"/>
  <c r="H1142" i="8"/>
  <c r="G1142" i="8"/>
  <c r="F1142" i="8"/>
  <c r="E1142" i="8"/>
  <c r="Z1141" i="8"/>
  <c r="L1141" i="8"/>
  <c r="Z1140" i="8"/>
  <c r="L1140" i="8"/>
  <c r="Z1139" i="8"/>
  <c r="L1139" i="8"/>
  <c r="Z1138" i="8"/>
  <c r="L1138" i="8"/>
  <c r="Z1137" i="8"/>
  <c r="L1137" i="8"/>
  <c r="L1136" i="8"/>
  <c r="M1138" i="8" s="1"/>
  <c r="L1135" i="8"/>
  <c r="L1134" i="8"/>
  <c r="L1133" i="8"/>
  <c r="M1134" i="8" s="1"/>
  <c r="Y1132" i="8"/>
  <c r="X1132" i="8"/>
  <c r="W1132" i="8"/>
  <c r="V1132" i="8"/>
  <c r="U1132" i="8"/>
  <c r="T1132" i="8"/>
  <c r="L1132" i="8"/>
  <c r="M1132" i="8" s="1"/>
  <c r="Z1131" i="8"/>
  <c r="L1131" i="8"/>
  <c r="Z1130" i="8"/>
  <c r="L1130" i="8"/>
  <c r="Z1129" i="8"/>
  <c r="L1129" i="8"/>
  <c r="Z1128" i="8"/>
  <c r="L1128" i="8"/>
  <c r="Z1127" i="8"/>
  <c r="L1127" i="8"/>
  <c r="Z1126" i="8"/>
  <c r="L1126" i="8"/>
  <c r="Z1125" i="8"/>
  <c r="L1125" i="8"/>
  <c r="Z1124" i="8"/>
  <c r="L1124" i="8"/>
  <c r="Z1123" i="8"/>
  <c r="L1123" i="8"/>
  <c r="L1142" i="8" s="1"/>
  <c r="L1122" i="8"/>
  <c r="Y1114" i="8"/>
  <c r="X1114" i="8"/>
  <c r="W1114" i="8"/>
  <c r="V1114" i="8"/>
  <c r="U1114" i="8"/>
  <c r="T1114" i="8"/>
  <c r="Z1113" i="8"/>
  <c r="Z1112" i="8"/>
  <c r="Z1111" i="8"/>
  <c r="Z1110" i="8"/>
  <c r="Z1109" i="8"/>
  <c r="Z1108" i="8"/>
  <c r="Z1107" i="8"/>
  <c r="Z1106" i="8"/>
  <c r="Z1105" i="8"/>
  <c r="Y1100" i="8"/>
  <c r="X1100" i="8"/>
  <c r="W1100" i="8"/>
  <c r="V1100" i="8"/>
  <c r="U1100" i="8"/>
  <c r="T1100" i="8"/>
  <c r="Z1099" i="8"/>
  <c r="Z1098" i="8"/>
  <c r="Z1097" i="8"/>
  <c r="Z1096" i="8"/>
  <c r="Z1095" i="8"/>
  <c r="Z1094" i="8"/>
  <c r="Z1093" i="8"/>
  <c r="Z1092" i="8"/>
  <c r="Z1091" i="8"/>
  <c r="K1090" i="8"/>
  <c r="J1090" i="8"/>
  <c r="I1090" i="8"/>
  <c r="H1090" i="8"/>
  <c r="G1090" i="8"/>
  <c r="F1090" i="8"/>
  <c r="E1090" i="8"/>
  <c r="L1089" i="8"/>
  <c r="L1088" i="8"/>
  <c r="L1087" i="8"/>
  <c r="M1089" i="8" s="1"/>
  <c r="Y1086" i="8"/>
  <c r="X1086" i="8"/>
  <c r="W1086" i="8"/>
  <c r="V1086" i="8"/>
  <c r="U1086" i="8"/>
  <c r="T1086" i="8"/>
  <c r="L1086" i="8"/>
  <c r="Z1085" i="8"/>
  <c r="L1085" i="8"/>
  <c r="Z1084" i="8"/>
  <c r="L1084" i="8"/>
  <c r="Z1083" i="8"/>
  <c r="L1083" i="8"/>
  <c r="Z1082" i="8"/>
  <c r="L1082" i="8"/>
  <c r="Z1081" i="8"/>
  <c r="L1081" i="8"/>
  <c r="Z1080" i="8"/>
  <c r="L1080" i="8"/>
  <c r="M1081" i="8" s="1"/>
  <c r="Z1079" i="8"/>
  <c r="L1079" i="8"/>
  <c r="Z1078" i="8"/>
  <c r="L1078" i="8"/>
  <c r="Z1077" i="8"/>
  <c r="L1077" i="8"/>
  <c r="L1076" i="8"/>
  <c r="L1090" i="8" s="1"/>
  <c r="Y1070" i="8"/>
  <c r="X1070" i="8"/>
  <c r="W1070" i="8"/>
  <c r="V1070" i="8"/>
  <c r="U1070" i="8"/>
  <c r="T1070" i="8"/>
  <c r="Z1069" i="8"/>
  <c r="Z1068" i="8"/>
  <c r="Z1067" i="8"/>
  <c r="Z1066" i="8"/>
  <c r="Z1065" i="8"/>
  <c r="Z1064" i="8"/>
  <c r="Z1063" i="8"/>
  <c r="Z1062" i="8"/>
  <c r="Z1061" i="8"/>
  <c r="Y1056" i="8"/>
  <c r="X1056" i="8"/>
  <c r="W1056" i="8"/>
  <c r="V1056" i="8"/>
  <c r="U1056" i="8"/>
  <c r="T1056" i="8"/>
  <c r="Z1055" i="8"/>
  <c r="Z1054" i="8"/>
  <c r="Z1053" i="8"/>
  <c r="Z1052" i="8"/>
  <c r="Z1051" i="8"/>
  <c r="Z1050" i="8"/>
  <c r="Z1049" i="8"/>
  <c r="Z1048" i="8"/>
  <c r="Z1047" i="8"/>
  <c r="K1044" i="8"/>
  <c r="J1044" i="8"/>
  <c r="I1044" i="8"/>
  <c r="H1044" i="8"/>
  <c r="G1044" i="8"/>
  <c r="F1044" i="8"/>
  <c r="E1044" i="8"/>
  <c r="D1044" i="8"/>
  <c r="C1044" i="8"/>
  <c r="L1043" i="8"/>
  <c r="Z1042" i="8"/>
  <c r="Y1042" i="8"/>
  <c r="X1042" i="8"/>
  <c r="W1042" i="8"/>
  <c r="V1042" i="8"/>
  <c r="U1042" i="8"/>
  <c r="T1042" i="8"/>
  <c r="L1042" i="8"/>
  <c r="Z1041" i="8"/>
  <c r="L1041" i="8"/>
  <c r="Z1040" i="8"/>
  <c r="L1040" i="8"/>
  <c r="Z1039" i="8"/>
  <c r="L1039" i="8"/>
  <c r="Z1038" i="8"/>
  <c r="L1038" i="8"/>
  <c r="Z1037" i="8"/>
  <c r="L1037" i="8"/>
  <c r="Z1036" i="8"/>
  <c r="L1036" i="8"/>
  <c r="Z1035" i="8"/>
  <c r="L1035" i="8"/>
  <c r="Z1034" i="8"/>
  <c r="L1034" i="8"/>
  <c r="M1034" i="8" s="1"/>
  <c r="Z1033" i="8"/>
  <c r="L1033" i="8"/>
  <c r="L1032" i="8"/>
  <c r="Y1027" i="8"/>
  <c r="X1027" i="8"/>
  <c r="W1027" i="8"/>
  <c r="V1027" i="8"/>
  <c r="U1027" i="8"/>
  <c r="T1027" i="8"/>
  <c r="Z1026" i="8"/>
  <c r="Z1025" i="8"/>
  <c r="Z1024" i="8"/>
  <c r="Z1023" i="8"/>
  <c r="Z1022" i="8"/>
  <c r="Z1021" i="8"/>
  <c r="Z1020" i="8"/>
  <c r="Z1019" i="8"/>
  <c r="Z1018" i="8"/>
  <c r="Y1013" i="8"/>
  <c r="X1013" i="8"/>
  <c r="W1013" i="8"/>
  <c r="V1013" i="8"/>
  <c r="U1013" i="8"/>
  <c r="T1013" i="8"/>
  <c r="Z1012" i="8"/>
  <c r="Z1011" i="8"/>
  <c r="Z1010" i="8"/>
  <c r="Z1009" i="8"/>
  <c r="Z1008" i="8"/>
  <c r="Z1007" i="8"/>
  <c r="Z1006" i="8"/>
  <c r="Z1005" i="8"/>
  <c r="Z1004" i="8"/>
  <c r="K1002" i="8"/>
  <c r="J1002" i="8"/>
  <c r="I1002" i="8"/>
  <c r="H1002" i="8"/>
  <c r="G1002" i="8"/>
  <c r="F1002" i="8"/>
  <c r="E1002" i="8"/>
  <c r="D1002" i="8"/>
  <c r="C1002" i="8"/>
  <c r="L1001" i="8"/>
  <c r="L1000" i="8"/>
  <c r="Y999" i="8"/>
  <c r="X999" i="8"/>
  <c r="W999" i="8"/>
  <c r="V999" i="8"/>
  <c r="U999" i="8"/>
  <c r="T999" i="8"/>
  <c r="L999" i="8"/>
  <c r="Z998" i="8"/>
  <c r="L998" i="8"/>
  <c r="Z997" i="8"/>
  <c r="L997" i="8"/>
  <c r="M1001" i="8" s="1"/>
  <c r="Z996" i="8"/>
  <c r="L996" i="8"/>
  <c r="Z995" i="8"/>
  <c r="L995" i="8"/>
  <c r="Z994" i="8"/>
  <c r="L994" i="8"/>
  <c r="Z993" i="8"/>
  <c r="L993" i="8"/>
  <c r="M996" i="8" s="1"/>
  <c r="Z992" i="8"/>
  <c r="L992" i="8"/>
  <c r="Z991" i="8"/>
  <c r="L991" i="8"/>
  <c r="Z990" i="8"/>
  <c r="L990" i="8"/>
  <c r="L989" i="8"/>
  <c r="L1002" i="8" s="1"/>
  <c r="Y984" i="8"/>
  <c r="X984" i="8"/>
  <c r="W984" i="8"/>
  <c r="V984" i="8"/>
  <c r="U984" i="8"/>
  <c r="T984" i="8"/>
  <c r="Z983" i="8"/>
  <c r="Z982" i="8"/>
  <c r="Z981" i="8"/>
  <c r="Z980" i="8"/>
  <c r="Z979" i="8"/>
  <c r="Z978" i="8"/>
  <c r="Z977" i="8"/>
  <c r="Z976" i="8"/>
  <c r="Z975" i="8"/>
  <c r="Y970" i="8"/>
  <c r="X970" i="8"/>
  <c r="W970" i="8"/>
  <c r="V970" i="8"/>
  <c r="U970" i="8"/>
  <c r="T970" i="8"/>
  <c r="Z969" i="8"/>
  <c r="Z968" i="8"/>
  <c r="Z967" i="8"/>
  <c r="Z966" i="8"/>
  <c r="Z965" i="8"/>
  <c r="Z964" i="8"/>
  <c r="Z963" i="8"/>
  <c r="Z962" i="8"/>
  <c r="Z961" i="8"/>
  <c r="K959" i="8"/>
  <c r="J959" i="8"/>
  <c r="I959" i="8"/>
  <c r="H959" i="8"/>
  <c r="G959" i="8"/>
  <c r="F959" i="8"/>
  <c r="E959" i="8"/>
  <c r="D959" i="8"/>
  <c r="C959" i="8"/>
  <c r="L958" i="8"/>
  <c r="L957" i="8"/>
  <c r="Y956" i="8"/>
  <c r="X956" i="8"/>
  <c r="W956" i="8"/>
  <c r="V956" i="8"/>
  <c r="U956" i="8"/>
  <c r="T956" i="8"/>
  <c r="L956" i="8"/>
  <c r="Z955" i="8"/>
  <c r="L955" i="8"/>
  <c r="Z954" i="8"/>
  <c r="L954" i="8"/>
  <c r="Z953" i="8"/>
  <c r="L953" i="8"/>
  <c r="Z952" i="8"/>
  <c r="L952" i="8"/>
  <c r="Z951" i="8"/>
  <c r="L951" i="8"/>
  <c r="Z950" i="8"/>
  <c r="L950" i="8"/>
  <c r="Z949" i="8"/>
  <c r="L949" i="8"/>
  <c r="Z948" i="8"/>
  <c r="L948" i="8"/>
  <c r="Z947" i="8"/>
  <c r="L947" i="8"/>
  <c r="L946" i="8"/>
  <c r="Y939" i="8"/>
  <c r="Z939" i="8" s="1"/>
  <c r="X939" i="8"/>
  <c r="W939" i="8"/>
  <c r="V939" i="8"/>
  <c r="U939" i="8"/>
  <c r="T939" i="8"/>
  <c r="Z938" i="8"/>
  <c r="Z937" i="8"/>
  <c r="Z936" i="8"/>
  <c r="Z935" i="8"/>
  <c r="Z934" i="8"/>
  <c r="Z933" i="8"/>
  <c r="Z932" i="8"/>
  <c r="Z931" i="8"/>
  <c r="Z930" i="8"/>
  <c r="Y925" i="8"/>
  <c r="X925" i="8"/>
  <c r="W925" i="8"/>
  <c r="V925" i="8"/>
  <c r="U925" i="8"/>
  <c r="T925" i="8"/>
  <c r="Z925" i="8" s="1"/>
  <c r="Z924" i="8"/>
  <c r="Z923" i="8"/>
  <c r="Z922" i="8"/>
  <c r="Z921" i="8"/>
  <c r="Z920" i="8"/>
  <c r="K920" i="8"/>
  <c r="J920" i="8"/>
  <c r="I920" i="8"/>
  <c r="H920" i="8"/>
  <c r="G920" i="8"/>
  <c r="F920" i="8"/>
  <c r="E920" i="8"/>
  <c r="D920" i="8"/>
  <c r="C920" i="8"/>
  <c r="Z919" i="8"/>
  <c r="L919" i="8"/>
  <c r="Z918" i="8"/>
  <c r="L918" i="8"/>
  <c r="Z917" i="8"/>
  <c r="L917" i="8"/>
  <c r="Z916" i="8"/>
  <c r="L916" i="8"/>
  <c r="L915" i="8"/>
  <c r="M919" i="8" s="1"/>
  <c r="L914" i="8"/>
  <c r="L913" i="8"/>
  <c r="L912" i="8"/>
  <c r="Y911" i="8"/>
  <c r="X911" i="8"/>
  <c r="W911" i="8"/>
  <c r="V911" i="8"/>
  <c r="U911" i="8"/>
  <c r="T911" i="8"/>
  <c r="L911" i="8"/>
  <c r="M914" i="8" s="1"/>
  <c r="Z910" i="8"/>
  <c r="L910" i="8"/>
  <c r="Z909" i="8"/>
  <c r="L909" i="8"/>
  <c r="Z908" i="8"/>
  <c r="L908" i="8"/>
  <c r="Z907" i="8"/>
  <c r="L907" i="8"/>
  <c r="Z906" i="8"/>
  <c r="L906" i="8"/>
  <c r="Z905" i="8"/>
  <c r="L905" i="8"/>
  <c r="Z904" i="8"/>
  <c r="L904" i="8"/>
  <c r="Z903" i="8"/>
  <c r="L903" i="8"/>
  <c r="Z902" i="8"/>
  <c r="L902" i="8"/>
  <c r="L901" i="8"/>
  <c r="X897" i="8"/>
  <c r="W897" i="8"/>
  <c r="V897" i="8"/>
  <c r="U897" i="8"/>
  <c r="T897" i="8"/>
  <c r="Y896" i="8"/>
  <c r="Y895" i="8"/>
  <c r="Y894" i="8"/>
  <c r="Y893" i="8"/>
  <c r="Y892" i="8"/>
  <c r="Y891" i="8"/>
  <c r="Y890" i="8"/>
  <c r="Y889" i="8"/>
  <c r="Y888" i="8"/>
  <c r="X883" i="8"/>
  <c r="W883" i="8"/>
  <c r="V883" i="8"/>
  <c r="U883" i="8"/>
  <c r="T883" i="8"/>
  <c r="Y882" i="8"/>
  <c r="Y881" i="8"/>
  <c r="Y880" i="8"/>
  <c r="Y879" i="8"/>
  <c r="Y878" i="8"/>
  <c r="Y877" i="8"/>
  <c r="Y876" i="8"/>
  <c r="Y875" i="8"/>
  <c r="Z882" i="8" s="1"/>
  <c r="Y874" i="8"/>
  <c r="J874" i="8"/>
  <c r="I874" i="8"/>
  <c r="H874" i="8"/>
  <c r="G874" i="8"/>
  <c r="F874" i="8"/>
  <c r="E874" i="8"/>
  <c r="D874" i="8"/>
  <c r="C874" i="8"/>
  <c r="K873" i="8"/>
  <c r="K872" i="8"/>
  <c r="K871" i="8"/>
  <c r="K870" i="8"/>
  <c r="L873" i="8" s="1"/>
  <c r="X869" i="8"/>
  <c r="W869" i="8"/>
  <c r="V869" i="8"/>
  <c r="U869" i="8"/>
  <c r="T869" i="8"/>
  <c r="K869" i="8"/>
  <c r="Y868" i="8"/>
  <c r="K868" i="8"/>
  <c r="Y867" i="8"/>
  <c r="K867" i="8"/>
  <c r="Y866" i="8"/>
  <c r="K866" i="8"/>
  <c r="Y865" i="8"/>
  <c r="K865" i="8"/>
  <c r="Y864" i="8"/>
  <c r="K864" i="8"/>
  <c r="Y863" i="8"/>
  <c r="K863" i="8"/>
  <c r="Y862" i="8"/>
  <c r="K862" i="8"/>
  <c r="Y861" i="8"/>
  <c r="K861" i="8"/>
  <c r="Y860" i="8"/>
  <c r="K860" i="8"/>
  <c r="K859" i="8"/>
  <c r="X855" i="8"/>
  <c r="W855" i="8"/>
  <c r="V855" i="8"/>
  <c r="U855" i="8"/>
  <c r="T855" i="8"/>
  <c r="Y854" i="8"/>
  <c r="Y853" i="8"/>
  <c r="Y852" i="8"/>
  <c r="Y851" i="8"/>
  <c r="Y850" i="8"/>
  <c r="Y849" i="8"/>
  <c r="Y848" i="8"/>
  <c r="Y847" i="8"/>
  <c r="Y846" i="8"/>
  <c r="Y845" i="8"/>
  <c r="X841" i="8"/>
  <c r="W841" i="8"/>
  <c r="V841" i="8"/>
  <c r="U841" i="8"/>
  <c r="T841" i="8"/>
  <c r="Y840" i="8"/>
  <c r="Y839" i="8"/>
  <c r="Y838" i="8"/>
  <c r="Y837" i="8"/>
  <c r="Y836" i="8"/>
  <c r="Y835" i="8"/>
  <c r="Y834" i="8"/>
  <c r="Y833" i="8"/>
  <c r="Y832" i="8"/>
  <c r="Y831" i="8"/>
  <c r="J830" i="8"/>
  <c r="I830" i="8"/>
  <c r="H830" i="8"/>
  <c r="G830" i="8"/>
  <c r="F830" i="8"/>
  <c r="E830" i="8"/>
  <c r="D830" i="8"/>
  <c r="C830" i="8"/>
  <c r="K829" i="8"/>
  <c r="K828" i="8"/>
  <c r="X827" i="8"/>
  <c r="W827" i="8"/>
  <c r="V827" i="8"/>
  <c r="U827" i="8"/>
  <c r="T827" i="8"/>
  <c r="K827" i="8"/>
  <c r="Y826" i="8"/>
  <c r="K826" i="8"/>
  <c r="Y825" i="8"/>
  <c r="K825" i="8"/>
  <c r="Y824" i="8"/>
  <c r="K824" i="8"/>
  <c r="Y823" i="8"/>
  <c r="K823" i="8"/>
  <c r="Y822" i="8"/>
  <c r="K822" i="8"/>
  <c r="L823" i="8" s="1"/>
  <c r="Y821" i="8"/>
  <c r="K821" i="8"/>
  <c r="Y820" i="8"/>
  <c r="K820" i="8"/>
  <c r="Y819" i="8"/>
  <c r="K819" i="8"/>
  <c r="Y818" i="8"/>
  <c r="K818" i="8"/>
  <c r="Y817" i="8"/>
  <c r="K817" i="8"/>
  <c r="K816" i="8"/>
  <c r="X813" i="8"/>
  <c r="W813" i="8"/>
  <c r="V813" i="8"/>
  <c r="U813" i="8"/>
  <c r="T813" i="8"/>
  <c r="Y812" i="8"/>
  <c r="Y811" i="8"/>
  <c r="Y810" i="8"/>
  <c r="Y809" i="8"/>
  <c r="Y808" i="8"/>
  <c r="Y807" i="8"/>
  <c r="Y806" i="8"/>
  <c r="Y805" i="8"/>
  <c r="Y804" i="8"/>
  <c r="Y803" i="8"/>
  <c r="X799" i="8"/>
  <c r="W799" i="8"/>
  <c r="V799" i="8"/>
  <c r="U799" i="8"/>
  <c r="Y799" i="8" s="1"/>
  <c r="T799" i="8"/>
  <c r="Y798" i="8"/>
  <c r="Y797" i="8"/>
  <c r="Y796" i="8"/>
  <c r="Y795" i="8"/>
  <c r="Y794" i="8"/>
  <c r="J794" i="8"/>
  <c r="I794" i="8"/>
  <c r="H794" i="8"/>
  <c r="G794" i="8"/>
  <c r="F794" i="8"/>
  <c r="E794" i="8"/>
  <c r="D794" i="8"/>
  <c r="C794" i="8"/>
  <c r="Y793" i="8"/>
  <c r="K793" i="8"/>
  <c r="Y792" i="8"/>
  <c r="K792" i="8"/>
  <c r="Y791" i="8"/>
  <c r="K791" i="8"/>
  <c r="Y790" i="8"/>
  <c r="K790" i="8"/>
  <c r="Y789" i="8"/>
  <c r="K789" i="8"/>
  <c r="K788" i="8"/>
  <c r="K787" i="8"/>
  <c r="L789" i="8" s="1"/>
  <c r="K786" i="8"/>
  <c r="X785" i="8"/>
  <c r="W785" i="8"/>
  <c r="V785" i="8"/>
  <c r="U785" i="8"/>
  <c r="T785" i="8"/>
  <c r="K785" i="8"/>
  <c r="Y784" i="8"/>
  <c r="K784" i="8"/>
  <c r="Y783" i="8"/>
  <c r="K783" i="8"/>
  <c r="Y782" i="8"/>
  <c r="K782" i="8"/>
  <c r="Y781" i="8"/>
  <c r="K781" i="8"/>
  <c r="Y780" i="8"/>
  <c r="K780" i="8"/>
  <c r="Y779" i="8"/>
  <c r="K779" i="8"/>
  <c r="Y778" i="8"/>
  <c r="K778" i="8"/>
  <c r="Y777" i="8"/>
  <c r="K777" i="8"/>
  <c r="Y776" i="8"/>
  <c r="K776" i="8"/>
  <c r="Y775" i="8"/>
  <c r="K775" i="8"/>
  <c r="K774" i="8"/>
  <c r="X769" i="8"/>
  <c r="W769" i="8"/>
  <c r="V769" i="8"/>
  <c r="U769" i="8"/>
  <c r="T769" i="8"/>
  <c r="Y768" i="8"/>
  <c r="Y767" i="8"/>
  <c r="Y766" i="8"/>
  <c r="Y765" i="8"/>
  <c r="Y764" i="8"/>
  <c r="Y763" i="8"/>
  <c r="Y762" i="8"/>
  <c r="Y761" i="8"/>
  <c r="Y760" i="8"/>
  <c r="Y759" i="8"/>
  <c r="X755" i="8"/>
  <c r="W755" i="8"/>
  <c r="V755" i="8"/>
  <c r="U755" i="8"/>
  <c r="T755" i="8"/>
  <c r="Y754" i="8"/>
  <c r="Y753" i="8"/>
  <c r="Y752" i="8"/>
  <c r="Y751" i="8"/>
  <c r="Y750" i="8"/>
  <c r="J750" i="8"/>
  <c r="I750" i="8"/>
  <c r="H750" i="8"/>
  <c r="G750" i="8"/>
  <c r="F750" i="8"/>
  <c r="E750" i="8"/>
  <c r="D750" i="8"/>
  <c r="C750" i="8"/>
  <c r="Y749" i="8"/>
  <c r="K749" i="8"/>
  <c r="L749" i="8" s="1"/>
  <c r="Y748" i="8"/>
  <c r="K748" i="8"/>
  <c r="Y747" i="8"/>
  <c r="K747" i="8"/>
  <c r="Y746" i="8"/>
  <c r="K746" i="8"/>
  <c r="Y745" i="8"/>
  <c r="K745" i="8"/>
  <c r="K744" i="8"/>
  <c r="K743" i="8"/>
  <c r="K742" i="8"/>
  <c r="X741" i="8"/>
  <c r="W741" i="8"/>
  <c r="V741" i="8"/>
  <c r="U741" i="8"/>
  <c r="T741" i="8"/>
  <c r="K741" i="8"/>
  <c r="Y740" i="8"/>
  <c r="K740" i="8"/>
  <c r="Y739" i="8"/>
  <c r="K739" i="8"/>
  <c r="Y738" i="8"/>
  <c r="K738" i="8"/>
  <c r="Y737" i="8"/>
  <c r="K737" i="8"/>
  <c r="Y736" i="8"/>
  <c r="K736" i="8"/>
  <c r="Y735" i="8"/>
  <c r="K735" i="8"/>
  <c r="Y734" i="8"/>
  <c r="K734" i="8"/>
  <c r="Y733" i="8"/>
  <c r="K733" i="8"/>
  <c r="Y732" i="8"/>
  <c r="K732" i="8"/>
  <c r="Y731" i="8"/>
  <c r="K731" i="8"/>
  <c r="K730" i="8"/>
  <c r="X726" i="8"/>
  <c r="W726" i="8"/>
  <c r="V726" i="8"/>
  <c r="U726" i="8"/>
  <c r="T726" i="8"/>
  <c r="Y725" i="8"/>
  <c r="Y724" i="8"/>
  <c r="Y723" i="8"/>
  <c r="Y722" i="8"/>
  <c r="Y721" i="8"/>
  <c r="Y720" i="8"/>
  <c r="Y719" i="8"/>
  <c r="Y718" i="8"/>
  <c r="Y717" i="8"/>
  <c r="Y716" i="8"/>
  <c r="X712" i="8"/>
  <c r="W712" i="8"/>
  <c r="V712" i="8"/>
  <c r="U712" i="8"/>
  <c r="T712" i="8"/>
  <c r="Y711" i="8"/>
  <c r="Y710" i="8"/>
  <c r="Y709" i="8"/>
  <c r="Y708" i="8"/>
  <c r="Y707" i="8"/>
  <c r="Y706" i="8"/>
  <c r="J706" i="8"/>
  <c r="I706" i="8"/>
  <c r="H706" i="8"/>
  <c r="G706" i="8"/>
  <c r="F706" i="8"/>
  <c r="E706" i="8"/>
  <c r="D706" i="8"/>
  <c r="C706" i="8"/>
  <c r="Y705" i="8"/>
  <c r="K705" i="8"/>
  <c r="Y704" i="8"/>
  <c r="K704" i="8"/>
  <c r="Y703" i="8"/>
  <c r="K703" i="8"/>
  <c r="Y702" i="8"/>
  <c r="K702" i="8"/>
  <c r="K701" i="8"/>
  <c r="K700" i="8"/>
  <c r="K699" i="8"/>
  <c r="L702" i="8" s="1"/>
  <c r="X698" i="8"/>
  <c r="W698" i="8"/>
  <c r="V698" i="8"/>
  <c r="U698" i="8"/>
  <c r="Y698" i="8" s="1"/>
  <c r="T698" i="8"/>
  <c r="K698" i="8"/>
  <c r="Y697" i="8"/>
  <c r="K697" i="8"/>
  <c r="Y696" i="8"/>
  <c r="K696" i="8"/>
  <c r="Y695" i="8"/>
  <c r="K695" i="8"/>
  <c r="Y694" i="8"/>
  <c r="K694" i="8"/>
  <c r="Y693" i="8"/>
  <c r="K693" i="8"/>
  <c r="Y692" i="8"/>
  <c r="K692" i="8"/>
  <c r="Y691" i="8"/>
  <c r="K691" i="8"/>
  <c r="Y690" i="8"/>
  <c r="K690" i="8"/>
  <c r="Y689" i="8"/>
  <c r="K689" i="8"/>
  <c r="Y688" i="8"/>
  <c r="K688" i="8"/>
  <c r="K687" i="8"/>
  <c r="K706" i="8" s="1"/>
  <c r="X683" i="8"/>
  <c r="W683" i="8"/>
  <c r="V683" i="8"/>
  <c r="U683" i="8"/>
  <c r="T683" i="8"/>
  <c r="Y683" i="8" s="1"/>
  <c r="Y682" i="8"/>
  <c r="Y681" i="8"/>
  <c r="Y680" i="8"/>
  <c r="Y679" i="8"/>
  <c r="Y678" i="8"/>
  <c r="Y677" i="8"/>
  <c r="Y676" i="8"/>
  <c r="Y675" i="8"/>
  <c r="Y674" i="8"/>
  <c r="Y673" i="8"/>
  <c r="X669" i="8"/>
  <c r="W669" i="8"/>
  <c r="V669" i="8"/>
  <c r="U669" i="8"/>
  <c r="T669" i="8"/>
  <c r="Y668" i="8"/>
  <c r="Y667" i="8"/>
  <c r="Y666" i="8"/>
  <c r="Y665" i="8"/>
  <c r="Y664" i="8"/>
  <c r="Y663" i="8"/>
  <c r="J663" i="8"/>
  <c r="I663" i="8"/>
  <c r="H663" i="8"/>
  <c r="G663" i="8"/>
  <c r="F663" i="8"/>
  <c r="E663" i="8"/>
  <c r="D663" i="8"/>
  <c r="C663" i="8"/>
  <c r="Y662" i="8"/>
  <c r="K662" i="8"/>
  <c r="Y661" i="8"/>
  <c r="K661" i="8"/>
  <c r="Y660" i="8"/>
  <c r="K660" i="8"/>
  <c r="Y659" i="8"/>
  <c r="K659" i="8"/>
  <c r="K658" i="8"/>
  <c r="K657" i="8"/>
  <c r="K656" i="8"/>
  <c r="X655" i="8"/>
  <c r="W655" i="8"/>
  <c r="V655" i="8"/>
  <c r="U655" i="8"/>
  <c r="T655" i="8"/>
  <c r="K655" i="8"/>
  <c r="Y654" i="8"/>
  <c r="K654" i="8"/>
  <c r="L657" i="8" s="1"/>
  <c r="Y653" i="8"/>
  <c r="K653" i="8"/>
  <c r="Y652" i="8"/>
  <c r="K652" i="8"/>
  <c r="Y651" i="8"/>
  <c r="K651" i="8"/>
  <c r="Y650" i="8"/>
  <c r="K650" i="8"/>
  <c r="Y649" i="8"/>
  <c r="K649" i="8"/>
  <c r="Y648" i="8"/>
  <c r="K648" i="8"/>
  <c r="Y647" i="8"/>
  <c r="K647" i="8"/>
  <c r="Y646" i="8"/>
  <c r="K646" i="8"/>
  <c r="Y645" i="8"/>
  <c r="K645" i="8"/>
  <c r="K644" i="8"/>
  <c r="K663" i="8" s="1"/>
  <c r="X638" i="8"/>
  <c r="W638" i="8"/>
  <c r="V638" i="8"/>
  <c r="U638" i="8"/>
  <c r="T638" i="8"/>
  <c r="Y637" i="8"/>
  <c r="Y636" i="8"/>
  <c r="Y635" i="8"/>
  <c r="Y634" i="8"/>
  <c r="Y633" i="8"/>
  <c r="Y632" i="8"/>
  <c r="Y631" i="8"/>
  <c r="Y630" i="8"/>
  <c r="Y629" i="8"/>
  <c r="Y628" i="8"/>
  <c r="X624" i="8"/>
  <c r="W624" i="8"/>
  <c r="V624" i="8"/>
  <c r="U624" i="8"/>
  <c r="T624" i="8"/>
  <c r="Y623" i="8"/>
  <c r="Y622" i="8"/>
  <c r="Y621" i="8"/>
  <c r="Y620" i="8"/>
  <c r="Y619" i="8"/>
  <c r="Y618" i="8"/>
  <c r="Y617" i="8"/>
  <c r="Y616" i="8"/>
  <c r="Y615" i="8"/>
  <c r="Y614" i="8"/>
  <c r="J613" i="8"/>
  <c r="I613" i="8"/>
  <c r="H613" i="8"/>
  <c r="G613" i="8"/>
  <c r="F613" i="8"/>
  <c r="E613" i="8"/>
  <c r="D613" i="8"/>
  <c r="C613" i="8"/>
  <c r="K612" i="8"/>
  <c r="K611" i="8"/>
  <c r="X610" i="8"/>
  <c r="W610" i="8"/>
  <c r="V610" i="8"/>
  <c r="U610" i="8"/>
  <c r="T610" i="8"/>
  <c r="K610" i="8"/>
  <c r="Y609" i="8"/>
  <c r="K609" i="8"/>
  <c r="Y608" i="8"/>
  <c r="K608" i="8"/>
  <c r="Y607" i="8"/>
  <c r="K607" i="8"/>
  <c r="Y606" i="8"/>
  <c r="K606" i="8"/>
  <c r="Y605" i="8"/>
  <c r="K605" i="8"/>
  <c r="Y604" i="8"/>
  <c r="K604" i="8"/>
  <c r="Y603" i="8"/>
  <c r="K603" i="8"/>
  <c r="Y602" i="8"/>
  <c r="K602" i="8"/>
  <c r="Y601" i="8"/>
  <c r="K601" i="8"/>
  <c r="Y600" i="8"/>
  <c r="K600" i="8"/>
  <c r="K599" i="8"/>
  <c r="X591" i="8"/>
  <c r="W591" i="8"/>
  <c r="V591" i="8"/>
  <c r="U591" i="8"/>
  <c r="T591" i="8"/>
  <c r="Y591" i="8" s="1"/>
  <c r="Y590" i="8"/>
  <c r="Y589" i="8"/>
  <c r="Y588" i="8"/>
  <c r="Y587" i="8"/>
  <c r="Y586" i="8"/>
  <c r="Y585" i="8"/>
  <c r="Y584" i="8"/>
  <c r="Y583" i="8"/>
  <c r="Y582" i="8"/>
  <c r="Y581" i="8"/>
  <c r="Y580" i="8"/>
  <c r="J579" i="8"/>
  <c r="I579" i="8"/>
  <c r="H579" i="8"/>
  <c r="G579" i="8"/>
  <c r="F579" i="8"/>
  <c r="E579" i="8"/>
  <c r="X577" i="8"/>
  <c r="W577" i="8"/>
  <c r="V577" i="8"/>
  <c r="U577" i="8"/>
  <c r="T577" i="8"/>
  <c r="Y576" i="8"/>
  <c r="Y575" i="8"/>
  <c r="L575" i="8"/>
  <c r="J575" i="8"/>
  <c r="I575" i="8"/>
  <c r="H575" i="8"/>
  <c r="G575" i="8"/>
  <c r="F575" i="8"/>
  <c r="E575" i="8"/>
  <c r="D575" i="8"/>
  <c r="C575" i="8"/>
  <c r="Y574" i="8"/>
  <c r="K574" i="8"/>
  <c r="Y573" i="8"/>
  <c r="K573" i="8"/>
  <c r="Y572" i="8"/>
  <c r="K572" i="8"/>
  <c r="Y571" i="8"/>
  <c r="K571" i="8"/>
  <c r="Y570" i="8"/>
  <c r="K570" i="8"/>
  <c r="Y569" i="8"/>
  <c r="K569" i="8"/>
  <c r="Y568" i="8"/>
  <c r="K568" i="8"/>
  <c r="Y567" i="8"/>
  <c r="K567" i="8"/>
  <c r="Y566" i="8"/>
  <c r="K566" i="8"/>
  <c r="K565" i="8"/>
  <c r="K564" i="8"/>
  <c r="X563" i="8"/>
  <c r="W563" i="8"/>
  <c r="V563" i="8"/>
  <c r="U563" i="8"/>
  <c r="T563" i="8"/>
  <c r="K563" i="8"/>
  <c r="Y562" i="8"/>
  <c r="K562" i="8"/>
  <c r="Y561" i="8"/>
  <c r="K561" i="8"/>
  <c r="Y560" i="8"/>
  <c r="K560" i="8"/>
  <c r="Y559" i="8"/>
  <c r="K559" i="8"/>
  <c r="Y558" i="8"/>
  <c r="K558" i="8"/>
  <c r="Y557" i="8"/>
  <c r="K557" i="8"/>
  <c r="Y556" i="8"/>
  <c r="K556" i="8"/>
  <c r="Y555" i="8"/>
  <c r="K555" i="8"/>
  <c r="Y554" i="8"/>
  <c r="K554" i="8"/>
  <c r="Y553" i="8"/>
  <c r="K553" i="8"/>
  <c r="Y552" i="8"/>
  <c r="K552" i="8"/>
  <c r="K551" i="8"/>
  <c r="X544" i="8"/>
  <c r="W544" i="8"/>
  <c r="V544" i="8"/>
  <c r="U544" i="8"/>
  <c r="T544" i="8"/>
  <c r="Y544" i="8" s="1"/>
  <c r="Y543" i="8"/>
  <c r="Y542" i="8"/>
  <c r="Y541" i="8"/>
  <c r="Y540" i="8"/>
  <c r="Y539" i="8"/>
  <c r="Y538" i="8"/>
  <c r="Y537" i="8"/>
  <c r="Y536" i="8"/>
  <c r="Y535" i="8"/>
  <c r="Y534" i="8"/>
  <c r="Y533" i="8"/>
  <c r="X530" i="8"/>
  <c r="W530" i="8"/>
  <c r="V530" i="8"/>
  <c r="U530" i="8"/>
  <c r="T530" i="8"/>
  <c r="Y530" i="8" s="1"/>
  <c r="Y529" i="8"/>
  <c r="Y528" i="8"/>
  <c r="Y527" i="8"/>
  <c r="Y526" i="8"/>
  <c r="Y525" i="8"/>
  <c r="Y524" i="8"/>
  <c r="Y523" i="8"/>
  <c r="J523" i="8"/>
  <c r="I523" i="8"/>
  <c r="H523" i="8"/>
  <c r="G523" i="8"/>
  <c r="F523" i="8"/>
  <c r="E523" i="8"/>
  <c r="D523" i="8"/>
  <c r="C523" i="8"/>
  <c r="Y522" i="8"/>
  <c r="K522" i="8"/>
  <c r="Y521" i="8"/>
  <c r="L521" i="8"/>
  <c r="K521" i="8"/>
  <c r="Y520" i="8"/>
  <c r="K520" i="8"/>
  <c r="Y519" i="8"/>
  <c r="K519" i="8"/>
  <c r="K518" i="8"/>
  <c r="K517" i="8"/>
  <c r="X516" i="8"/>
  <c r="W516" i="8"/>
  <c r="V516" i="8"/>
  <c r="U516" i="8"/>
  <c r="T516" i="8"/>
  <c r="L516" i="8"/>
  <c r="L523" i="8" s="1"/>
  <c r="K516" i="8"/>
  <c r="Y515" i="8"/>
  <c r="K515" i="8"/>
  <c r="Y514" i="8"/>
  <c r="K514" i="8"/>
  <c r="Y513" i="8"/>
  <c r="K513" i="8"/>
  <c r="Y512" i="8"/>
  <c r="K512" i="8"/>
  <c r="Y511" i="8"/>
  <c r="K511" i="8"/>
  <c r="Y510" i="8"/>
  <c r="K510" i="8"/>
  <c r="Y509" i="8"/>
  <c r="K509" i="8"/>
  <c r="Y508" i="8"/>
  <c r="K508" i="8"/>
  <c r="Y507" i="8"/>
  <c r="K507" i="8"/>
  <c r="Y506" i="8"/>
  <c r="K506" i="8"/>
  <c r="Y505" i="8"/>
  <c r="K505" i="8"/>
  <c r="K504" i="8"/>
  <c r="X497" i="8"/>
  <c r="W497" i="8"/>
  <c r="V497" i="8"/>
  <c r="U497" i="8"/>
  <c r="T497" i="8"/>
  <c r="Y496" i="8"/>
  <c r="Y495" i="8"/>
  <c r="Y494" i="8"/>
  <c r="Y493" i="8"/>
  <c r="Y492" i="8"/>
  <c r="Y491" i="8"/>
  <c r="Y490" i="8"/>
  <c r="Y489" i="8"/>
  <c r="Y488" i="8"/>
  <c r="Y487" i="8"/>
  <c r="Y486" i="8"/>
  <c r="X483" i="8"/>
  <c r="W483" i="8"/>
  <c r="V483" i="8"/>
  <c r="U483" i="8"/>
  <c r="T483" i="8"/>
  <c r="Y482" i="8"/>
  <c r="Y481" i="8"/>
  <c r="Y480" i="8"/>
  <c r="Y479" i="8"/>
  <c r="Y478" i="8"/>
  <c r="Y477" i="8"/>
  <c r="Y476" i="8"/>
  <c r="Y475" i="8"/>
  <c r="Y474" i="8"/>
  <c r="Y473" i="8"/>
  <c r="Y472" i="8"/>
  <c r="I470" i="8"/>
  <c r="H470" i="8"/>
  <c r="G470" i="8"/>
  <c r="F470" i="8"/>
  <c r="E470" i="8"/>
  <c r="D470" i="8"/>
  <c r="C470" i="8"/>
  <c r="X469" i="8"/>
  <c r="W469" i="8"/>
  <c r="V469" i="8"/>
  <c r="U469" i="8"/>
  <c r="T469" i="8"/>
  <c r="K469" i="8"/>
  <c r="Y468" i="8"/>
  <c r="L468" i="8"/>
  <c r="K468" i="8"/>
  <c r="Y467" i="8"/>
  <c r="K467" i="8"/>
  <c r="Y466" i="8"/>
  <c r="K466" i="8"/>
  <c r="Y465" i="8"/>
  <c r="K465" i="8"/>
  <c r="Y464" i="8"/>
  <c r="K464" i="8"/>
  <c r="Y463" i="8"/>
  <c r="L463" i="8"/>
  <c r="K463" i="8"/>
  <c r="Y462" i="8"/>
  <c r="K462" i="8"/>
  <c r="Y461" i="8"/>
  <c r="K461" i="8"/>
  <c r="Y460" i="8"/>
  <c r="K460" i="8"/>
  <c r="Y459" i="8"/>
  <c r="K459" i="8"/>
  <c r="Y458" i="8"/>
  <c r="K458" i="8"/>
  <c r="K457" i="8"/>
  <c r="X451" i="8"/>
  <c r="W451" i="8"/>
  <c r="V451" i="8"/>
  <c r="U451" i="8"/>
  <c r="T451" i="8"/>
  <c r="Y450" i="8"/>
  <c r="Y449" i="8"/>
  <c r="Y448" i="8"/>
  <c r="Y447" i="8"/>
  <c r="Y446" i="8"/>
  <c r="Y445" i="8"/>
  <c r="Y444" i="8"/>
  <c r="Y443" i="8"/>
  <c r="Y442" i="8"/>
  <c r="Y441" i="8"/>
  <c r="Y440" i="8"/>
  <c r="X437" i="8"/>
  <c r="W437" i="8"/>
  <c r="V437" i="8"/>
  <c r="U437" i="8"/>
  <c r="T437" i="8"/>
  <c r="Y436" i="8"/>
  <c r="Y435" i="8"/>
  <c r="Y434" i="8"/>
  <c r="Y433" i="8"/>
  <c r="Y432" i="8"/>
  <c r="Y431" i="8"/>
  <c r="J431" i="8"/>
  <c r="I431" i="8"/>
  <c r="H431" i="8"/>
  <c r="G431" i="8"/>
  <c r="F431" i="8"/>
  <c r="E431" i="8"/>
  <c r="D431" i="8"/>
  <c r="C431" i="8"/>
  <c r="Y430" i="8"/>
  <c r="K430" i="8"/>
  <c r="Y429" i="8"/>
  <c r="K429" i="8"/>
  <c r="Y428" i="8"/>
  <c r="K428" i="8"/>
  <c r="L430" i="8" s="1"/>
  <c r="Y427" i="8"/>
  <c r="K427" i="8"/>
  <c r="Y426" i="8"/>
  <c r="K426" i="8"/>
  <c r="K425" i="8"/>
  <c r="K424" i="8"/>
  <c r="L427" i="8" s="1"/>
  <c r="X423" i="8"/>
  <c r="W423" i="8"/>
  <c r="V423" i="8"/>
  <c r="U423" i="8"/>
  <c r="T423" i="8"/>
  <c r="K423" i="8"/>
  <c r="Y422" i="8"/>
  <c r="K422" i="8"/>
  <c r="Y421" i="8"/>
  <c r="K421" i="8"/>
  <c r="Y420" i="8"/>
  <c r="K420" i="8"/>
  <c r="Y419" i="8"/>
  <c r="K419" i="8"/>
  <c r="Y418" i="8"/>
  <c r="K418" i="8"/>
  <c r="Y417" i="8"/>
  <c r="K417" i="8"/>
  <c r="Y416" i="8"/>
  <c r="K416" i="8"/>
  <c r="L419" i="8" s="1"/>
  <c r="Y415" i="8"/>
  <c r="K415" i="8"/>
  <c r="Y414" i="8"/>
  <c r="K414" i="8"/>
  <c r="Y413" i="8"/>
  <c r="K413" i="8"/>
  <c r="Y412" i="8"/>
  <c r="K412" i="8"/>
  <c r="K411" i="8"/>
  <c r="X405" i="8"/>
  <c r="W405" i="8"/>
  <c r="V405" i="8"/>
  <c r="U405" i="8"/>
  <c r="T405" i="8"/>
  <c r="Y404" i="8"/>
  <c r="Y403" i="8"/>
  <c r="Y402" i="8"/>
  <c r="Y401" i="8"/>
  <c r="Y400" i="8"/>
  <c r="Y399" i="8"/>
  <c r="Y398" i="8"/>
  <c r="Y397" i="8"/>
  <c r="Y396" i="8"/>
  <c r="Y395" i="8"/>
  <c r="Y394" i="8"/>
  <c r="X391" i="8"/>
  <c r="W391" i="8"/>
  <c r="V391" i="8"/>
  <c r="U391" i="8"/>
  <c r="T391" i="8"/>
  <c r="Y390" i="8"/>
  <c r="Y389" i="8"/>
  <c r="Y388" i="8"/>
  <c r="Y387" i="8"/>
  <c r="Y386" i="8"/>
  <c r="Y385" i="8"/>
  <c r="Y384" i="8"/>
  <c r="Y383" i="8"/>
  <c r="Y382" i="8"/>
  <c r="Y381" i="8"/>
  <c r="J381" i="8"/>
  <c r="I381" i="8"/>
  <c r="H381" i="8"/>
  <c r="G381" i="8"/>
  <c r="F381" i="8"/>
  <c r="E381" i="8"/>
  <c r="D381" i="8"/>
  <c r="C381" i="8"/>
  <c r="Y380" i="8"/>
  <c r="K380" i="8"/>
  <c r="K379" i="8"/>
  <c r="K378" i="8"/>
  <c r="X377" i="8"/>
  <c r="Y377" i="8" s="1"/>
  <c r="W377" i="8"/>
  <c r="V377" i="8"/>
  <c r="U377" i="8"/>
  <c r="T377" i="8"/>
  <c r="K377" i="8"/>
  <c r="Y376" i="8"/>
  <c r="K376" i="8"/>
  <c r="Y375" i="8"/>
  <c r="K375" i="8"/>
  <c r="Y374" i="8"/>
  <c r="K374" i="8"/>
  <c r="Y373" i="8"/>
  <c r="K373" i="8"/>
  <c r="L377" i="8" s="1"/>
  <c r="Y372" i="8"/>
  <c r="K372" i="8"/>
  <c r="Y371" i="8"/>
  <c r="K371" i="8"/>
  <c r="Y370" i="8"/>
  <c r="K370" i="8"/>
  <c r="Y369" i="8"/>
  <c r="K369" i="8"/>
  <c r="Y368" i="8"/>
  <c r="K368" i="8"/>
  <c r="Y367" i="8"/>
  <c r="K367" i="8"/>
  <c r="Y366" i="8"/>
  <c r="K366" i="8"/>
  <c r="K365" i="8"/>
  <c r="X360" i="8"/>
  <c r="W360" i="8"/>
  <c r="V360" i="8"/>
  <c r="U360" i="8"/>
  <c r="T360" i="8"/>
  <c r="Y359" i="8"/>
  <c r="Y358" i="8"/>
  <c r="Y357" i="8"/>
  <c r="Y356" i="8"/>
  <c r="Y355" i="8"/>
  <c r="Y354" i="8"/>
  <c r="Y353" i="8"/>
  <c r="Y352" i="8"/>
  <c r="Y351" i="8"/>
  <c r="Y350" i="8"/>
  <c r="Y349" i="8"/>
  <c r="X346" i="8"/>
  <c r="W346" i="8"/>
  <c r="V346" i="8"/>
  <c r="U346" i="8"/>
  <c r="T346" i="8"/>
  <c r="Y345" i="8"/>
  <c r="Y344" i="8"/>
  <c r="Y343" i="8"/>
  <c r="Y342" i="8"/>
  <c r="Y341" i="8"/>
  <c r="Y340" i="8"/>
  <c r="Y339" i="8"/>
  <c r="J339" i="8"/>
  <c r="I339" i="8"/>
  <c r="H339" i="8"/>
  <c r="G339" i="8"/>
  <c r="F339" i="8"/>
  <c r="E339" i="8"/>
  <c r="D339" i="8"/>
  <c r="C339" i="8"/>
  <c r="Y338" i="8"/>
  <c r="K338" i="8"/>
  <c r="Y337" i="8"/>
  <c r="K337" i="8"/>
  <c r="Y336" i="8"/>
  <c r="K336" i="8"/>
  <c r="Y335" i="8"/>
  <c r="K335" i="8"/>
  <c r="L338" i="8" s="1"/>
  <c r="K334" i="8"/>
  <c r="K333" i="8"/>
  <c r="X332" i="8"/>
  <c r="W332" i="8"/>
  <c r="V332" i="8"/>
  <c r="U332" i="8"/>
  <c r="T332" i="8"/>
  <c r="K332" i="8"/>
  <c r="Y331" i="8"/>
  <c r="K331" i="8"/>
  <c r="Y330" i="8"/>
  <c r="K330" i="8"/>
  <c r="L330" i="8" s="1"/>
  <c r="Y329" i="8"/>
  <c r="K329" i="8"/>
  <c r="Y328" i="8"/>
  <c r="K328" i="8"/>
  <c r="Y327" i="8"/>
  <c r="K327" i="8"/>
  <c r="Y326" i="8"/>
  <c r="K326" i="8"/>
  <c r="Y325" i="8"/>
  <c r="K325" i="8"/>
  <c r="Y324" i="8"/>
  <c r="K324" i="8"/>
  <c r="Y323" i="8"/>
  <c r="K323" i="8"/>
  <c r="Y322" i="8"/>
  <c r="K322" i="8"/>
  <c r="Y321" i="8"/>
  <c r="K321" i="8"/>
  <c r="K320" i="8"/>
  <c r="X315" i="8"/>
  <c r="W315" i="8"/>
  <c r="V315" i="8"/>
  <c r="U315" i="8"/>
  <c r="T315" i="8"/>
  <c r="Y314" i="8"/>
  <c r="Y313" i="8"/>
  <c r="Y312" i="8"/>
  <c r="Y311" i="8"/>
  <c r="Y310" i="8"/>
  <c r="Y309" i="8"/>
  <c r="Y308" i="8"/>
  <c r="Y307" i="8"/>
  <c r="Y306" i="8"/>
  <c r="Y305" i="8"/>
  <c r="Y304" i="8"/>
  <c r="X301" i="8"/>
  <c r="W301" i="8"/>
  <c r="V301" i="8"/>
  <c r="U301" i="8"/>
  <c r="T301" i="8"/>
  <c r="Y300" i="8"/>
  <c r="Y299" i="8"/>
  <c r="Y298" i="8"/>
  <c r="Y297" i="8"/>
  <c r="Y296" i="8"/>
  <c r="Y295" i="8"/>
  <c r="Y294" i="8"/>
  <c r="Y293" i="8"/>
  <c r="Y292" i="8"/>
  <c r="Y291" i="8"/>
  <c r="Y290" i="8"/>
  <c r="J289" i="8"/>
  <c r="I289" i="8"/>
  <c r="H289" i="8"/>
  <c r="G289" i="8"/>
  <c r="F289" i="8"/>
  <c r="E289" i="8"/>
  <c r="D289" i="8"/>
  <c r="C289" i="8"/>
  <c r="K288" i="8"/>
  <c r="X287" i="8"/>
  <c r="W287" i="8"/>
  <c r="V287" i="8"/>
  <c r="U287" i="8"/>
  <c r="T287" i="8"/>
  <c r="K287" i="8"/>
  <c r="L288" i="8" s="1"/>
  <c r="Y286" i="8"/>
  <c r="K286" i="8"/>
  <c r="Y285" i="8"/>
  <c r="K285" i="8"/>
  <c r="Y284" i="8"/>
  <c r="K284" i="8"/>
  <c r="Y283" i="8"/>
  <c r="K283" i="8"/>
  <c r="Y282" i="8"/>
  <c r="K282" i="8"/>
  <c r="Y281" i="8"/>
  <c r="K281" i="8"/>
  <c r="Y280" i="8"/>
  <c r="K280" i="8"/>
  <c r="L284" i="8" s="1"/>
  <c r="Y279" i="8"/>
  <c r="K279" i="8"/>
  <c r="Y278" i="8"/>
  <c r="K278" i="8"/>
  <c r="Y277" i="8"/>
  <c r="K277" i="8"/>
  <c r="Y276" i="8"/>
  <c r="K276" i="8"/>
  <c r="K275" i="8"/>
  <c r="X270" i="8"/>
  <c r="W270" i="8"/>
  <c r="V270" i="8"/>
  <c r="U270" i="8"/>
  <c r="T270" i="8"/>
  <c r="Y269" i="8"/>
  <c r="Y268" i="8"/>
  <c r="Y267" i="8"/>
  <c r="Y266" i="8"/>
  <c r="Y265" i="8"/>
  <c r="Y264" i="8"/>
  <c r="Y263" i="8"/>
  <c r="Y262" i="8"/>
  <c r="Y261" i="8"/>
  <c r="Y260" i="8"/>
  <c r="Y259" i="8"/>
  <c r="X256" i="8"/>
  <c r="W256" i="8"/>
  <c r="V256" i="8"/>
  <c r="U256" i="8"/>
  <c r="T256" i="8"/>
  <c r="Y255" i="8"/>
  <c r="Y254" i="8"/>
  <c r="Y253" i="8"/>
  <c r="Y252" i="8"/>
  <c r="Y251" i="8"/>
  <c r="Y250" i="8"/>
  <c r="Y249" i="8"/>
  <c r="Y248" i="8"/>
  <c r="J248" i="8"/>
  <c r="I248" i="8"/>
  <c r="H248" i="8"/>
  <c r="G248" i="8"/>
  <c r="F248" i="8"/>
  <c r="E248" i="8"/>
  <c r="D248" i="8"/>
  <c r="C248" i="8"/>
  <c r="Y247" i="8"/>
  <c r="K247" i="8"/>
  <c r="Y246" i="8"/>
  <c r="K246" i="8"/>
  <c r="Y245" i="8"/>
  <c r="K245" i="8"/>
  <c r="K244" i="8"/>
  <c r="K243" i="8"/>
  <c r="X242" i="8"/>
  <c r="W242" i="8"/>
  <c r="V242" i="8"/>
  <c r="U242" i="8"/>
  <c r="T242" i="8"/>
  <c r="K242" i="8"/>
  <c r="Y241" i="8"/>
  <c r="K241" i="8"/>
  <c r="Y240" i="8"/>
  <c r="K240" i="8"/>
  <c r="Y239" i="8"/>
  <c r="K239" i="8"/>
  <c r="Y238" i="8"/>
  <c r="K238" i="8"/>
  <c r="Y237" i="8"/>
  <c r="K237" i="8"/>
  <c r="Y236" i="8"/>
  <c r="K236" i="8"/>
  <c r="Y235" i="8"/>
  <c r="K235" i="8"/>
  <c r="Y234" i="8"/>
  <c r="K234" i="8"/>
  <c r="Y233" i="8"/>
  <c r="K233" i="8"/>
  <c r="Y232" i="8"/>
  <c r="K232" i="8"/>
  <c r="Y231" i="8"/>
  <c r="K231" i="8"/>
  <c r="K230" i="8"/>
  <c r="X226" i="8"/>
  <c r="W226" i="8"/>
  <c r="V226" i="8"/>
  <c r="U226" i="8"/>
  <c r="T226" i="8"/>
  <c r="Y225" i="8"/>
  <c r="Y224" i="8"/>
  <c r="Y223" i="8"/>
  <c r="Y222" i="8"/>
  <c r="Y221" i="8"/>
  <c r="Y220" i="8"/>
  <c r="Y219" i="8"/>
  <c r="Y218" i="8"/>
  <c r="Y217" i="8"/>
  <c r="Y216" i="8"/>
  <c r="Y215" i="8"/>
  <c r="X212" i="8"/>
  <c r="W212" i="8"/>
  <c r="V212" i="8"/>
  <c r="U212" i="8"/>
  <c r="T212" i="8"/>
  <c r="Y211" i="8"/>
  <c r="Y210" i="8"/>
  <c r="Y209" i="8"/>
  <c r="Y208" i="8"/>
  <c r="Y207" i="8"/>
  <c r="Y206" i="8"/>
  <c r="Y205" i="8"/>
  <c r="Y204" i="8"/>
  <c r="Y203" i="8"/>
  <c r="Y202" i="8"/>
  <c r="Y201" i="8"/>
  <c r="J200" i="8"/>
  <c r="K200" i="8" s="1"/>
  <c r="I200" i="8"/>
  <c r="H200" i="8"/>
  <c r="G200" i="8"/>
  <c r="F200" i="8"/>
  <c r="E200" i="8"/>
  <c r="D200" i="8"/>
  <c r="C200" i="8"/>
  <c r="K199" i="8"/>
  <c r="X198" i="8"/>
  <c r="W198" i="8"/>
  <c r="V198" i="8"/>
  <c r="U198" i="8"/>
  <c r="T198" i="8"/>
  <c r="K198" i="8"/>
  <c r="Y197" i="8"/>
  <c r="K197" i="8"/>
  <c r="Y196" i="8"/>
  <c r="K196" i="8"/>
  <c r="Y195" i="8"/>
  <c r="K195" i="8"/>
  <c r="Y194" i="8"/>
  <c r="K194" i="8"/>
  <c r="L194" i="8" s="1"/>
  <c r="Y193" i="8"/>
  <c r="K193" i="8"/>
  <c r="Y192" i="8"/>
  <c r="K192" i="8"/>
  <c r="Y191" i="8"/>
  <c r="K191" i="8"/>
  <c r="Y190" i="8"/>
  <c r="K190" i="8"/>
  <c r="Y189" i="8"/>
  <c r="K189" i="8"/>
  <c r="Y188" i="8"/>
  <c r="K188" i="8"/>
  <c r="Y187" i="8"/>
  <c r="K187" i="8"/>
  <c r="K186" i="8"/>
  <c r="X182" i="8"/>
  <c r="W182" i="8"/>
  <c r="V182" i="8"/>
  <c r="U182" i="8"/>
  <c r="T182" i="8"/>
  <c r="Y181" i="8"/>
  <c r="Y180" i="8"/>
  <c r="Y179" i="8"/>
  <c r="Y178" i="8"/>
  <c r="Y177" i="8"/>
  <c r="Y176" i="8"/>
  <c r="Y175" i="8"/>
  <c r="Y174" i="8"/>
  <c r="Y173" i="8"/>
  <c r="Y172" i="8"/>
  <c r="Y171" i="8"/>
  <c r="X168" i="8"/>
  <c r="W168" i="8"/>
  <c r="V168" i="8"/>
  <c r="U168" i="8"/>
  <c r="T168" i="8"/>
  <c r="Y167" i="8"/>
  <c r="Y166" i="8"/>
  <c r="Y165" i="8"/>
  <c r="Y164" i="8"/>
  <c r="Y163" i="8"/>
  <c r="Y162" i="8"/>
  <c r="Y161" i="8"/>
  <c r="J161" i="8"/>
  <c r="I161" i="8"/>
  <c r="H161" i="8"/>
  <c r="G161" i="8"/>
  <c r="F161" i="8"/>
  <c r="K161" i="8" s="1"/>
  <c r="E161" i="8"/>
  <c r="D161" i="8"/>
  <c r="C161" i="8"/>
  <c r="Y160" i="8"/>
  <c r="K160" i="8"/>
  <c r="Y159" i="8"/>
  <c r="K159" i="8"/>
  <c r="Y158" i="8"/>
  <c r="K158" i="8"/>
  <c r="Y157" i="8"/>
  <c r="K157" i="8"/>
  <c r="K156" i="8"/>
  <c r="K155" i="8"/>
  <c r="X154" i="8"/>
  <c r="W154" i="8"/>
  <c r="V154" i="8"/>
  <c r="U154" i="8"/>
  <c r="T154" i="8"/>
  <c r="K154" i="8"/>
  <c r="Y153" i="8"/>
  <c r="K153" i="8"/>
  <c r="Y152" i="8"/>
  <c r="K152" i="8"/>
  <c r="Y151" i="8"/>
  <c r="K151" i="8"/>
  <c r="Y150" i="8"/>
  <c r="K150" i="8"/>
  <c r="Y149" i="8"/>
  <c r="K149" i="8"/>
  <c r="Y148" i="8"/>
  <c r="K148" i="8"/>
  <c r="Y147" i="8"/>
  <c r="K147" i="8"/>
  <c r="Y146" i="8"/>
  <c r="K146" i="8"/>
  <c r="Y145" i="8"/>
  <c r="K145" i="8"/>
  <c r="Y144" i="8"/>
  <c r="K144" i="8"/>
  <c r="Y143" i="8"/>
  <c r="K143" i="8"/>
  <c r="K142" i="8"/>
  <c r="X138" i="8"/>
  <c r="W138" i="8"/>
  <c r="V138" i="8"/>
  <c r="U138" i="8"/>
  <c r="T138" i="8"/>
  <c r="Y138" i="8" s="1"/>
  <c r="Y137" i="8"/>
  <c r="Y136" i="8"/>
  <c r="Y135" i="8"/>
  <c r="Y134" i="8"/>
  <c r="Y133" i="8"/>
  <c r="Y132" i="8"/>
  <c r="Y131" i="8"/>
  <c r="Y130" i="8"/>
  <c r="Y129" i="8"/>
  <c r="Y128" i="8"/>
  <c r="Y127" i="8"/>
  <c r="Y126" i="8"/>
  <c r="X123" i="8"/>
  <c r="W123" i="8"/>
  <c r="V123" i="8"/>
  <c r="U123" i="8"/>
  <c r="T123" i="8"/>
  <c r="Y122" i="8"/>
  <c r="Y121" i="8"/>
  <c r="Y120" i="8"/>
  <c r="Y119" i="8"/>
  <c r="Y118" i="8"/>
  <c r="Y117" i="8"/>
  <c r="Y116" i="8"/>
  <c r="Y115" i="8"/>
  <c r="Y114" i="8"/>
  <c r="Y113" i="8"/>
  <c r="J113" i="8"/>
  <c r="I113" i="8"/>
  <c r="H113" i="8"/>
  <c r="G113" i="8"/>
  <c r="F113" i="8"/>
  <c r="K113" i="8" s="1"/>
  <c r="E113" i="8"/>
  <c r="D113" i="8"/>
  <c r="C113" i="8"/>
  <c r="Y112" i="8"/>
  <c r="K112" i="8"/>
  <c r="Y111" i="8"/>
  <c r="K111" i="8"/>
  <c r="K110" i="8"/>
  <c r="K109" i="8"/>
  <c r="X108" i="8"/>
  <c r="W108" i="8"/>
  <c r="V108" i="8"/>
  <c r="U108" i="8"/>
  <c r="T108" i="8"/>
  <c r="K108" i="8"/>
  <c r="Y107" i="8"/>
  <c r="K107" i="8"/>
  <c r="Y106" i="8"/>
  <c r="K106" i="8"/>
  <c r="Y105" i="8"/>
  <c r="K105" i="8"/>
  <c r="Y104" i="8"/>
  <c r="K104" i="8"/>
  <c r="Y103" i="8"/>
  <c r="K103" i="8"/>
  <c r="Y102" i="8"/>
  <c r="K102" i="8"/>
  <c r="Y101" i="8"/>
  <c r="K101" i="8"/>
  <c r="Y100" i="8"/>
  <c r="K100" i="8"/>
  <c r="Y99" i="8"/>
  <c r="K99" i="8"/>
  <c r="Y98" i="8"/>
  <c r="K98" i="8"/>
  <c r="Y97" i="8"/>
  <c r="K97" i="8"/>
  <c r="Y96" i="8"/>
  <c r="K96" i="8"/>
  <c r="K95" i="8"/>
  <c r="X91" i="8"/>
  <c r="W91" i="8"/>
  <c r="V91" i="8"/>
  <c r="U91" i="8"/>
  <c r="T91" i="8"/>
  <c r="Y90" i="8"/>
  <c r="Y89" i="8"/>
  <c r="Y88" i="8"/>
  <c r="Y87" i="8"/>
  <c r="Y86" i="8"/>
  <c r="Y85" i="8"/>
  <c r="Y84" i="8"/>
  <c r="Y83" i="8"/>
  <c r="Y82" i="8"/>
  <c r="Y81" i="8"/>
  <c r="Y80" i="8"/>
  <c r="Y79" i="8"/>
  <c r="X76" i="8"/>
  <c r="W76" i="8"/>
  <c r="V76" i="8"/>
  <c r="U76" i="8"/>
  <c r="T76" i="8"/>
  <c r="Y76" i="8" s="1"/>
  <c r="Y75" i="8"/>
  <c r="Y74" i="8"/>
  <c r="Y73" i="8"/>
  <c r="Y72" i="8"/>
  <c r="Y71" i="8"/>
  <c r="Y70" i="8"/>
  <c r="Y69" i="8"/>
  <c r="Y68" i="8"/>
  <c r="Y67" i="8"/>
  <c r="Y66" i="8"/>
  <c r="Y65" i="8"/>
  <c r="Y64" i="8"/>
  <c r="X61" i="8"/>
  <c r="W61" i="8"/>
  <c r="V61" i="8"/>
  <c r="U61" i="8"/>
  <c r="Y61" i="8" s="1"/>
  <c r="T61" i="8"/>
  <c r="Y60" i="8"/>
  <c r="Y59" i="8"/>
  <c r="J59" i="8"/>
  <c r="I59" i="8"/>
  <c r="H59" i="8"/>
  <c r="G59" i="8"/>
  <c r="F59" i="8"/>
  <c r="E59" i="8"/>
  <c r="D59" i="8"/>
  <c r="C59" i="8"/>
  <c r="Y58" i="8"/>
  <c r="K58" i="8"/>
  <c r="Y57" i="8"/>
  <c r="K57" i="8"/>
  <c r="Y56" i="8"/>
  <c r="K56" i="8"/>
  <c r="L58" i="8" s="1"/>
  <c r="Y55" i="8"/>
  <c r="K55" i="8"/>
  <c r="Y54" i="8"/>
  <c r="K54" i="8"/>
  <c r="Y53" i="8"/>
  <c r="K53" i="8"/>
  <c r="Y52" i="8"/>
  <c r="K52" i="8"/>
  <c r="Y51" i="8"/>
  <c r="K51" i="8"/>
  <c r="Y50" i="8"/>
  <c r="K50" i="8"/>
  <c r="Y49" i="8"/>
  <c r="K49" i="8"/>
  <c r="K48" i="8"/>
  <c r="Y30" i="8" l="1"/>
  <c r="K15" i="8"/>
  <c r="L10" i="8"/>
  <c r="Y45" i="8"/>
  <c r="Y15" i="8"/>
  <c r="Y242" i="8"/>
  <c r="Y405" i="8"/>
  <c r="Y769" i="8"/>
  <c r="Z1192" i="8"/>
  <c r="Y1666" i="8"/>
  <c r="K1892" i="8"/>
  <c r="J2285" i="8"/>
  <c r="Y2443" i="8"/>
  <c r="U2445" i="8"/>
  <c r="L55" i="8"/>
  <c r="Y360" i="8"/>
  <c r="Y198" i="8"/>
  <c r="Y287" i="8"/>
  <c r="L380" i="8"/>
  <c r="Y391" i="8"/>
  <c r="Y577" i="8"/>
  <c r="L698" i="8"/>
  <c r="K750" i="8"/>
  <c r="Y755" i="8"/>
  <c r="Y813" i="8"/>
  <c r="Y883" i="8"/>
  <c r="Z956" i="8"/>
  <c r="M1225" i="8"/>
  <c r="Z1417" i="8"/>
  <c r="L1525" i="8"/>
  <c r="Z1576" i="8"/>
  <c r="Y1701" i="8"/>
  <c r="Y1734" i="8"/>
  <c r="Y1772" i="8"/>
  <c r="Y1859" i="8"/>
  <c r="M1881" i="8"/>
  <c r="Y1910" i="8"/>
  <c r="Y1929" i="8"/>
  <c r="Y1942" i="8"/>
  <c r="Y1969" i="8"/>
  <c r="Y2022" i="8"/>
  <c r="Y2089" i="8"/>
  <c r="L2166" i="8"/>
  <c r="L2169" i="8"/>
  <c r="L2178" i="8"/>
  <c r="L2179" i="8" s="1"/>
  <c r="L2243" i="8"/>
  <c r="X2295" i="8"/>
  <c r="J2361" i="8"/>
  <c r="Y2383" i="8"/>
  <c r="J2426" i="8"/>
  <c r="U2425" i="8"/>
  <c r="L2425" i="8"/>
  <c r="V2445" i="8"/>
  <c r="Y2442" i="8"/>
  <c r="Y2448" i="8"/>
  <c r="X2509" i="8"/>
  <c r="L2541" i="8"/>
  <c r="L2542" i="8" s="1"/>
  <c r="L2568" i="8"/>
  <c r="Y516" i="8"/>
  <c r="L705" i="8"/>
  <c r="L920" i="8"/>
  <c r="M953" i="8"/>
  <c r="M1038" i="8"/>
  <c r="M1043" i="8"/>
  <c r="Z1070" i="8"/>
  <c r="M1141" i="8"/>
  <c r="Z1146" i="8"/>
  <c r="M1175" i="8"/>
  <c r="Z1250" i="8"/>
  <c r="Z1312" i="8"/>
  <c r="Z1338" i="8"/>
  <c r="L1570" i="8"/>
  <c r="M1659" i="8"/>
  <c r="Y1833" i="8"/>
  <c r="M1852" i="8"/>
  <c r="M1860" i="8" s="1"/>
  <c r="K1860" i="8"/>
  <c r="M2022" i="8"/>
  <c r="M2023" i="8" s="1"/>
  <c r="Y2309" i="8"/>
  <c r="T2424" i="8"/>
  <c r="V2425" i="8"/>
  <c r="X2426" i="8"/>
  <c r="V2421" i="8"/>
  <c r="W2445" i="8"/>
  <c r="T2482" i="8"/>
  <c r="X2556" i="8"/>
  <c r="X2567" i="8"/>
  <c r="Y212" i="8"/>
  <c r="Y497" i="8"/>
  <c r="Y785" i="8"/>
  <c r="Y841" i="8"/>
  <c r="AA969" i="8"/>
  <c r="Z970" i="8"/>
  <c r="M992" i="8"/>
  <c r="M1002" i="8" s="1"/>
  <c r="AA1055" i="8"/>
  <c r="Z1056" i="8"/>
  <c r="M1086" i="8"/>
  <c r="Z1132" i="8"/>
  <c r="Z1207" i="8"/>
  <c r="L1231" i="8"/>
  <c r="M1230" i="8"/>
  <c r="L1359" i="8"/>
  <c r="Z1393" i="8"/>
  <c r="Z1475" i="8"/>
  <c r="M1559" i="8"/>
  <c r="M1564" i="8"/>
  <c r="M1570" i="8" s="1"/>
  <c r="Z1622" i="8"/>
  <c r="M1699" i="8"/>
  <c r="K1742" i="8"/>
  <c r="Y1744" i="8"/>
  <c r="K1780" i="8"/>
  <c r="Y1849" i="8"/>
  <c r="L2173" i="8"/>
  <c r="J2208" i="8"/>
  <c r="L2238" i="8"/>
  <c r="Y2284" i="8"/>
  <c r="U2295" i="8"/>
  <c r="Y2347" i="8"/>
  <c r="Y2358" i="8"/>
  <c r="L2415" i="8"/>
  <c r="W2415" i="8"/>
  <c r="X2445" i="8"/>
  <c r="Y2476" i="8"/>
  <c r="Z2481" i="8"/>
  <c r="Y2535" i="8"/>
  <c r="Y2537" i="8"/>
  <c r="Y2577" i="8"/>
  <c r="Y108" i="8"/>
  <c r="Y168" i="8"/>
  <c r="Y182" i="8"/>
  <c r="Y91" i="8"/>
  <c r="Y154" i="8"/>
  <c r="K431" i="8"/>
  <c r="Y451" i="8"/>
  <c r="Y483" i="8"/>
  <c r="K613" i="8"/>
  <c r="Y638" i="8"/>
  <c r="L662" i="8"/>
  <c r="L663" i="8" s="1"/>
  <c r="Y669" i="8"/>
  <c r="Y726" i="8"/>
  <c r="L746" i="8"/>
  <c r="L785" i="8"/>
  <c r="L794" i="8" s="1"/>
  <c r="L793" i="8"/>
  <c r="L828" i="8"/>
  <c r="Y827" i="8"/>
  <c r="L868" i="8"/>
  <c r="L874" i="8" s="1"/>
  <c r="M958" i="8"/>
  <c r="Z1298" i="8"/>
  <c r="Z1495" i="8"/>
  <c r="Z1612" i="8"/>
  <c r="Y1656" i="8"/>
  <c r="K1705" i="8"/>
  <c r="Y1813" i="8"/>
  <c r="M1891" i="8"/>
  <c r="Y1982" i="8"/>
  <c r="M2012" i="8"/>
  <c r="L2195" i="8"/>
  <c r="Y2238" i="8"/>
  <c r="V2295" i="8"/>
  <c r="L2312" i="8"/>
  <c r="X2425" i="8"/>
  <c r="X2427" i="8" s="1"/>
  <c r="Y2441" i="8"/>
  <c r="Y2445" i="8" s="1"/>
  <c r="Y2470" i="8"/>
  <c r="V2482" i="8"/>
  <c r="Y2497" i="8"/>
  <c r="Y2503" i="8"/>
  <c r="Z2508" i="8"/>
  <c r="Y2526" i="8"/>
  <c r="Y2542" i="8"/>
  <c r="L198" i="8"/>
  <c r="L200" i="8" s="1"/>
  <c r="L110" i="8"/>
  <c r="L113" i="8" s="1"/>
  <c r="L190" i="8"/>
  <c r="L334" i="8"/>
  <c r="L470" i="8"/>
  <c r="K575" i="8"/>
  <c r="L607" i="8"/>
  <c r="L612" i="8"/>
  <c r="Y624" i="8"/>
  <c r="Y712" i="8"/>
  <c r="K830" i="8"/>
  <c r="Y897" i="8"/>
  <c r="Z940" i="8"/>
  <c r="Z1178" i="8"/>
  <c r="AA1191" i="8"/>
  <c r="Z1364" i="8"/>
  <c r="Z1405" i="8"/>
  <c r="Z1454" i="8"/>
  <c r="Z1532" i="8"/>
  <c r="Z1602" i="8"/>
  <c r="M1609" i="8"/>
  <c r="M1612" i="8" s="1"/>
  <c r="M1653" i="8"/>
  <c r="K1659" i="8"/>
  <c r="M1704" i="8"/>
  <c r="M2125" i="8"/>
  <c r="M2139" i="8" s="1"/>
  <c r="M2130" i="8"/>
  <c r="Y2223" i="8"/>
  <c r="L2233" i="8"/>
  <c r="L2420" i="8"/>
  <c r="K59" i="8"/>
  <c r="L327" i="8"/>
  <c r="Y346" i="8"/>
  <c r="L372" i="8"/>
  <c r="Y423" i="8"/>
  <c r="Y437" i="8"/>
  <c r="Y563" i="8"/>
  <c r="Y655" i="8"/>
  <c r="L741" i="8"/>
  <c r="Y855" i="8"/>
  <c r="Y869" i="8"/>
  <c r="M948" i="8"/>
  <c r="M959" i="8" s="1"/>
  <c r="Z1027" i="8"/>
  <c r="L1044" i="8"/>
  <c r="Z1086" i="8"/>
  <c r="Z1114" i="8"/>
  <c r="M1180" i="8"/>
  <c r="L1284" i="8"/>
  <c r="Z1376" i="8"/>
  <c r="Z1444" i="8"/>
  <c r="Y1711" i="8"/>
  <c r="Y1754" i="8"/>
  <c r="Y1782" i="8"/>
  <c r="X2456" i="8"/>
  <c r="Z2480" i="8"/>
  <c r="Y2539" i="8"/>
  <c r="Y2543" i="8"/>
  <c r="Y2567" i="8"/>
  <c r="Y2554" i="8"/>
  <c r="L59" i="8"/>
  <c r="M2097" i="8"/>
  <c r="Y2144" i="8"/>
  <c r="T2556" i="8"/>
  <c r="Y2555" i="8"/>
  <c r="L750" i="8"/>
  <c r="Y898" i="8"/>
  <c r="AA1145" i="8"/>
  <c r="Z1224" i="8"/>
  <c r="Z1284" i="8"/>
  <c r="M2093" i="8"/>
  <c r="K2139" i="8"/>
  <c r="J2244" i="8"/>
  <c r="W2421" i="8"/>
  <c r="W2482" i="8"/>
  <c r="Z1028" i="8"/>
  <c r="Z1115" i="8"/>
  <c r="Z1485" i="8"/>
  <c r="L1612" i="8"/>
  <c r="Y2156" i="8"/>
  <c r="Y123" i="8"/>
  <c r="Y226" i="8"/>
  <c r="Y332" i="8"/>
  <c r="L370" i="8"/>
  <c r="Y741" i="8"/>
  <c r="L830" i="8"/>
  <c r="Z911" i="8"/>
  <c r="Z999" i="8"/>
  <c r="Z1160" i="8"/>
  <c r="AA1235" i="8"/>
  <c r="Z1566" i="8"/>
  <c r="Y1823" i="8"/>
  <c r="Y2062" i="8"/>
  <c r="L2207" i="8"/>
  <c r="L2208" i="8" s="1"/>
  <c r="L2322" i="8"/>
  <c r="Y2331" i="8"/>
  <c r="Y2405" i="8"/>
  <c r="T2427" i="8"/>
  <c r="V2424" i="8"/>
  <c r="Z2424" i="8" s="1"/>
  <c r="V2415" i="8"/>
  <c r="X2415" i="8"/>
  <c r="V2509" i="8"/>
  <c r="Y2507" i="8"/>
  <c r="L247" i="8"/>
  <c r="Y256" i="8"/>
  <c r="Y270" i="8"/>
  <c r="K289" i="8"/>
  <c r="L279" i="8"/>
  <c r="L289" i="8" s="1"/>
  <c r="Y301" i="8"/>
  <c r="Z984" i="8"/>
  <c r="AA1012" i="8"/>
  <c r="Z1013" i="8"/>
  <c r="M1090" i="8"/>
  <c r="AA1099" i="8"/>
  <c r="Z1100" i="8"/>
  <c r="L1183" i="8"/>
  <c r="L1404" i="8"/>
  <c r="K1940" i="8"/>
  <c r="Y2009" i="8"/>
  <c r="L2244" i="8"/>
  <c r="Y2249" i="8"/>
  <c r="Y2292" i="8"/>
  <c r="T2295" i="8"/>
  <c r="Y2295" i="8" s="1"/>
  <c r="J2322" i="8"/>
  <c r="U2423" i="8"/>
  <c r="U2427" i="8" s="1"/>
  <c r="U2415" i="8"/>
  <c r="Y2420" i="8"/>
  <c r="Y2450" i="8"/>
  <c r="Z2479" i="8"/>
  <c r="U2509" i="8"/>
  <c r="Z2507" i="8"/>
  <c r="Y2538" i="8"/>
  <c r="W2426" i="8"/>
  <c r="Z2426" i="8" s="1"/>
  <c r="L423" i="8"/>
  <c r="L431" i="8" s="1"/>
  <c r="K523" i="8"/>
  <c r="Y315" i="8"/>
  <c r="K470" i="8"/>
  <c r="Y610" i="8"/>
  <c r="K874" i="8"/>
  <c r="M1044" i="8"/>
  <c r="M1142" i="8"/>
  <c r="Z1161" i="8"/>
  <c r="M1183" i="8"/>
  <c r="Y1792" i="8"/>
  <c r="Y1885" i="8"/>
  <c r="K2055" i="8"/>
  <c r="Y2102" i="8"/>
  <c r="K2097" i="8"/>
  <c r="Y2114" i="8"/>
  <c r="Y2189" i="8"/>
  <c r="T2445" i="8"/>
  <c r="T2456" i="8"/>
  <c r="Y2444" i="8"/>
  <c r="U2451" i="8"/>
  <c r="U2456" i="8"/>
  <c r="U2457" i="8" s="1"/>
  <c r="V2457" i="8"/>
  <c r="L237" i="8"/>
  <c r="L242" i="8"/>
  <c r="K248" i="8"/>
  <c r="K339" i="8"/>
  <c r="K381" i="8"/>
  <c r="Y469" i="8"/>
  <c r="K794" i="8"/>
  <c r="Y858" i="8"/>
  <c r="M910" i="8"/>
  <c r="M920" i="8" s="1"/>
  <c r="AA924" i="8"/>
  <c r="Z985" i="8"/>
  <c r="Z1071" i="8"/>
  <c r="M1231" i="8"/>
  <c r="L1325" i="8"/>
  <c r="L1481" i="8"/>
  <c r="M1934" i="8"/>
  <c r="M1940" i="8" s="1"/>
  <c r="Y2034" i="8"/>
  <c r="J2179" i="8"/>
  <c r="Y2320" i="8"/>
  <c r="J2392" i="8"/>
  <c r="Y2419" i="8"/>
  <c r="Y2421" i="8" s="1"/>
  <c r="W2425" i="8"/>
  <c r="J2456" i="8"/>
  <c r="T2455" i="8"/>
  <c r="T2451" i="8"/>
  <c r="Y2449" i="8"/>
  <c r="J2481" i="8"/>
  <c r="J2505" i="8"/>
  <c r="Z2506" i="8"/>
  <c r="T2509" i="8"/>
  <c r="Y2506" i="8"/>
  <c r="Y2414" i="8"/>
  <c r="W2453" i="8"/>
  <c r="W2454" i="8"/>
  <c r="Z2454" i="8" s="1"/>
  <c r="Y2413" i="8"/>
  <c r="X2451" i="8"/>
  <c r="X2453" i="8"/>
  <c r="X2455" i="8"/>
  <c r="Y2478" i="8"/>
  <c r="Y2479" i="8"/>
  <c r="Y2480" i="8"/>
  <c r="Y2481" i="8"/>
  <c r="L959" i="8"/>
  <c r="Y2412" i="8"/>
  <c r="Y2418" i="8"/>
  <c r="Y2454" i="8"/>
  <c r="Z2478" i="8"/>
  <c r="Y2508" i="8"/>
  <c r="Y2411" i="8"/>
  <c r="T2415" i="8"/>
  <c r="Y2505" i="8"/>
  <c r="Z2505" i="8"/>
  <c r="W2427" i="8" l="1"/>
  <c r="M1705" i="8"/>
  <c r="Z2509" i="8"/>
  <c r="V2427" i="8"/>
  <c r="Y2509" i="8"/>
  <c r="Y2451" i="8"/>
  <c r="Y2556" i="8"/>
  <c r="Y2424" i="8"/>
  <c r="W2457" i="8"/>
  <c r="Z2425" i="8"/>
  <c r="L339" i="8"/>
  <c r="L613" i="8"/>
  <c r="L706" i="8"/>
  <c r="Y2426" i="8"/>
  <c r="L248" i="8"/>
  <c r="L381" i="8"/>
  <c r="M1892" i="8"/>
  <c r="Z2456" i="8"/>
  <c r="Y2456" i="8"/>
  <c r="X2457" i="8"/>
  <c r="Y2415" i="8"/>
  <c r="Y2423" i="8"/>
  <c r="Y2453" i="8"/>
  <c r="Z2455" i="8"/>
  <c r="Y2455" i="8"/>
  <c r="Z2423" i="8"/>
  <c r="Z2427" i="8" s="1"/>
  <c r="Z2453" i="8"/>
  <c r="Z2482" i="8"/>
  <c r="Y2482" i="8"/>
  <c r="Y2425" i="8"/>
  <c r="T2457" i="8"/>
  <c r="Y2457" i="8" l="1"/>
  <c r="Y2427" i="8"/>
  <c r="Z2457"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15" authorId="0" shapeId="0" xr:uid="{D7DB3D3B-BA0E-4896-9FBC-FCDCDDB55B0A}">
      <text>
        <r>
          <rPr>
            <b/>
            <sz val="8"/>
            <color indexed="81"/>
            <rFont val="Tahoma"/>
            <family val="2"/>
          </rPr>
          <t>TTCN included</t>
        </r>
      </text>
    </comment>
    <comment ref="I59" authorId="0" shapeId="0" xr:uid="{3FF212A9-F2F7-436D-A652-A6361AB2602A}">
      <text>
        <r>
          <rPr>
            <b/>
            <sz val="8"/>
            <color indexed="81"/>
            <rFont val="Tahoma"/>
            <family val="2"/>
          </rPr>
          <t>TTCN included</t>
        </r>
      </text>
    </comment>
    <comment ref="I113" authorId="0" shapeId="0" xr:uid="{7D1F0478-A100-42A7-A481-ECD5ACD81E60}">
      <text>
        <r>
          <rPr>
            <b/>
            <sz val="8"/>
            <color indexed="81"/>
            <rFont val="Tahoma"/>
            <family val="2"/>
          </rPr>
          <t>TTCN included</t>
        </r>
      </text>
    </comment>
    <comment ref="I161" authorId="0" shapeId="0" xr:uid="{A6053911-76D4-474C-888D-E0EAC7DEBC63}">
      <text>
        <r>
          <rPr>
            <b/>
            <sz val="8"/>
            <color indexed="81"/>
            <rFont val="Tahoma"/>
            <family val="2"/>
          </rPr>
          <t>TTCN included</t>
        </r>
      </text>
    </comment>
    <comment ref="I200" authorId="0" shapeId="0" xr:uid="{F6EC4996-D88A-4C91-9B42-2723A3E46A94}">
      <text>
        <r>
          <rPr>
            <b/>
            <sz val="8"/>
            <color indexed="81"/>
            <rFont val="Tahoma"/>
            <family val="2"/>
          </rPr>
          <t>TTCN included</t>
        </r>
      </text>
    </comment>
    <comment ref="I248" authorId="0" shapeId="0" xr:uid="{F262FB8B-F1A5-4743-A375-52B49BEAFECD}">
      <text>
        <r>
          <rPr>
            <b/>
            <sz val="8"/>
            <color indexed="81"/>
            <rFont val="Tahoma"/>
            <family val="2"/>
          </rPr>
          <t>TTCN included</t>
        </r>
      </text>
    </comment>
    <comment ref="I289" authorId="0" shapeId="0" xr:uid="{FC48EA85-AB2D-4AE9-9318-923836FC9265}">
      <text>
        <r>
          <rPr>
            <b/>
            <sz val="8"/>
            <color indexed="81"/>
            <rFont val="Tahoma"/>
            <family val="2"/>
          </rPr>
          <t>TTCN included</t>
        </r>
      </text>
    </comment>
    <comment ref="I339" authorId="0" shapeId="0" xr:uid="{36C19599-44BB-43A3-B357-4886E6A389F5}">
      <text>
        <r>
          <rPr>
            <b/>
            <sz val="8"/>
            <color indexed="81"/>
            <rFont val="Tahoma"/>
            <family val="2"/>
          </rPr>
          <t>TTCN included</t>
        </r>
      </text>
    </comment>
    <comment ref="I381" authorId="0" shapeId="0" xr:uid="{7D6F3B97-031D-480B-82E3-54182C9B6A8F}">
      <text>
        <r>
          <rPr>
            <b/>
            <sz val="8"/>
            <color indexed="81"/>
            <rFont val="Tahoma"/>
            <family val="2"/>
          </rPr>
          <t>TTCN included</t>
        </r>
      </text>
    </comment>
    <comment ref="I431" authorId="0" shapeId="0" xr:uid="{4524AF91-3DC2-4870-9037-7C4BBFE3ED88}">
      <text>
        <r>
          <rPr>
            <b/>
            <sz val="8"/>
            <color indexed="81"/>
            <rFont val="Tahoma"/>
            <family val="2"/>
          </rPr>
          <t>TTCN included</t>
        </r>
      </text>
    </comment>
    <comment ref="I470" authorId="0" shapeId="0" xr:uid="{B7CE1196-8500-41F0-8597-F3809CEB8431}">
      <text>
        <r>
          <rPr>
            <b/>
            <sz val="8"/>
            <color indexed="81"/>
            <rFont val="Tahoma"/>
            <family val="2"/>
          </rPr>
          <t>TTCN included</t>
        </r>
      </text>
    </comment>
    <comment ref="I523" authorId="0" shapeId="0" xr:uid="{AA4E7ED9-0787-429B-BF83-97FE779703A5}">
      <text>
        <r>
          <rPr>
            <b/>
            <sz val="8"/>
            <color indexed="81"/>
            <rFont val="Tahoma"/>
            <family val="2"/>
          </rPr>
          <t>TTCN included</t>
        </r>
      </text>
    </comment>
    <comment ref="I575" authorId="0" shapeId="0" xr:uid="{A1799013-7CF1-449E-BF85-3160F0186FCD}">
      <text>
        <r>
          <rPr>
            <b/>
            <sz val="8"/>
            <color indexed="81"/>
            <rFont val="Tahoma"/>
            <family val="2"/>
          </rPr>
          <t>TTCN included</t>
        </r>
      </text>
    </comment>
    <comment ref="I613" authorId="0" shapeId="0" xr:uid="{A61E8E2D-9B0E-4BCD-B138-9456090930BF}">
      <text>
        <r>
          <rPr>
            <b/>
            <sz val="8"/>
            <color indexed="81"/>
            <rFont val="Tahoma"/>
            <family val="2"/>
          </rPr>
          <t>TTCN included</t>
        </r>
      </text>
    </comment>
    <comment ref="I663" authorId="0" shapeId="0" xr:uid="{D062F5C4-DED0-4B06-8B8E-4BB2C7B51302}">
      <text>
        <r>
          <rPr>
            <b/>
            <sz val="8"/>
            <color indexed="81"/>
            <rFont val="Tahoma"/>
            <family val="2"/>
          </rPr>
          <t>TTCN included</t>
        </r>
      </text>
    </comment>
    <comment ref="I706" authorId="0" shapeId="0" xr:uid="{3AB68C1E-A734-4741-9FCD-760F335DED21}">
      <text>
        <r>
          <rPr>
            <b/>
            <sz val="8"/>
            <color indexed="81"/>
            <rFont val="Tahoma"/>
            <family val="2"/>
          </rPr>
          <t>TTCN included</t>
        </r>
      </text>
    </comment>
    <comment ref="I750" authorId="0" shapeId="0" xr:uid="{11BD28E3-CECA-4464-8BAD-CAB94308903A}">
      <text>
        <r>
          <rPr>
            <b/>
            <sz val="8"/>
            <color indexed="81"/>
            <rFont val="Tahoma"/>
            <family val="2"/>
          </rPr>
          <t>TTCN included</t>
        </r>
      </text>
    </comment>
    <comment ref="I794" authorId="0" shapeId="0" xr:uid="{323BA08F-FF15-482F-86B9-4326A742FA7B}">
      <text>
        <r>
          <rPr>
            <b/>
            <sz val="8"/>
            <color indexed="81"/>
            <rFont val="Tahoma"/>
            <family val="2"/>
          </rPr>
          <t>TTCN included</t>
        </r>
      </text>
    </comment>
    <comment ref="I830" authorId="0" shapeId="0" xr:uid="{B648E3D5-6091-48A3-BDAB-0BE3ABE86D2A}">
      <text>
        <r>
          <rPr>
            <b/>
            <sz val="8"/>
            <color indexed="81"/>
            <rFont val="Tahoma"/>
            <family val="2"/>
          </rPr>
          <t>TTCN included</t>
        </r>
      </text>
    </comment>
    <comment ref="I874" authorId="0" shapeId="0" xr:uid="{F5F488FB-846D-4C70-87B3-275DBF11E3F1}">
      <text>
        <r>
          <rPr>
            <b/>
            <sz val="8"/>
            <color indexed="81"/>
            <rFont val="Tahoma"/>
            <family val="2"/>
          </rPr>
          <t>TTCN included</t>
        </r>
      </text>
    </comment>
    <comment ref="I920" authorId="0" shapeId="0" xr:uid="{FEBDE67D-24CF-4483-9133-CE3D54C5F1A0}">
      <text>
        <r>
          <rPr>
            <b/>
            <sz val="8"/>
            <color indexed="81"/>
            <rFont val="Tahoma"/>
            <family val="2"/>
          </rPr>
          <t>TTCN included</t>
        </r>
      </text>
    </comment>
    <comment ref="I959" authorId="0" shapeId="0" xr:uid="{FA7F30F4-1C03-4A61-B5C6-D3492F36C981}">
      <text>
        <r>
          <rPr>
            <b/>
            <sz val="8"/>
            <color indexed="81"/>
            <rFont val="Tahoma"/>
            <family val="2"/>
          </rPr>
          <t>TTCN included</t>
        </r>
      </text>
    </comment>
    <comment ref="I1002" authorId="0" shapeId="0" xr:uid="{89C7F6F6-7194-41C3-810A-58E8BE2706A5}">
      <text>
        <r>
          <rPr>
            <b/>
            <sz val="8"/>
            <color indexed="81"/>
            <rFont val="Tahoma"/>
            <family val="2"/>
          </rPr>
          <t>TTCN included</t>
        </r>
      </text>
    </comment>
    <comment ref="I1044" authorId="0" shapeId="0" xr:uid="{E4E99176-3428-4BA7-9163-CB8273F9C32F}">
      <text>
        <r>
          <rPr>
            <b/>
            <sz val="8"/>
            <color indexed="81"/>
            <rFont val="Tahoma"/>
            <family val="2"/>
          </rPr>
          <t>TTCN included</t>
        </r>
      </text>
    </comment>
    <comment ref="I1090" authorId="0" shapeId="0" xr:uid="{EA58BD97-3297-47D8-AD3D-BCF1A4B6225E}">
      <text>
        <r>
          <rPr>
            <b/>
            <sz val="8"/>
            <color indexed="81"/>
            <rFont val="Tahoma"/>
            <family val="2"/>
          </rPr>
          <t>TTCN included</t>
        </r>
      </text>
    </comment>
    <comment ref="I1142" authorId="0" shapeId="0" xr:uid="{2A1E455E-887D-4CEA-A4DB-9396D2E197F3}">
      <text>
        <r>
          <rPr>
            <b/>
            <sz val="8"/>
            <color indexed="81"/>
            <rFont val="Tahoma"/>
            <family val="2"/>
          </rPr>
          <t>TTCN included</t>
        </r>
      </text>
    </comment>
    <comment ref="I1183" authorId="0" shapeId="0" xr:uid="{26AC8A1D-B0B5-44E9-B76E-F5A790656234}">
      <text>
        <r>
          <rPr>
            <b/>
            <sz val="8"/>
            <color indexed="81"/>
            <rFont val="Tahoma"/>
            <family val="2"/>
          </rPr>
          <t>TTCN included</t>
        </r>
      </text>
    </comment>
    <comment ref="I1231" authorId="0" shapeId="0" xr:uid="{FECEF77B-6714-4C8A-B3D0-DA34DF4A5407}">
      <text>
        <r>
          <rPr>
            <b/>
            <sz val="8"/>
            <color indexed="81"/>
            <rFont val="Tahoma"/>
            <family val="2"/>
          </rPr>
          <t>TTCN included</t>
        </r>
      </text>
    </comment>
    <comment ref="I1284" authorId="0" shapeId="0" xr:uid="{E8D276C0-E7F0-4701-AA56-FF1D937EB733}">
      <text>
        <r>
          <rPr>
            <b/>
            <sz val="8"/>
            <color indexed="81"/>
            <rFont val="Tahoma"/>
            <family val="2"/>
          </rPr>
          <t>TTCN included</t>
        </r>
      </text>
    </comment>
    <comment ref="I1325" authorId="0" shapeId="0" xr:uid="{17B35A4B-B732-430F-9E5D-E0C77A3FD9E5}">
      <text>
        <r>
          <rPr>
            <b/>
            <sz val="8"/>
            <color indexed="81"/>
            <rFont val="Tahoma"/>
            <family val="2"/>
          </rPr>
          <t>TTCN included</t>
        </r>
      </text>
    </comment>
    <comment ref="I1359" authorId="0" shapeId="0" xr:uid="{775E770B-E2A6-4E21-AAC8-C215DBCDC666}">
      <text>
        <r>
          <rPr>
            <b/>
            <sz val="8"/>
            <color indexed="81"/>
            <rFont val="Tahoma"/>
            <family val="2"/>
          </rPr>
          <t>TTCN included</t>
        </r>
      </text>
    </comment>
    <comment ref="I1404" authorId="0" shapeId="0" xr:uid="{818F3EFA-5AAC-4AF7-B4A5-EBD657311E1C}">
      <text>
        <r>
          <rPr>
            <b/>
            <sz val="8"/>
            <color indexed="81"/>
            <rFont val="Tahoma"/>
            <family val="2"/>
          </rPr>
          <t>TTCN included</t>
        </r>
      </text>
    </comment>
    <comment ref="I1443" authorId="0" shapeId="0" xr:uid="{F70BDF03-BD26-4245-8F41-2669A06C7EFF}">
      <text>
        <r>
          <rPr>
            <b/>
            <sz val="8"/>
            <color indexed="81"/>
            <rFont val="Tahoma"/>
            <family val="2"/>
          </rPr>
          <t>TTCN included</t>
        </r>
      </text>
    </comment>
    <comment ref="I1481" authorId="0" shapeId="0" xr:uid="{8DC4D909-9F3F-44F2-8108-A1DBEBA5F3A1}">
      <text>
        <r>
          <rPr>
            <b/>
            <sz val="8"/>
            <color indexed="81"/>
            <rFont val="Tahoma"/>
            <family val="2"/>
          </rPr>
          <t>TTCN included</t>
        </r>
      </text>
    </comment>
    <comment ref="I1525" authorId="0" shapeId="0" xr:uid="{A6B49E40-BEC3-4188-89AB-90AD393D449B}">
      <text>
        <r>
          <rPr>
            <b/>
            <sz val="8"/>
            <color indexed="81"/>
            <rFont val="Tahoma"/>
            <family val="2"/>
          </rPr>
          <t>TTCN included</t>
        </r>
      </text>
    </comment>
    <comment ref="I1570" authorId="0" shapeId="0" xr:uid="{E51E027F-A09B-4CF9-B54D-AD2967107DBC}">
      <text>
        <r>
          <rPr>
            <b/>
            <sz val="8"/>
            <color indexed="81"/>
            <rFont val="Tahoma"/>
            <family val="2"/>
          </rPr>
          <t>TTCN included</t>
        </r>
      </text>
    </comment>
    <comment ref="I1612" authorId="0" shapeId="0" xr:uid="{F1111C9C-A4DD-475C-9B3D-71B295143A8B}">
      <text>
        <r>
          <rPr>
            <b/>
            <sz val="8"/>
            <color indexed="81"/>
            <rFont val="Tahoma"/>
            <family val="2"/>
          </rPr>
          <t>TTCN included</t>
        </r>
      </text>
    </comment>
    <comment ref="I1613" authorId="0" shapeId="0" xr:uid="{58E3AA46-34C3-4DE4-A048-98A9D80C314B}">
      <text>
        <r>
          <rPr>
            <b/>
            <sz val="8"/>
            <color indexed="81"/>
            <rFont val="Tahoma"/>
            <family val="2"/>
          </rPr>
          <t>TTCN included</t>
        </r>
      </text>
    </comment>
    <comment ref="I1659" authorId="0" shapeId="0" xr:uid="{1B85D932-EF57-4A14-A447-8B171DDB31A6}">
      <text>
        <r>
          <rPr>
            <b/>
            <sz val="8"/>
            <color indexed="81"/>
            <rFont val="Tahoma"/>
            <family val="2"/>
          </rPr>
          <t>TTCN included</t>
        </r>
      </text>
    </comment>
    <comment ref="I1705" authorId="0" shapeId="0" xr:uid="{0E24C263-0E89-483A-990F-4180EE78F0B3}">
      <text>
        <r>
          <rPr>
            <b/>
            <sz val="8"/>
            <color indexed="81"/>
            <rFont val="Tahoma"/>
            <family val="2"/>
          </rPr>
          <t>TTCN included</t>
        </r>
      </text>
    </comment>
    <comment ref="I1742" authorId="0" shapeId="0" xr:uid="{8390122D-EDDF-4934-B0F2-81AADB99F52E}">
      <text>
        <r>
          <rPr>
            <b/>
            <sz val="8"/>
            <color indexed="81"/>
            <rFont val="Tahoma"/>
            <family val="2"/>
          </rPr>
          <t>TTCN included</t>
        </r>
      </text>
    </comment>
    <comment ref="I1780" authorId="0" shapeId="0" xr:uid="{D8DBD0A0-11AA-49EC-ACBD-0B78C2E76659}">
      <text>
        <r>
          <rPr>
            <b/>
            <sz val="8"/>
            <color indexed="81"/>
            <rFont val="Tahoma"/>
            <family val="2"/>
          </rPr>
          <t>TTCN included</t>
        </r>
      </text>
    </comment>
    <comment ref="I1820" authorId="0" shapeId="0" xr:uid="{9F7A0273-F45B-452F-8664-F97152B6DB58}">
      <text>
        <r>
          <rPr>
            <b/>
            <sz val="8"/>
            <color indexed="81"/>
            <rFont val="Tahoma"/>
            <family val="2"/>
          </rPr>
          <t>TTCN included</t>
        </r>
      </text>
    </comment>
    <comment ref="I1860" authorId="0" shapeId="0" xr:uid="{FF6455B7-9232-47A2-A020-F2B91A75AB82}">
      <text>
        <r>
          <rPr>
            <b/>
            <sz val="8"/>
            <color indexed="81"/>
            <rFont val="Tahoma"/>
            <family val="2"/>
          </rPr>
          <t>TTCN included</t>
        </r>
      </text>
    </comment>
    <comment ref="I1892" authorId="0" shapeId="0" xr:uid="{811B3C57-6D76-4666-B73F-F9FD421B639D}">
      <text>
        <r>
          <rPr>
            <b/>
            <sz val="8"/>
            <color indexed="81"/>
            <rFont val="Tahoma"/>
            <family val="2"/>
          </rPr>
          <t>TTCN included</t>
        </r>
      </text>
    </comment>
    <comment ref="I1940" authorId="0" shapeId="0" xr:uid="{A6E1C3B3-619E-4491-8FA2-A53FF3C8A216}">
      <text>
        <r>
          <rPr>
            <b/>
            <sz val="8"/>
            <color indexed="81"/>
            <rFont val="Tahoma"/>
            <family val="2"/>
          </rPr>
          <t>TTCN included</t>
        </r>
      </text>
    </comment>
    <comment ref="I1983" authorId="0" shapeId="0" xr:uid="{FA72F111-DDDB-4DC4-B031-166390C2510E}">
      <text>
        <r>
          <rPr>
            <b/>
            <sz val="8"/>
            <color indexed="81"/>
            <rFont val="Tahoma"/>
            <family val="2"/>
          </rPr>
          <t>TTCN included</t>
        </r>
      </text>
    </comment>
    <comment ref="I2023" authorId="0" shapeId="0" xr:uid="{AF60F383-2268-4ACB-9131-E812D4B681C7}">
      <text>
        <r>
          <rPr>
            <b/>
            <sz val="8"/>
            <color indexed="81"/>
            <rFont val="Tahoma"/>
            <family val="2"/>
          </rPr>
          <t>TTCN included</t>
        </r>
      </text>
    </comment>
    <comment ref="I2055" authorId="0" shapeId="0" xr:uid="{6E1D9549-1B86-4097-BFCB-0D77C4B534A3}">
      <text>
        <r>
          <rPr>
            <b/>
            <sz val="8"/>
            <color indexed="81"/>
            <rFont val="Tahoma"/>
            <family val="2"/>
          </rPr>
          <t>TTCN included</t>
        </r>
      </text>
    </comment>
    <comment ref="I2097" authorId="0" shapeId="0" xr:uid="{BFF084DA-7225-4D4F-A47B-BBCA8EFBCCC6}">
      <text>
        <r>
          <rPr>
            <b/>
            <sz val="8"/>
            <color indexed="81"/>
            <rFont val="Tahoma"/>
            <family val="2"/>
          </rPr>
          <t>TTCN included</t>
        </r>
      </text>
    </comment>
    <comment ref="I2139" authorId="0" shapeId="0" xr:uid="{4DDC8DA9-8ACE-49B9-B20C-4383D2BF616B}">
      <text>
        <r>
          <rPr>
            <b/>
            <sz val="8"/>
            <color indexed="81"/>
            <rFont val="Tahoma"/>
            <family val="2"/>
          </rPr>
          <t>TTCN included</t>
        </r>
      </text>
    </comment>
    <comment ref="I2179" authorId="0" shapeId="0" xr:uid="{2AFAE30C-20DC-42CF-B6C6-AF6295242D54}">
      <text>
        <r>
          <rPr>
            <b/>
            <sz val="8"/>
            <color indexed="81"/>
            <rFont val="Tahoma"/>
            <family val="2"/>
          </rPr>
          <t>TTCN included</t>
        </r>
      </text>
    </comment>
    <comment ref="I2208" authorId="0" shapeId="0" xr:uid="{DF816722-BB40-4097-A069-62046F3C5DCF}">
      <text>
        <r>
          <rPr>
            <b/>
            <sz val="8"/>
            <color indexed="81"/>
            <rFont val="Tahoma"/>
            <family val="2"/>
          </rPr>
          <t>TTCN included</t>
        </r>
      </text>
    </comment>
    <comment ref="I2244" authorId="0" shapeId="0" xr:uid="{A27A2F51-F8B7-4B56-BA8A-66D2FF8D2EF4}">
      <text>
        <r>
          <rPr>
            <b/>
            <sz val="8"/>
            <color indexed="81"/>
            <rFont val="Tahoma"/>
            <family val="2"/>
          </rPr>
          <t>TTCN included</t>
        </r>
      </text>
    </comment>
    <comment ref="I2285" authorId="0" shapeId="0" xr:uid="{66EEAD9C-5FE4-46ED-BE63-B924F59542BE}">
      <text>
        <r>
          <rPr>
            <b/>
            <sz val="8"/>
            <color indexed="81"/>
            <rFont val="Tahoma"/>
            <family val="2"/>
          </rPr>
          <t>TTCN included</t>
        </r>
      </text>
    </comment>
  </commentList>
</comments>
</file>

<file path=xl/sharedStrings.xml><?xml version="1.0" encoding="utf-8"?>
<sst xmlns="http://schemas.openxmlformats.org/spreadsheetml/2006/main" count="62961" uniqueCount="10258">
  <si>
    <t>Title</t>
  </si>
  <si>
    <t>Source</t>
  </si>
  <si>
    <t>Contact</t>
  </si>
  <si>
    <t>Abstract</t>
  </si>
  <si>
    <t>Secretary Remarks</t>
  </si>
  <si>
    <t>Release</t>
  </si>
  <si>
    <t>Spec</t>
  </si>
  <si>
    <t>CR</t>
  </si>
  <si>
    <t>RAN</t>
  </si>
  <si>
    <t>To</t>
  </si>
  <si>
    <t>Cc</t>
  </si>
  <si>
    <t>RP-250825</t>
  </si>
  <si>
    <t>Agenda for meeting RAN #108 held 09.06.-13.06.2025 in Prague, Czech Republic</t>
  </si>
  <si>
    <t>RAN Chair (Samsung)</t>
  </si>
  <si>
    <t>Joern Krause</t>
  </si>
  <si>
    <t>agenda</t>
  </si>
  <si>
    <t>Approval</t>
  </si>
  <si>
    <t/>
  </si>
  <si>
    <t>3</t>
  </si>
  <si>
    <t>100</t>
  </si>
  <si>
    <t>revised</t>
  </si>
  <si>
    <t>RP-250857</t>
  </si>
  <si>
    <t>RP-250826</t>
  </si>
  <si>
    <t>Draft report of meeting RAN #107 held 12.03.-14.03.2025 in Incheon, Korea</t>
  </si>
  <si>
    <t>ETSI MCC</t>
  </si>
  <si>
    <t>report</t>
  </si>
  <si>
    <t>5</t>
  </si>
  <si>
    <t>4</t>
  </si>
  <si>
    <t>RP-250827</t>
  </si>
  <si>
    <t>Status Report RAN WG1</t>
  </si>
  <si>
    <t>RAN1 Chair (Samsung)</t>
  </si>
  <si>
    <t>7</t>
  </si>
  <si>
    <t>5.1</t>
  </si>
  <si>
    <t>noted</t>
  </si>
  <si>
    <t>RP-250828</t>
  </si>
  <si>
    <t>List of CRs from RAN WG1</t>
  </si>
  <si>
    <t>discussion</t>
  </si>
  <si>
    <t>Information</t>
  </si>
  <si>
    <t>RP-251835</t>
  </si>
  <si>
    <t>RP-250829</t>
  </si>
  <si>
    <t>Status Report RAN WG2</t>
  </si>
  <si>
    <t>RAN2 Chair (Interdigital)</t>
  </si>
  <si>
    <t>8</t>
  </si>
  <si>
    <t>5.2</t>
  </si>
  <si>
    <t>RP-250830</t>
  </si>
  <si>
    <t>List of CRs from RAN WG2</t>
  </si>
  <si>
    <t>RP-250831</t>
  </si>
  <si>
    <t>Status Report RAN WG3</t>
  </si>
  <si>
    <t>RAN3 Chair (ZTE)</t>
  </si>
  <si>
    <t>9</t>
  </si>
  <si>
    <t>5.3</t>
  </si>
  <si>
    <t>RP-250832</t>
  </si>
  <si>
    <t>List of CRs from RAN WG3</t>
  </si>
  <si>
    <t>RP-250833</t>
  </si>
  <si>
    <t>Status Report RAN WG4</t>
  </si>
  <si>
    <t>RAN4 Chair (Huawei, Apple)</t>
  </si>
  <si>
    <t>10</t>
  </si>
  <si>
    <t>5.4</t>
  </si>
  <si>
    <t>RP-251812</t>
  </si>
  <si>
    <t>RP-250834</t>
  </si>
  <si>
    <t>List of CRs from RAN WG4</t>
  </si>
  <si>
    <t>RP-250835</t>
  </si>
  <si>
    <t>Status Report RAN WG5</t>
  </si>
  <si>
    <t>RAN5 Chair (Motorola Mobility)</t>
  </si>
  <si>
    <t>11</t>
  </si>
  <si>
    <t>5.5</t>
  </si>
  <si>
    <t>RP-250836</t>
  </si>
  <si>
    <t>List of CRs from RAN WG5</t>
  </si>
  <si>
    <t>RP-250837</t>
  </si>
  <si>
    <t>Status Report MCC TF160 (for approval)</t>
  </si>
  <si>
    <t>ETSI MCC TF160 Leader</t>
  </si>
  <si>
    <t>approved</t>
  </si>
  <si>
    <t>RP-250838</t>
  </si>
  <si>
    <t>3GPP Support Team Report</t>
  </si>
  <si>
    <t>6.2</t>
  </si>
  <si>
    <t>MCC</t>
  </si>
  <si>
    <t>RP-250839</t>
  </si>
  <si>
    <t>Status Report ITU-R Ad hoc</t>
  </si>
  <si>
    <t>3GPP ITU-R Ad hoc Contact (Novamint)</t>
  </si>
  <si>
    <t>8.1</t>
  </si>
  <si>
    <t>RP-250840</t>
  </si>
  <si>
    <t>3GPP Work Plan review at Plenary #108</t>
  </si>
  <si>
    <t>Work Plan</t>
  </si>
  <si>
    <t>RP-250841</t>
  </si>
  <si>
    <t>Reply LS to S5-250828 = RP-250030 on AI/ML UE sided data collection (R2-2503168; to: SA5; cc: RAN, SA, SA2, SA3; contact: Huawei)</t>
  </si>
  <si>
    <t>RAN2</t>
  </si>
  <si>
    <t>LS in</t>
  </si>
  <si>
    <t>no RAN action requested</t>
  </si>
  <si>
    <t>9.3.1.3</t>
  </si>
  <si>
    <t>Rel-19</t>
  </si>
  <si>
    <t>AIML_MGT_Ph2</t>
  </si>
  <si>
    <t>S5-250828 = RP-250030</t>
  </si>
  <si>
    <t>SA5</t>
  </si>
  <si>
    <t>RAN, SA, SA2, SA3</t>
  </si>
  <si>
    <t>R2-2503168</t>
  </si>
  <si>
    <t>RP-250842</t>
  </si>
  <si>
    <t>LS on initiation of new Supplement to ITU-T Y.3184 (Y.Sup-Mec-CONA) "Mechanism for customer-oriented intelligent awareness of network status" (ITUT_SG13-LS39; to: RAN, SA, ITU-T SG2, ETSI; cc: -; contact: CICT)</t>
  </si>
  <si>
    <t>ITU-T SG13</t>
  </si>
  <si>
    <t>8.5</t>
  </si>
  <si>
    <t>RAN, SA, ITU-T SG2, ETSI</t>
  </si>
  <si>
    <t>ITUT_SG13-LS39</t>
  </si>
  <si>
    <t>RP-250843</t>
  </si>
  <si>
    <t>LS regarding APT Report on WAS/ RLAN technology development and implementation aspects (APT_WG-34_OUT-17; to: ITU-R WP5A; cc: RAN, SA, IEEE, TIA; contact: Secretary General of the APT)</t>
  </si>
  <si>
    <t>APT WG</t>
  </si>
  <si>
    <t>APT = Asia-Pacific Telecommunity; no RAN action requested</t>
  </si>
  <si>
    <t>ITU-R WP5A</t>
  </si>
  <si>
    <t>RAN, SA, IEEE, TIA</t>
  </si>
  <si>
    <t>APT_WG-34_OUT-17</t>
  </si>
  <si>
    <t>RP-250844</t>
  </si>
  <si>
    <t>Reply LS to RP-243316 on AI/ML UE sided data collection (S2-2505713; to: RAN; cc: SA, SA3, SA5, RAN1, RAN2; contact: vivo)</t>
  </si>
  <si>
    <t>SA2</t>
  </si>
  <si>
    <t>NR_AIML_air is a REL-19 WI; no explicit RAN action requested</t>
  </si>
  <si>
    <t>Rel-20</t>
  </si>
  <si>
    <t>NR_AIML_air, FS_AIML_CN_Ph2</t>
  </si>
  <si>
    <t>RP-243316</t>
  </si>
  <si>
    <t>SA, SA3, SA5, RAN1, RAN2</t>
  </si>
  <si>
    <t>S2-2505713</t>
  </si>
  <si>
    <t>RP-250845</t>
  </si>
  <si>
    <t>Reply LS to R3-252402 on emergency call back and paging (S2-2505938; to: RAN3; cc: RAN, RAN2, CT1; contact: Qualcomm)</t>
  </si>
  <si>
    <t>R3-252402 was not sent to/cc RAN; NR_newRAT-Core was a REL-15 RAT, NR_redcap-Core was a REL-17 WI; no RAN action requested</t>
  </si>
  <si>
    <t>Rel-17</t>
  </si>
  <si>
    <t>NR_newRAT-Core, NR_redcap-Core</t>
  </si>
  <si>
    <t>R3-252402</t>
  </si>
  <si>
    <t>RAN3</t>
  </si>
  <si>
    <t>RAN, RAN2, CT1</t>
  </si>
  <si>
    <t>S2-2505938</t>
  </si>
  <si>
    <t>RP-250846</t>
  </si>
  <si>
    <t>Reply LS to R3-250895 and S5-250842 on OAM requirements to support regenerative payload transport links (S2-2505961; to: RAN3, SA5; cc: RAN, SA; contact: CATT)</t>
  </si>
  <si>
    <t>no RAN action requested; R3-250895 and S5-250842 was not sent to/cc RAN</t>
  </si>
  <si>
    <t>9.3.2.2</t>
  </si>
  <si>
    <t>5GSAT_Ph3-ARC</t>
  </si>
  <si>
    <t>R3-250895, S5-250842</t>
  </si>
  <si>
    <t>RAN3, SA5</t>
  </si>
  <si>
    <t>RAN, SA</t>
  </si>
  <si>
    <t>S2-2505961</t>
  </si>
  <si>
    <t>RP-250847</t>
  </si>
  <si>
    <t>Response to reply LS R2-2503172 on paging capability loss issue (S2-2506087; to: RAN2, RAN3; cc: RAN, CT1; contact: Vodafone)</t>
  </si>
  <si>
    <t>NR_LPWUS-Core is a REL-19 WI; no RAN action requested; R2-2503172 was not sent to/cc RAN</t>
  </si>
  <si>
    <t>108_LS01</t>
  </si>
  <si>
    <t>9.3.1.4</t>
  </si>
  <si>
    <t>NR_LPWUS-Core, TEI19</t>
  </si>
  <si>
    <t>R2-2503172</t>
  </si>
  <si>
    <t>RAN2, RAN3</t>
  </si>
  <si>
    <t>RAN, CT1</t>
  </si>
  <si>
    <t>S2-2506087</t>
  </si>
  <si>
    <t>RP-250848</t>
  </si>
  <si>
    <t>LS on power and energy consumption budget for security features in AioT (S3-252335; to: RAN1, RAN; cc: -; contact: Orange)</t>
  </si>
  <si>
    <t>SA3</t>
  </si>
  <si>
    <t>RAN action requested</t>
  </si>
  <si>
    <t>108_LS03</t>
  </si>
  <si>
    <t>9.3.1.7</t>
  </si>
  <si>
    <t>replied to</t>
  </si>
  <si>
    <t>AmbientIoT-SEC</t>
  </si>
  <si>
    <t>RAN1, RAN</t>
  </si>
  <si>
    <t>S3-252335</t>
  </si>
  <si>
    <t>RP-251886</t>
  </si>
  <si>
    <t>RP-250849</t>
  </si>
  <si>
    <t>Reply LS to C1-252546 on UE usage of the RAT restrictions (R2-2504931; to: CT1; cc: CT4, RAN; contact: Apple)</t>
  </si>
  <si>
    <t>no RAN action requested; C1-252546 was not sent to/cc RAN</t>
  </si>
  <si>
    <t>ECRATU</t>
  </si>
  <si>
    <t>C1-252546</t>
  </si>
  <si>
    <t>CT1</t>
  </si>
  <si>
    <t>CT4, RAN</t>
  </si>
  <si>
    <t>R2-2504931</t>
  </si>
  <si>
    <t>RP-250850</t>
  </si>
  <si>
    <t>Reply LS to S1-252393 on stage 1 requirements to support PWS over satellite NG-RAN in Rel-17 (R3-253867; to: SA1, CT1, RAN2; cc: SA2, CT4, RAN, SA; contact: Ericsson)</t>
  </si>
  <si>
    <t>108_LS02</t>
  </si>
  <si>
    <t>1000</t>
  </si>
  <si>
    <t>NR_NTN_solutions-Core, LTE_NBIOT_eMTC_NTN-Core</t>
  </si>
  <si>
    <t>S1-252393</t>
  </si>
  <si>
    <t>SA1, CT1, RAN2</t>
  </si>
  <si>
    <t>SA2, CT4, RAN, SA</t>
  </si>
  <si>
    <t>R3-253867</t>
  </si>
  <si>
    <t>RP-251859</t>
  </si>
  <si>
    <t>RP-250851</t>
  </si>
  <si>
    <t>LS on status of RAN task on simplification of co-existence and co-location requirements (R4-2508665; to: RAN; cc: -; contact: Nokia)</t>
  </si>
  <si>
    <t>RAN4</t>
  </si>
  <si>
    <t>related to RAN4 task from RAN #106 (see RP-243288); no explicit RAN action requested</t>
  </si>
  <si>
    <t>TEI19</t>
  </si>
  <si>
    <t>R4-2508665</t>
  </si>
  <si>
    <t>RP-250852</t>
  </si>
  <si>
    <t>LS on NB-IoT NTN operating in NR NTN in-band (R4-2508744; to: RAN; cc: -; contact: China Telecom)</t>
  </si>
  <si>
    <t>related to RAN4 task from RAN #107 (see RP-250611); no explicit RAN action requested</t>
  </si>
  <si>
    <t>Rel-18</t>
  </si>
  <si>
    <t>TEI18</t>
  </si>
  <si>
    <t>R4-2508744</t>
  </si>
  <si>
    <t>RP-250853</t>
  </si>
  <si>
    <t>LS on Detailed specifications of the satellite radio interfaces of International Mobile Telecommunications-2020 (IMT-2020) (ITUR_WP4B_TEMP_31-E; to: RAN; cc: SA; contact: Counsellor ITU-R SG4)</t>
  </si>
  <si>
    <t>ITU-R WP4B</t>
  </si>
  <si>
    <t>8.4</t>
  </si>
  <si>
    <t>SA</t>
  </si>
  <si>
    <t>ITUR_WP4B_TEMP_31-E</t>
  </si>
  <si>
    <t>RP-250854</t>
  </si>
  <si>
    <t>LS on radio technologies for 6G (FuTURE_FORUM_LS250427; to: RAN; cc: -; contact: Future Mobile Communication Forum, China)</t>
  </si>
  <si>
    <t>Future Mobile Communication Forum, China</t>
  </si>
  <si>
    <t>no explicit RAN action requested</t>
  </si>
  <si>
    <t>FuTURE_FORUM_LS250427</t>
  </si>
  <si>
    <t>RP-250855</t>
  </si>
  <si>
    <t>LS to 3GPP from NGMN: ‘6G Key Messages – An Operator View’ (NGMN_LS250604; to: RAN, CT, SA, PCG; cc: -; contact: Vodafone)</t>
  </si>
  <si>
    <t>NGMN</t>
  </si>
  <si>
    <t>16.1</t>
  </si>
  <si>
    <t>RAN, CT, SA, PCG</t>
  </si>
  <si>
    <t>NGMN_LS250604</t>
  </si>
  <si>
    <t>RP-250856</t>
  </si>
  <si>
    <t>LS on automotive priorities in 5G-Advanced NR-NTN Rel-20 (5GAA_WG4-252070; to: RAN; cc: -; contact: Bosch)</t>
  </si>
  <si>
    <t>5GAA WG4</t>
  </si>
  <si>
    <t>15.1.5</t>
  </si>
  <si>
    <t>5GAA_WG4-252070</t>
  </si>
  <si>
    <t>Revised agenda for meeting RAN #108 held 09.06.-13.06.2025 in Prague, Czech Republic</t>
  </si>
  <si>
    <t>101</t>
  </si>
  <si>
    <t>RP-251759</t>
  </si>
  <si>
    <t>RP-250858</t>
  </si>
  <si>
    <t>New SID: Study on 6G Radio (first draft)</t>
  </si>
  <si>
    <t>SID new</t>
  </si>
  <si>
    <t>16.2</t>
  </si>
  <si>
    <t>RP-251809</t>
  </si>
  <si>
    <t>RP-250859</t>
  </si>
  <si>
    <t>Release 20 5G-Adv RAN1/RAN2/RAN3/RAN4 package</t>
  </si>
  <si>
    <t>RAN Chair (Samsung), RAN1 Chair (CMCC), RAN2 Chair (Interdigital), RAN3 Chair (Nokia), RAN4 Chair (Apple)</t>
  </si>
  <si>
    <t>15</t>
  </si>
  <si>
    <t>RP-251853</t>
  </si>
  <si>
    <t>RP-250860</t>
  </si>
  <si>
    <t>Revised draft report of meeting RAN #107 held 12.03.-14.03.2025 in Incheon, Korea</t>
  </si>
  <si>
    <t>RP-251804</t>
  </si>
  <si>
    <t>RP-250861</t>
  </si>
  <si>
    <t>Views on 6G RAN WG study item</t>
  </si>
  <si>
    <t>Lenovo</t>
  </si>
  <si>
    <t>Karthikeyan Ganesan</t>
  </si>
  <si>
    <t>Discussion</t>
  </si>
  <si>
    <t>general</t>
  </si>
  <si>
    <t>RP-250862</t>
  </si>
  <si>
    <t>6G RAN WG Study Item scope</t>
  </si>
  <si>
    <t>Futurewei</t>
  </si>
  <si>
    <t>Weimin Xiao</t>
  </si>
  <si>
    <t>Decision</t>
  </si>
  <si>
    <t>1010</t>
  </si>
  <si>
    <t>RP-250863</t>
  </si>
  <si>
    <t>Ambient-IoT Rel-20 WI scope</t>
  </si>
  <si>
    <t>15.1.3</t>
  </si>
  <si>
    <t>RP-250864</t>
  </si>
  <si>
    <t>AI/ML for air interface Rel-20 WI scope</t>
  </si>
  <si>
    <t>15.1.1</t>
  </si>
  <si>
    <t>RP-250865</t>
  </si>
  <si>
    <t>RedCap for Rel-20</t>
  </si>
  <si>
    <t>Redcap</t>
  </si>
  <si>
    <t>15.4.4</t>
  </si>
  <si>
    <t>4000</t>
  </si>
  <si>
    <t>RP-251766</t>
  </si>
  <si>
    <t>RP-250866</t>
  </si>
  <si>
    <t>Summary of 3GPP &amp; O-RAN ALLIANCE Joint Workshop on 6G Coordination</t>
  </si>
  <si>
    <t>ex RAN VC (Deutsche Telekom)</t>
  </si>
  <si>
    <t>Axel Klatt</t>
  </si>
  <si>
    <t>6.3</t>
  </si>
  <si>
    <t>RP-250867</t>
  </si>
  <si>
    <t>Discussions on the objectives of new RAN WG Study Item on 6G</t>
  </si>
  <si>
    <t>KT Corp.</t>
  </si>
  <si>
    <t>Chungwoo Hwang</t>
  </si>
  <si>
    <t>This contribution suggests what to be included for 6G new RAN study objectives.</t>
  </si>
  <si>
    <t>1020</t>
  </si>
  <si>
    <t>RP-250868</t>
  </si>
  <si>
    <t>Considerations for ITU IMT-2030 TPRs</t>
  </si>
  <si>
    <t>This contribution proposes Technical Performance Requirements (TPRs) for IMT-2030.</t>
  </si>
  <si>
    <t>IMT-2030</t>
  </si>
  <si>
    <t>FS_6G_RAN_Scen_Req</t>
  </si>
  <si>
    <t>RP-250869</t>
  </si>
  <si>
    <t>NR SBFD Phase 2 in Release-20</t>
  </si>
  <si>
    <t>KT Corp., China Unicom, Turkcell, Vodafone, CEWiT, ETRI, Fraunhofer IIS, Fraunhofer HHI, Google, Huawei, HiSilicon, IIT Kanpur, NEC, Sharp, Tejas Networks, Wilus, Yonsei University</t>
  </si>
  <si>
    <t>This joint contribution proposes way forward to include NR SBFD phase 2 in Release-20 as a new 5G-Advanced work item.</t>
  </si>
  <si>
    <t>SBFD</t>
  </si>
  <si>
    <t>15.1.6</t>
  </si>
  <si>
    <t>RP-250870</t>
  </si>
  <si>
    <t>Revised WID: New LTE band for 5G broadcast for region 3 utilizing a geosynchronous satellite</t>
  </si>
  <si>
    <t>ASTRUM MOBILE PTE. LTD.</t>
  </si>
  <si>
    <t>Jun LI</t>
  </si>
  <si>
    <t>WID revised</t>
  </si>
  <si>
    <t>moved from AI 10.1.5 to AI 10.4.6</t>
  </si>
  <si>
    <t>10.4.6</t>
  </si>
  <si>
    <t>withdrawn</t>
  </si>
  <si>
    <t>LTE_band_5G_bcast_GSO-Core</t>
  </si>
  <si>
    <t>RP-250871</t>
  </si>
  <si>
    <t>VIAVI Views on Release 20 RAN WG SIs for 6G</t>
  </si>
  <si>
    <t>VIAVI Solutions</t>
  </si>
  <si>
    <t>Paul Harris</t>
  </si>
  <si>
    <t>1030</t>
  </si>
  <si>
    <t>RP-250872</t>
  </si>
  <si>
    <t>Our views on 6G RAN WG Study item</t>
  </si>
  <si>
    <t>T-Mobile USA Inc.</t>
  </si>
  <si>
    <t>Scott Migaldi</t>
  </si>
  <si>
    <t>RP-250873</t>
  </si>
  <si>
    <t>LG Electronics Inc.</t>
  </si>
  <si>
    <t>SungHoon Jung</t>
  </si>
  <si>
    <t>RP-250874</t>
  </si>
  <si>
    <t>Discussion on Rel-20 NR MIMO Phase 6</t>
  </si>
  <si>
    <t>Ericsson</t>
  </si>
  <si>
    <t>Mattias Frenne</t>
  </si>
  <si>
    <t>15.1.2</t>
  </si>
  <si>
    <t>RP-250875</t>
  </si>
  <si>
    <t>Discussion on Rel-20 AIML for PHY</t>
  </si>
  <si>
    <t>RP-250876</t>
  </si>
  <si>
    <t>Candidate RAN4 led NTN topics for Rel-20 5G Advanced</t>
  </si>
  <si>
    <t>THALES, Eutelsat Group, Aalyria, SES, Sharp, Airbus, ST Engineering iDirect, Intelsat, ESA</t>
  </si>
  <si>
    <t>Nicolas Chuberre</t>
  </si>
  <si>
    <t>15.4.1</t>
  </si>
  <si>
    <t>RP-250877</t>
  </si>
  <si>
    <t>Non-Terrestrial Networks (NTN) for NR Phase 4</t>
  </si>
  <si>
    <t>THALES, ESA, Eutelsat, Fraunhofer IIS, Gatehouse Satcom, Hispasat, Inmarsat, Intelsat, Iridium, Novamint, Sateliot, SES, TNO, Viasat, Bosh, ST Engineering iDirect, ETRI</t>
  </si>
  <si>
    <t>RP-250878</t>
  </si>
  <si>
    <t>6G Design Principles</t>
  </si>
  <si>
    <t>6G</t>
  </si>
  <si>
    <t>RP-250879</t>
  </si>
  <si>
    <t>6G study around 7 GHz</t>
  </si>
  <si>
    <t>THALES, Airbus, SES, Hispasat</t>
  </si>
  <si>
    <t>spectrum</t>
  </si>
  <si>
    <t>3200</t>
  </si>
  <si>
    <t>38.914</t>
  </si>
  <si>
    <t>RP-250880</t>
  </si>
  <si>
    <t>Practical NTN related deployment scenarios</t>
  </si>
  <si>
    <t>THALES</t>
  </si>
  <si>
    <t>NTN</t>
  </si>
  <si>
    <t>3300</t>
  </si>
  <si>
    <t>RP-250881</t>
  </si>
  <si>
    <t>Status report for WI UE Conformance - NR support for dedicated spectrum less than 5MHz for FR1</t>
  </si>
  <si>
    <t>Nokia</t>
  </si>
  <si>
    <t>Siddharth Das</t>
  </si>
  <si>
    <t>WI status report</t>
  </si>
  <si>
    <t>13.4.7</t>
  </si>
  <si>
    <t>NR_FR1_lessthan_5MHz_BW-UEConTest</t>
  </si>
  <si>
    <t>RP-250882</t>
  </si>
  <si>
    <t>Revised WID - NR support for dedicated spectrum less than 5MHz for FR1</t>
  </si>
  <si>
    <t>R5</t>
  </si>
  <si>
    <t>RP-250883</t>
  </si>
  <si>
    <t>Views on New RAN WG SI for 6G</t>
  </si>
  <si>
    <t>NVIDIA</t>
  </si>
  <si>
    <t>Lopamudra Kundu</t>
  </si>
  <si>
    <t>RP-250884</t>
  </si>
  <si>
    <t>6G Requirements for 6.625 to 7.125 GHz frequency range</t>
  </si>
  <si>
    <t>Indian Institute of Tech (H), WiSig Networks</t>
  </si>
  <si>
    <t>Kiran Kuchi</t>
  </si>
  <si>
    <t>Presentation</t>
  </si>
  <si>
    <t>RP-250885</t>
  </si>
  <si>
    <t>ORAN MIMO evolution for 6G</t>
  </si>
  <si>
    <t>MIMO</t>
  </si>
  <si>
    <t>RP-250886</t>
  </si>
  <si>
    <t>Waveform considerations for 6G</t>
  </si>
  <si>
    <t>RP-250887</t>
  </si>
  <si>
    <t>Large Scale MIMO considerations for 6G</t>
  </si>
  <si>
    <t>RP-250888</t>
  </si>
  <si>
    <t>Status report for UE Conformance – Introduction of 900 MHz LTE band in the US</t>
  </si>
  <si>
    <t>Tuomo Säynäjäkangas</t>
  </si>
  <si>
    <t>13.4.11</t>
  </si>
  <si>
    <t>LTE_900MHz_US-UEConTest</t>
  </si>
  <si>
    <t>RP-250889</t>
  </si>
  <si>
    <t>View’s on Rel-20 RAN1,2,3 led 5G A topics</t>
  </si>
  <si>
    <t>Daniel Chen Larsson</t>
  </si>
  <si>
    <t>15.0</t>
  </si>
  <si>
    <t>RP-250890</t>
  </si>
  <si>
    <t>Release-20 NR Sidelink Relay Enhancements for Public Safety</t>
  </si>
  <si>
    <t>FirstNet, AT&amp;T, LG Electronics, Kyocera International, SOFTIL, SyncTechno Inc., Netherlands Police, Norwegian Communication Authority, Motorola Solutions, UK Home Office, NIST, BDBOS</t>
  </si>
  <si>
    <t>Satish Jha</t>
  </si>
  <si>
    <t>15.2.5</t>
  </si>
  <si>
    <t>RP-250891</t>
  </si>
  <si>
    <t>3 MHz Redcap Rel-20 Proposal</t>
  </si>
  <si>
    <t>Anterix</t>
  </si>
  <si>
    <t>Emil Olbrich</t>
  </si>
  <si>
    <t>Redcap is currently not supported for 3 MHz CBW.  The majority of devices in 3 MHz networks are lower cost IoT sensors and as they transition to NR from LTE CATM/NB-IoT the industry and MNO's need solutions to replace these devices.</t>
  </si>
  <si>
    <t>RP-250892</t>
  </si>
  <si>
    <t>Discussion on AI/ML for air interface in 5G-Advanced Rel-20</t>
  </si>
  <si>
    <t>Fujitsu Limited</t>
  </si>
  <si>
    <t>Guotong Wang</t>
  </si>
  <si>
    <t>RP-250893</t>
  </si>
  <si>
    <t>New WID: UE Conformance - MPS when access to EPC/5GC is WLAN</t>
  </si>
  <si>
    <t>China Telecom</t>
  </si>
  <si>
    <t>JING ZHAO</t>
  </si>
  <si>
    <t>WID new</t>
  </si>
  <si>
    <t>MPS = Multimedia Priority Service; tested: CT1 REL-18 WI MPS_WLAN; REL-18 WI MPS_WLAN completed in March 24</t>
  </si>
  <si>
    <t>13.1</t>
  </si>
  <si>
    <t>RP-250894</t>
  </si>
  <si>
    <t>Status report for UE Conformance Dual Transmission/Reception (Tx/Rx) Multi-SIM for NR</t>
  </si>
  <si>
    <t>13.4.8</t>
  </si>
  <si>
    <t>NR_DualTxRx_MUSIM-UEConTest</t>
  </si>
  <si>
    <t>RP-250895</t>
  </si>
  <si>
    <t>Revised WID on UE Conformance - Dual Transmission/Reception (Tx/Rx) Multi-SIM for NR</t>
  </si>
  <si>
    <t>RP-250896</t>
  </si>
  <si>
    <t>Status report for UE Conformance - Access Traffic Steering, Switch and Splitting support in the 5G system architecture; Phase 3</t>
  </si>
  <si>
    <t>13.4.37</t>
  </si>
  <si>
    <t>ATSSS_Ph3-UEConTest</t>
  </si>
  <si>
    <t>RP-250897</t>
  </si>
  <si>
    <t>Views on R20 AI/ML for Mobility</t>
  </si>
  <si>
    <t>Xiaomi</t>
  </si>
  <si>
    <t>xing yang</t>
  </si>
  <si>
    <t>15.2.1</t>
  </si>
  <si>
    <t>RP-251768</t>
  </si>
  <si>
    <t>RP-250898</t>
  </si>
  <si>
    <t>Views on 6G RAN WG SI</t>
  </si>
  <si>
    <t>Fainity Innovation</t>
  </si>
  <si>
    <t>Chie Ming Chou</t>
  </si>
  <si>
    <t>RP-250899</t>
  </si>
  <si>
    <t>Status report for WI Core part: Rel-19 High power UE (power class 2) and high power operation (power class 1) for fixed-wireless/vehicle-mounted use cases in a single LTE band</t>
  </si>
  <si>
    <t>Petri Vasenkari</t>
  </si>
  <si>
    <t>Proposed completion level 10%</t>
  </si>
  <si>
    <t>10.4.2</t>
  </si>
  <si>
    <t>HPUE_LTE_bands_R19-Core</t>
  </si>
  <si>
    <t>RP-250900</t>
  </si>
  <si>
    <t>5G-A Rel-20 UE RF and spectrum related  topics</t>
  </si>
  <si>
    <t>15.4.2</t>
  </si>
  <si>
    <t>RP-250901</t>
  </si>
  <si>
    <t>Other cross domain topics for Rel20 5G-A</t>
  </si>
  <si>
    <t>RP-250902</t>
  </si>
  <si>
    <t>Progress update and next steps for the CA database</t>
  </si>
  <si>
    <t>Matthew Baker</t>
  </si>
  <si>
    <t>RP-250903</t>
  </si>
  <si>
    <t>Overview of RAN4-led Rel-20 package</t>
  </si>
  <si>
    <t>RP-250904</t>
  </si>
  <si>
    <t>BS RF topics for 5G-Advanced Rel-20</t>
  </si>
  <si>
    <t>RP-250905</t>
  </si>
  <si>
    <t>RRM topics for 5G-Advanced Rel-20</t>
  </si>
  <si>
    <t>RRM</t>
  </si>
  <si>
    <t>15.4.3</t>
  </si>
  <si>
    <t>RP-250906</t>
  </si>
  <si>
    <t>Demod topics for 5G-Advanced Rel-20</t>
  </si>
  <si>
    <t>Demod</t>
  </si>
  <si>
    <t>RP-250907</t>
  </si>
  <si>
    <t>RedCap evolution in 5G-Advanced Rel-20</t>
  </si>
  <si>
    <t>RP-250908</t>
  </si>
  <si>
    <t>Other cross-domain topics in 5G-Advanced Rel-20</t>
  </si>
  <si>
    <t>RP-250909</t>
  </si>
  <si>
    <t>Motivation for new study on Modernization of Specification Format and Procedures for 6G</t>
  </si>
  <si>
    <t>Nokia, AT&amp;T, Bell Mobility, BT Plc, KT Corp., Qualcomm, Telenor, T-Mobile USA, Verizon</t>
  </si>
  <si>
    <t>RP-250910</t>
  </si>
  <si>
    <t>New SID on Modernization of Specification Format and Procedures for 6G</t>
  </si>
  <si>
    <t>RP-251810</t>
  </si>
  <si>
    <t>RP-250911</t>
  </si>
  <si>
    <t>RAN4 CRs to Maintenance for Closed WIs/SIs for REL-18 and earlier - Batch 1</t>
  </si>
  <si>
    <t>Carolyn Taylor</t>
  </si>
  <si>
    <t>CR pack</t>
  </si>
  <si>
    <t>Rel-15</t>
  </si>
  <si>
    <t>AAS_BS_LTE_UTRA-Perf, LTE_CA_R15_2DL2UL-Core, NR_newRAT-Core</t>
  </si>
  <si>
    <t>RP-250912</t>
  </si>
  <si>
    <t>RAN4 CRs to Maintenance for Closed WIs/SIs for REL-18 and earlier - Batch 2</t>
  </si>
  <si>
    <t>NR_newRAT-Perf, NR_eMIMO-Perf, NR_CSIRS_L3meas-Perf</t>
  </si>
  <si>
    <t>RP-250913</t>
  </si>
  <si>
    <t>RAN4 CRs to Maintenance for Closed WIs/SIs for REL-18 and earlier - Batch 3</t>
  </si>
  <si>
    <t>Rel-16</t>
  </si>
  <si>
    <t>DC_R16_1BLTE_1BNR_2DL2UL-Core, DC_R16_2BLTE_1BNR_3DL2UL, LTE_CA_R16_intra-Core, NR_2step_RACH-Perf, NR_eMIMO-Perf</t>
  </si>
  <si>
    <t>RP-250914</t>
  </si>
  <si>
    <t>RAN4 CRs to Maintenance for Closed WIs/SIs for REL-18 and earlier - Batch 4</t>
  </si>
  <si>
    <t>NR_IAB-Core, NR_IAB-Perf</t>
  </si>
  <si>
    <t>RP-250915</t>
  </si>
  <si>
    <t>RAN4 CRs to Maintenance for Closed WIs/SIs for REL-18 and earlier - Batch 5</t>
  </si>
  <si>
    <t>NR_perf_enh-Perf, NR_pos-Perf, NR_RRM_enh-Perf</t>
  </si>
  <si>
    <t>RP-250916</t>
  </si>
  <si>
    <t>RAN4 CRs to Maintenance for Closed WIs/SIs for REL-18 and earlier - Batch 6</t>
  </si>
  <si>
    <t>NR_unlic, NR_unlic-Perf</t>
  </si>
  <si>
    <t>RP-250917</t>
  </si>
  <si>
    <t>RAN4 CRs to Maintenance for Closed WIs/SIs for REL-18 and earlier - Batch 7</t>
  </si>
  <si>
    <t>DC_R17_1BLTE_1BNR_2DL2UL-Core, FS_NR_ENDC_combo_rules</t>
  </si>
  <si>
    <t>RP-250918</t>
  </si>
  <si>
    <t>RAN4 CRs to Maintenance for Closed WIs/SIs for REL-18 and earlier - Batch 8</t>
  </si>
  <si>
    <t>RP-250919</t>
  </si>
  <si>
    <t>RAN4 CRs to Maintenance for Closed WIs/SIs for REL-18 and earlier - Batch 9</t>
  </si>
  <si>
    <t>NR_HST_FR1_enh-Perf, NR_MG_enh-Core, NR_MIMO_OTA_enh-Core, NR_pos_enh-Perf, NR_RAIL_EU_900MHz-Core, NR_RAIL_EU_1900MHz_TDD-Core</t>
  </si>
  <si>
    <t>RP-250920</t>
  </si>
  <si>
    <t>RAN4 CRs to Maintenance for Closed WIs/SIs for REL-18 and earlier - Batch 10</t>
  </si>
  <si>
    <t>NR_NTN_solutions-Core, NR_NTN_enh-Core, NR_NTN_solutions-Perf</t>
  </si>
  <si>
    <t>RP-250921</t>
  </si>
  <si>
    <t>RAN4 CRs to Maintenance for Closed WIs/SIs for REL-18 and earlier - Batch 11</t>
  </si>
  <si>
    <t>NR_redcap-Core, NR_redcap-Perf, NR_repeaters-Perf, NR_RF_FR1_enh-Perf, NR_RRM_enh2-Core, NR_RRM_enh2-Perf</t>
  </si>
  <si>
    <t>RP-250922</t>
  </si>
  <si>
    <t>RAN4 CRs to Maintenance for Closed WIs/SIs for REL-18 and earlier - Batch 12</t>
  </si>
  <si>
    <t>RP-250923</t>
  </si>
  <si>
    <t>RAN4 CRs to Maintenance for Closed WIs/SIs for REL-18 and earlier - Batch 13</t>
  </si>
  <si>
    <t>IoT_NTN_FDD_LS_band-Core, LTE_NBIoT_eMTC_NTN_req-Core, LTE_NBIoT_eMTC_NTN_req-Perf, LTE_terr_bcast_bands_part2, LTE_terr_bcast_bands_part2-Core, LTE410_Europe_PPDR-Core, NR_BWP_wor-Core</t>
  </si>
  <si>
    <t>RP-250924</t>
  </si>
  <si>
    <t>RAN4 CRs to Maintenance for Closed WIs/SIs for REL-18 and earlier - Batch 14</t>
  </si>
  <si>
    <t>NR_ATG-Core, NR_ATG-Perf</t>
  </si>
  <si>
    <t>RP-250925</t>
  </si>
  <si>
    <t>RAN4 CRs to Maintenance for Closed WIs/SIs for REL-18 and earlier - Batch 15</t>
  </si>
  <si>
    <t>NR_CADC_R18_2BDL_xBUL, NR_CADC_R18_3BDL_xBUL, NR_CADC_R18_2BDL_xBUL-Core</t>
  </si>
  <si>
    <t>RP-250926</t>
  </si>
  <si>
    <t>RAN4 CRs to Maintenance for Closed WIs/SIs for REL-18 and earlier - Batch 16</t>
  </si>
  <si>
    <t>NR_DSS_enh-Perf, NR_DualTxRx_MUSIM-Perf, NR_ENDC_RF_FR1_enh2-Perf, NR_FR1_TRP_TRS_enh-Core, NR_FR2_multiRX_DL-Core, NR_FR2_multiRX_DL-Perf, NR_HST_FR2-Perf, NR_MIMO_evo_DL_UL-Core, NR_MIMO_evo_DL_UL-Perf, NR_SmallData_INACTIVE-Core</t>
  </si>
  <si>
    <t>RP-250927</t>
  </si>
  <si>
    <t>RAN4 CRs to Maintenance for Closed WIs/SIs for REL-18 and earlier - Batch 17</t>
  </si>
  <si>
    <t>NR_MC_enh, NR_MC_enh-Core, NR_MC_enh-Perf, NR_MG_enh2-Core, NR_MG_enh2-Perf</t>
  </si>
  <si>
    <t>RP-250928</t>
  </si>
  <si>
    <t>RAN4 CRs to Maintenance for Closed WIs/SIs for REL-18 and earlier - Batch 18</t>
  </si>
  <si>
    <t>NR_Mob_enh2-Core, NR_Mob_enh2-Perf</t>
  </si>
  <si>
    <t>RP-250929</t>
  </si>
  <si>
    <t>RAN4 CRs to Maintenance for Closed WIs/SIs for REL-18 and earlier - Batch 19</t>
  </si>
  <si>
    <t>NR_netcon_repeater-Perf, NR_RRM_enh3, NR_RRM_enh3-Core</t>
  </si>
  <si>
    <t>RP-250930</t>
  </si>
  <si>
    <t>RAN4 CRs to Maintenance for Closed WIs/SIs for REL-18 and earlier - Batch 20</t>
  </si>
  <si>
    <t>NR_NTN_enh-Core, NR_NTN_enh-Perf</t>
  </si>
  <si>
    <t>RP-250931</t>
  </si>
  <si>
    <t>RAN4 CRs to Maintenance for Closed WIs/SIs for REL-18 and earlier - Batch 21</t>
  </si>
  <si>
    <t>NR_NTN_LSband-Core</t>
  </si>
  <si>
    <t>RP-250932</t>
  </si>
  <si>
    <t>RAN4 CRs to Maintenance for Closed WIs/SIs for REL-18 and earlier - Batch 22</t>
  </si>
  <si>
    <t>NR_pos_enh2-Core, NR_pos_enh2-Perf</t>
  </si>
  <si>
    <t>RP-250933</t>
  </si>
  <si>
    <t>RAN4 CRs to Maintenance for Closed WIs/SIs for REL-18 and earlier - Batch 23</t>
  </si>
  <si>
    <t>NR_FR1_lessthan_5MHz_BW-Core</t>
  </si>
  <si>
    <t>RP-250934</t>
  </si>
  <si>
    <t>RAN4 CRs to Maintenance for Closed WIs/SIs for REL-18 and earlier - Batch 24</t>
  </si>
  <si>
    <t>NR_FR1_lessthan_5MHz_BW-Perf</t>
  </si>
  <si>
    <t>RP-250935</t>
  </si>
  <si>
    <t>RAN4 CRs to NR+LTE TEI18 – Batch 1</t>
  </si>
  <si>
    <t>RP-250936</t>
  </si>
  <si>
    <t>RAN4 CRs to Rel-19 NTN for IoT Phase 3</t>
  </si>
  <si>
    <t>10.3.1</t>
  </si>
  <si>
    <t>IoT_NTN_Ph3, IoT_NTN_Ph3-Core</t>
  </si>
  <si>
    <t>RP-250937</t>
  </si>
  <si>
    <t>RAN4 CRs to Rel-19 another IoT-NTN S-band</t>
  </si>
  <si>
    <t>10.4.1</t>
  </si>
  <si>
    <t>IoT_NTN_FDD_S_band-Core</t>
  </si>
  <si>
    <t>RP-250938</t>
  </si>
  <si>
    <t>RAN4 CRs to Rel-19 LTE-Advanced CA for x bands DL with y bands</t>
  </si>
  <si>
    <t>10.4.3</t>
  </si>
  <si>
    <t>LTE_CA_R19_xBDL_yBUL, LTE_CA_R19_xBDL_yBUL-Core</t>
  </si>
  <si>
    <t>RP-250939</t>
  </si>
  <si>
    <t>RAN4 CRs to Rel-19 LTE_terr_bcast_bands</t>
  </si>
  <si>
    <t>10.4.5</t>
  </si>
  <si>
    <t>1400</t>
  </si>
  <si>
    <t>LTE_terr_bcast_bands_sub_108, LTE_terr_bcast_bands_sub_108-Core</t>
  </si>
  <si>
    <t>RP-250940</t>
  </si>
  <si>
    <t>RAN4 CRs to Rel-19 LTE_band_5G_bcast_GSO</t>
  </si>
  <si>
    <t>LTE_band_5G_bcast_GSO, LTE_band_5G_bcast_GSO-Core</t>
  </si>
  <si>
    <t>RP-250941</t>
  </si>
  <si>
    <t>RAN4 CRs to Rel-19 Non-Terrestrial Networks (NTN) for NR Phase 3</t>
  </si>
  <si>
    <t>NR_NTN_Ph3, NR_NTN_Ph3-Core</t>
  </si>
  <si>
    <t>RP-250942</t>
  </si>
  <si>
    <t>RAN4 CRs to Rel-19 Introduction of A-GNSS support for NavIC L1 SPS in NR &amp; LTE</t>
  </si>
  <si>
    <t>9.3.2.6</t>
  </si>
  <si>
    <t>LCS_NAVIC_L1_SPS_NR_LTE, LCS_NAVIC_L1_SPS_NR_LTE-Core</t>
  </si>
  <si>
    <t>RP-250943</t>
  </si>
  <si>
    <t>RAN4 CRs to Rel-19 NR_ENDC_RF_Ph4</t>
  </si>
  <si>
    <t>9.3.4.1</t>
  </si>
  <si>
    <t>NR_ENDC_RF_Ph4, NR_ENDC_RF_Ph4-Core</t>
  </si>
  <si>
    <t>RP-250944</t>
  </si>
  <si>
    <t>RAN4 CRs to NR_BS_RF_req_evo</t>
  </si>
  <si>
    <t>Note: The CR PACK for this Rel-19 WID includes also CRs from specifications of earlier releases, Rel-17 and Rel-18.</t>
  </si>
  <si>
    <t>9.3.4.2</t>
  </si>
  <si>
    <t>NR_BS_RF_req_evo, NR_BS_RF_req_evo-Core, NR_BS_RF_req_evo-Perf</t>
  </si>
  <si>
    <t>RP-250945</t>
  </si>
  <si>
    <t>RAN4 CRs to Rel-19 NR_FR1_lessthan_5MHz_BW</t>
  </si>
  <si>
    <t>9.3.4.4</t>
  </si>
  <si>
    <t>NR_FR1_lessthan_5MHz_BW_Ph2-Perf</t>
  </si>
  <si>
    <t>RP-250946</t>
  </si>
  <si>
    <t>RAN4 CRs to Rel-19 NR_SL_intraB_CA_ITS</t>
  </si>
  <si>
    <t>9.3.4.7</t>
  </si>
  <si>
    <t>NR_SL_intraB_CA_ITS-Core</t>
  </si>
  <si>
    <t>RP-250947</t>
  </si>
  <si>
    <t>RAN4 CRs to Rel-19 FR1 TRP, TRS OTA testing enhancement Phase 3</t>
  </si>
  <si>
    <t>9.3.4.8</t>
  </si>
  <si>
    <t>TRP_TRS_MIMO_OTA_Ph3, TRP_TRS_MIMO_OTA_Ph3-Core, TRP_TRS_MIMO_OTA_Ph3-Perf</t>
  </si>
  <si>
    <t>RP-250948</t>
  </si>
  <si>
    <t>RAN4 CRs to Rel-19 conductive test methodology for NR NTN and IoT NTN</t>
  </si>
  <si>
    <t>9.3.4.9</t>
  </si>
  <si>
    <t>NR_IoT_NTN_req_test_enh, NR_IoT_NTN_req_test_enh-Core, NR_IoT_NTN_req_test_enh-Perf</t>
  </si>
  <si>
    <t>RP-250949</t>
  </si>
  <si>
    <t>RAN4 CRs to Rel-19 another NR NTN S-band</t>
  </si>
  <si>
    <t>9.4.1.1</t>
  </si>
  <si>
    <t>NR_NTN_Sband, NR_NTN_Sband-Core, NR_NTN_Sband-Perf</t>
  </si>
  <si>
    <t>RP-250950</t>
  </si>
  <si>
    <t>RAN4 CRs to Rel-19 NR_bands_xFeature_R19</t>
  </si>
  <si>
    <t>9.4.1.4</t>
  </si>
  <si>
    <t>NR_bands_xFeature_R19-Core</t>
  </si>
  <si>
    <t>RP-250951</t>
  </si>
  <si>
    <t>RAN4 CRs to Rel-19 DC of x LTE band(s), y NR band(s) and single or two NR SUL bands</t>
  </si>
  <si>
    <t>9.4.2.1</t>
  </si>
  <si>
    <t>DC_R19_xBLTE_yBNR, DC_R19_xBLTE_yBNR-Core</t>
  </si>
  <si>
    <t>RP-250952</t>
  </si>
  <si>
    <t>RAN4 CRs to Rel-19 NR CADC for x bands DL with y bands UL and SUL band combo</t>
  </si>
  <si>
    <t>9.4.2.2</t>
  </si>
  <si>
    <t>NR_CADC_SUL_R19, NR_CADC_SUL_R19-Core</t>
  </si>
  <si>
    <t>RP-250953</t>
  </si>
  <si>
    <t>RAN4 CRs to Rel-19 LTE_NR_R19_Simult_RxTx</t>
  </si>
  <si>
    <t>9.4.2.3</t>
  </si>
  <si>
    <t>LTE_NR_R19_Simult_RxTx, LTE_NR_R19_Simult_RxTx-Core</t>
  </si>
  <si>
    <t>RP-250954</t>
  </si>
  <si>
    <t>RAN4 CRs to Rel-19 HPUE PC1.5 or 2 for DC combo of LTE band(s) and NR band(s)</t>
  </si>
  <si>
    <t>9.4.3.1</t>
  </si>
  <si>
    <t>HPUE_DC_LTE_NR_R19-Core</t>
  </si>
  <si>
    <t>RP-250955</t>
  </si>
  <si>
    <t>RAN4 CRs to Rel-19 HPUE PC1.5 or 2 for NR intra-band CA or NR inter-band CA/DC band combo with/without NR SUL</t>
  </si>
  <si>
    <t>9.4.3.2</t>
  </si>
  <si>
    <t>HPUE_NR_CADC_SUL_R19, HPUE_NR_CADC_SUL_R19-Core</t>
  </si>
  <si>
    <t>RP-250956</t>
  </si>
  <si>
    <t>RAN4 CRs to Rel-19 NR power class 2 RedCap</t>
  </si>
  <si>
    <t>9.4.3.3</t>
  </si>
  <si>
    <t>NR_PC2_RedCap_UE-Core</t>
  </si>
  <si>
    <t>RP-250957</t>
  </si>
  <si>
    <t>RAN4 CRs to Rel-19 HPUE PC1.5 and 2 for NR FR1 TDD/FDD single band for handheld/FWA UEs, and HPUE PC1</t>
  </si>
  <si>
    <t>9.4.3.4</t>
  </si>
  <si>
    <t>HPUE_NR_FR1_bands_R19-Core</t>
  </si>
  <si>
    <t>RP-250958</t>
  </si>
  <si>
    <t>RAN4 CR to Rel-19 channel bandwidths support to existing NR bands and CA/ENDC combinations</t>
  </si>
  <si>
    <t>9.4.4.1</t>
  </si>
  <si>
    <t>NR_bands_CA_ENDC_R19_BWs-Core</t>
  </si>
  <si>
    <t>RP-250959</t>
  </si>
  <si>
    <t>RAN4 CRs to Rel-19 UE spurious emissions and EESS protection</t>
  </si>
  <si>
    <t>Note: The CR PACK for this Rel-19 WID includes also CRs from specifications of earlier releases, Rel-15, Rel-16, Rel-17 and Rel-18.</t>
  </si>
  <si>
    <t>9.4.4.2</t>
  </si>
  <si>
    <t>NR_mmWave_protect, NR_mmWave_protect-Core</t>
  </si>
  <si>
    <t>RP-250960</t>
  </si>
  <si>
    <t>RAN4 CRs to Rel-19 NR channel BW less than 5MHz for FR1 Phase 2</t>
  </si>
  <si>
    <t>9.7.1</t>
  </si>
  <si>
    <t>NR_FR1_lessthan_5MHz_BW_Ph2, NR_FR1_lessthan_5MHz_BW_Ph2-Core</t>
  </si>
  <si>
    <t>RP-250961</t>
  </si>
  <si>
    <t>RAN4 CRs to Rel-19 NR FDD 1.4 GHz Band</t>
  </si>
  <si>
    <t>9.8.1</t>
  </si>
  <si>
    <t>NR_FDD_1400MHz, NR_FDD_1400MHz-Core, NR_FDD_1400MHz-Perf</t>
  </si>
  <si>
    <t>RP-250962</t>
  </si>
  <si>
    <t>RAN4 CRs to Rel-19 NR band n68</t>
  </si>
  <si>
    <t>9.8.3</t>
  </si>
  <si>
    <t>NR_band_n68</t>
  </si>
  <si>
    <t>RP-250963</t>
  </si>
  <si>
    <t>RAN4 CRs to Closed REL-19 NR SI on FS_NR_IMT_4400_7125_14800MHz</t>
  </si>
  <si>
    <t>9.6</t>
  </si>
  <si>
    <t>FS_NR_IMT_4400_7125_14800MHz</t>
  </si>
  <si>
    <t>RP-250964</t>
  </si>
  <si>
    <t>RAN4 CRs to NR+LTE TEI19</t>
  </si>
  <si>
    <t>9.5</t>
  </si>
  <si>
    <t>RP-250965</t>
  </si>
  <si>
    <t>Status report for WI Core part: Rel-19 Dual connectivity (DC) of x LTE band(s), y NR band(s) (1&lt;=x&lt;6, 1&lt;=y&lt;6, x+y&lt;=6) and single or two NR Supplementary Uplink (SUL) bands; rapporteur: Nokia</t>
  </si>
  <si>
    <t>Johannes Hejselbaek</t>
  </si>
  <si>
    <t>DC_R19_xBLTE_yBNR-Core</t>
  </si>
  <si>
    <t>RP-250966</t>
  </si>
  <si>
    <t>Nokia, CHTTL, LGE, Samsung</t>
  </si>
  <si>
    <t>R4s</t>
  </si>
  <si>
    <t>DC_R19_xBLTE_yBNR</t>
  </si>
  <si>
    <t>RP-250967</t>
  </si>
  <si>
    <t>Qualcomm High Level views on Rel-20 5G-Advanced</t>
  </si>
  <si>
    <t>Qualcomm Atheros, Inc.</t>
  </si>
  <si>
    <t>Juan Montojo</t>
  </si>
  <si>
    <t>RP-250968</t>
  </si>
  <si>
    <t>Qualcomm views on AI/ML for Air Interface WI in Rel-20</t>
  </si>
  <si>
    <t>RP-250969</t>
  </si>
  <si>
    <t>Status report for WI Core part: NR sidelink multi-hop relay</t>
  </si>
  <si>
    <t>LG Electronics Inc., InterDigital</t>
  </si>
  <si>
    <t>Youngdae Lee</t>
  </si>
  <si>
    <t>9.3.2.4</t>
  </si>
  <si>
    <t>NR_SL_relay_multihop-Core</t>
  </si>
  <si>
    <t>RP-250970</t>
  </si>
  <si>
    <t>Status report for SI Study on Artificial Intelligence (AI)/Machine Learning (ML) for mobility in NR</t>
  </si>
  <si>
    <t>OPPO</t>
  </si>
  <si>
    <t>Du Zhongda</t>
  </si>
  <si>
    <t>9.2.4</t>
  </si>
  <si>
    <t>FS_NR_AIML_Mob</t>
  </si>
  <si>
    <t>RP-250971</t>
  </si>
  <si>
    <t>TR 38.744 v1.0.0 for Study on Artificial Intelligence (AI)/Machine Learning (ML) for mobility in NR</t>
  </si>
  <si>
    <t>draft TR</t>
  </si>
  <si>
    <t>RAN2 TR 38.744 is provided for information</t>
  </si>
  <si>
    <t>R2</t>
  </si>
  <si>
    <t>38.744</t>
  </si>
  <si>
    <t>1.0.0</t>
  </si>
  <si>
    <t>RP-250972</t>
  </si>
  <si>
    <t>Discussion on NR Ambient IoT work scope in Rel-20</t>
  </si>
  <si>
    <t>RP-250973</t>
  </si>
  <si>
    <t>Discussion on normative working scope of AI Mobility in R20</t>
  </si>
  <si>
    <t>OPPO, ZTE, Ericsson, Interdigital, vivo, CAICT, China Telecom, Xiaomi, Samsung, China Unicom, CATT, Huawei, NTT Docomo</t>
  </si>
  <si>
    <t>RP-250974</t>
  </si>
  <si>
    <t>Discussion on 6G Scenarios and Requirements</t>
  </si>
  <si>
    <t>RP-250975</t>
  </si>
  <si>
    <t>Discussion on 6G RAN WG Study</t>
  </si>
  <si>
    <t>RP-251769</t>
  </si>
  <si>
    <t>RP-250976</t>
  </si>
  <si>
    <t>Discussion on usage of Git &amp; MD/MSC/JSON for 3GPP Specification</t>
  </si>
  <si>
    <t>not treated</t>
  </si>
  <si>
    <t>RP-250977</t>
  </si>
  <si>
    <t>General views on 5G-Advanced in Rel-20</t>
  </si>
  <si>
    <t>Yosuke Akimoto</t>
  </si>
  <si>
    <t>RP-250978</t>
  </si>
  <si>
    <t>Views on AIoT WI in Rel-20</t>
  </si>
  <si>
    <t>RP-250979</t>
  </si>
  <si>
    <t>Proposal on additional scope for Rel-20 mobility</t>
  </si>
  <si>
    <t>15.2.3</t>
  </si>
  <si>
    <t>RP-250980</t>
  </si>
  <si>
    <t>LGE views on Rel-20 coverage enhancements</t>
  </si>
  <si>
    <t>15.1.4</t>
  </si>
  <si>
    <t>RP-250981</t>
  </si>
  <si>
    <t>RP-250982</t>
  </si>
  <si>
    <t>Status report for WI NR_NTN_combinedLband</t>
  </si>
  <si>
    <t>Aalyria</t>
  </si>
  <si>
    <t>Luca Lodigiani</t>
  </si>
  <si>
    <t>9.4.1.2</t>
  </si>
  <si>
    <t>NR_NTN_combinedLband</t>
  </si>
  <si>
    <t>RP-250983</t>
  </si>
  <si>
    <t>Revised WID on NR_NTN_combinedLband</t>
  </si>
  <si>
    <t>WID extension by 1 quarter to allow companies finalizing A-MPR requirements for ETSI</t>
  </si>
  <si>
    <t>RP-250984</t>
  </si>
  <si>
    <t>Considerations on 6G Working Group SID</t>
  </si>
  <si>
    <t>Nokia Hungary</t>
  </si>
  <si>
    <t>Balazs Bertenyi</t>
  </si>
  <si>
    <t>Endorsement</t>
  </si>
  <si>
    <t>This contribution proposes some key elements, to be included in the 6G Working Group Sudy Item</t>
  </si>
  <si>
    <t>1090</t>
  </si>
  <si>
    <t>RP-250985</t>
  </si>
  <si>
    <t>Tejas views on Release 20 6G RAN WG SIDs</t>
  </si>
  <si>
    <t>Tejas Network Limited</t>
  </si>
  <si>
    <t>Sriganesh Rajendran</t>
  </si>
  <si>
    <t>RP-250986</t>
  </si>
  <si>
    <t>Status report for WI UE Conformance - XR (eXtended Reality) enhancements for NR plus CT1 aspects</t>
  </si>
  <si>
    <t>Matti Kangas</t>
  </si>
  <si>
    <t>13.4.10</t>
  </si>
  <si>
    <t>NR_XR_enh_plus_CT1-UEConTest</t>
  </si>
  <si>
    <t>RP-250987</t>
  </si>
  <si>
    <t>Views on Rel-20 AI/ML Enhancement</t>
  </si>
  <si>
    <t>Google</t>
  </si>
  <si>
    <t>Yushu Zhang</t>
  </si>
  <si>
    <t>RP-250988</t>
  </si>
  <si>
    <t>Views on Rel-20 Coverage Enhancement</t>
  </si>
  <si>
    <t>RP-250989</t>
  </si>
  <si>
    <t>Views on Rel-20 NES Enhancement</t>
  </si>
  <si>
    <t>energy</t>
  </si>
  <si>
    <t>RP-250990</t>
  </si>
  <si>
    <t>Status report for WI UE Conformance Test Aspects - Rel-18 4Rx for NR bands for FWA UEs (up to 2.6GHz) and handheld UEs (1GHz to 2.6GHz); rapporteur: ZTE, China Telecom</t>
  </si>
  <si>
    <t>ZTE, China Telecom</t>
  </si>
  <si>
    <t>Zhifeng Ma</t>
  </si>
  <si>
    <t>13.4.6</t>
  </si>
  <si>
    <t>4Rx_NR_bands_R18-UEConTest</t>
  </si>
  <si>
    <t>RP-250991</t>
  </si>
  <si>
    <t>Orange views on 6G Cellular IoT</t>
  </si>
  <si>
    <t>Orange</t>
  </si>
  <si>
    <t>Benoit Graves</t>
  </si>
  <si>
    <t>The document provides Orange views on 6G Cellular IoT</t>
  </si>
  <si>
    <t>IoT</t>
  </si>
  <si>
    <t>3500</t>
  </si>
  <si>
    <t>RP-250992</t>
  </si>
  <si>
    <t>View on RAN4 R20</t>
  </si>
  <si>
    <t>Jinqiang Xing</t>
  </si>
  <si>
    <t>RP-250993</t>
  </si>
  <si>
    <t>RAN4 R20 RF enh</t>
  </si>
  <si>
    <t>Tdoc type corrected</t>
  </si>
  <si>
    <t>RP-250994</t>
  </si>
  <si>
    <t>RAN4 R20 RRM enh</t>
  </si>
  <si>
    <t>RP-250995</t>
  </si>
  <si>
    <t>RAN4 R20 NTN</t>
  </si>
  <si>
    <t>RP-250996</t>
  </si>
  <si>
    <t>Status report for WI NR Sidelink Intra-band Carrier Aggregation in ITS band</t>
  </si>
  <si>
    <t>RP-250997</t>
  </si>
  <si>
    <t>Revised WID for NR Sidelink Intra-band Carrier Aggregation in ITS band</t>
  </si>
  <si>
    <t>R4</t>
  </si>
  <si>
    <t>RP-250998</t>
  </si>
  <si>
    <t>TR 38.787 v1.0.0 UE radio transmission and reception for NR Sidelink supporting intra-band CA in ITS band</t>
  </si>
  <si>
    <t>RAN4 TR 38.787 is provided for 1-step approval; according to WID RP-240840 the TR is provided for information to RAN #108</t>
  </si>
  <si>
    <t>38.787</t>
  </si>
  <si>
    <t>RP-250999</t>
  </si>
  <si>
    <t>WI summary for NR Sidelink: Intra-band Carrier Aggregation in ITS band</t>
  </si>
  <si>
    <t>WI summary</t>
  </si>
  <si>
    <t>MCC: WI was planned to be completed in Sep.25</t>
  </si>
  <si>
    <t>RP-251000</t>
  </si>
  <si>
    <t>Status Report for WI Data collection for SON (Self-Organising Networks)/MDT (Minimization of Drive Tests) in NR standalone and MR-DC (Multi-Radio Dual Connectivity) Phase 4</t>
  </si>
  <si>
    <t>China Unicom, CMCC</t>
  </si>
  <si>
    <t>Xufei Dong</t>
  </si>
  <si>
    <t>9.3.3.1</t>
  </si>
  <si>
    <t>NR_ENDC_SON_MDT_Ph4-Core</t>
  </si>
  <si>
    <t>RP-251001</t>
  </si>
  <si>
    <t>NTN related views on 6G RAN WG SI</t>
  </si>
  <si>
    <t>RP-251002</t>
  </si>
  <si>
    <t>Status Report for WI XR (eXtended Reality) for NR Phase 3</t>
  </si>
  <si>
    <t>Nokia, Qualcomm (Rapporteurs)</t>
  </si>
  <si>
    <t>Benoist SEBIRE</t>
  </si>
  <si>
    <t>9.3.2.3</t>
  </si>
  <si>
    <t>NR_XR_Ph3</t>
  </si>
  <si>
    <t>RP-251003</t>
  </si>
  <si>
    <t>Status report for WI: Non-Terrestrial Networks (NTN) for NR Phase 3</t>
  </si>
  <si>
    <t>THALES, CATT</t>
  </si>
  <si>
    <t>NR_NTN_Ph3</t>
  </si>
  <si>
    <t>RP-251004</t>
  </si>
  <si>
    <t>Status report for WI: Core part: Inter RAT mobility support from E-UTRAN TN to NR-NTN</t>
  </si>
  <si>
    <t>10.3.2</t>
  </si>
  <si>
    <t>LTE_TN_NR_NTN_mob-Core</t>
  </si>
  <si>
    <t>RP-251005</t>
  </si>
  <si>
    <t>Including both micro and macro scenarios in the 6G scenarios and requirements in the new 7 GHz band</t>
  </si>
  <si>
    <t>Charter Communications, Inc</t>
  </si>
  <si>
    <t>Frank Azcuy</t>
  </si>
  <si>
    <t>Study on 6G Scenario and Requirements needs clarification</t>
  </si>
  <si>
    <t>5000</t>
  </si>
  <si>
    <t>RP-251006</t>
  </si>
  <si>
    <t>Study of RIS for 6G coverage enhancements</t>
  </si>
  <si>
    <t>Reliance Jio</t>
  </si>
  <si>
    <t>Satish Nanjunda Swamy</t>
  </si>
  <si>
    <t>Agreement</t>
  </si>
  <si>
    <t>Coverage is a critical issue and a key learning from the 5G SA deployment in the 3.5Ghz band. RIS study will be important to address issues of coverage in 6G for both mobility and FWA use cases. RIS has to be part of the initial 6G study.</t>
  </si>
  <si>
    <t>RP-251007</t>
  </si>
  <si>
    <t>Key issues to consider in the 6G waveform study</t>
  </si>
  <si>
    <t>The Choice of waveform(s) across use cases such as eMBB, NTN, VTX, Broadcast etc and the possibility of one or more (coexisting) waveform support for 6G should be an important part of any waveform study.</t>
  </si>
  <si>
    <t>waveform</t>
  </si>
  <si>
    <t>RP-251008</t>
  </si>
  <si>
    <t>Support for Small cells and related deployment scenarios</t>
  </si>
  <si>
    <t>6G deployment scenarios, expecially in support of verticals, will need an appropriate Small Cell ecosystem support.</t>
  </si>
  <si>
    <t>5020</t>
  </si>
  <si>
    <t>RP-251009</t>
  </si>
  <si>
    <t>Coreless RAN support for 6G</t>
  </si>
  <si>
    <t>RP-251010</t>
  </si>
  <si>
    <t>TS 38.291 v1.0.0 on Ambient IoT Physical layer</t>
  </si>
  <si>
    <t>RAN1</t>
  </si>
  <si>
    <t>Matthew Webb</t>
  </si>
  <si>
    <t>draft TS</t>
  </si>
  <si>
    <t>RAN1 TS 38.291 is provided for 1-step approval</t>
  </si>
  <si>
    <t>R1</t>
  </si>
  <si>
    <t>38.291</t>
  </si>
  <si>
    <t>Ambient_IoT_Solutions</t>
  </si>
  <si>
    <t>RP-251011</t>
  </si>
  <si>
    <t>Handling issues related to ducting (tropospheric scattering) in the 6G waveform studies</t>
  </si>
  <si>
    <t>Ducting (tropospheric scattering) and related interference  is an issue seen in all TDD deployments beyond 18Ghz and the issue of interference due to ducting becomes severe in higher bands. Though RIM has been studied in LTE and in 5G, the focus was on th</t>
  </si>
  <si>
    <t>RP-251012</t>
  </si>
  <si>
    <t>Status report for WI LCS_BDS_B2b_LTE_NR</t>
  </si>
  <si>
    <t>CAICT</t>
  </si>
  <si>
    <t>Sidong Li</t>
  </si>
  <si>
    <t>9.3.2.5</t>
  </si>
  <si>
    <t>LCS_BDS_B2b_LTE_NR</t>
  </si>
  <si>
    <t>RP-251013</t>
  </si>
  <si>
    <t>On specification file formats and workflows</t>
  </si>
  <si>
    <t>Apple</t>
  </si>
  <si>
    <t>Sasha Sirotkin</t>
  </si>
  <si>
    <t>RP-251014</t>
  </si>
  <si>
    <t>Status Report for WI: NR MIMO Phase 5</t>
  </si>
  <si>
    <t>Samsung</t>
  </si>
  <si>
    <t>HyunJeong Kang</t>
  </si>
  <si>
    <t>9.3.1.1</t>
  </si>
  <si>
    <t>NR_MIMO_Ph5</t>
  </si>
  <si>
    <t>RP-251015</t>
  </si>
  <si>
    <t>Status Report for WI: Enhanced requirements and conductive test methodology for NR NTN and IoT NTN</t>
  </si>
  <si>
    <t>Samsung, Xiaomi</t>
  </si>
  <si>
    <t>NR_IoT_NTN_req_test_enh</t>
  </si>
  <si>
    <t>RP-251016</t>
  </si>
  <si>
    <t>Status Report for WI: UE Conformance - NR support for high speed train scenario in frequency range 2 (FR2)</t>
  </si>
  <si>
    <t>13.3.5</t>
  </si>
  <si>
    <t>NR_HST_FR2-UEConTest</t>
  </si>
  <si>
    <t>RP-251017</t>
  </si>
  <si>
    <t>Revised WID on UE Conformance - NR support for high speed train scenario in frequency range 2 (FR2)</t>
  </si>
  <si>
    <t>Samsung, Nokia</t>
  </si>
  <si>
    <t>RP-251018</t>
  </si>
  <si>
    <t>Status Report for WI: UE Conformance - Enhanced NR support for high speed train scenario in frequency range 2 (FR2)</t>
  </si>
  <si>
    <t>13.4.17</t>
  </si>
  <si>
    <t>NR_HST_FR2_enh-UEConTest</t>
  </si>
  <si>
    <t>RP-251019</t>
  </si>
  <si>
    <t>Status Report for WI UE Conformance - NR MIMO evolution for downlink and uplink</t>
  </si>
  <si>
    <t>Samsung, Huawei, Hisilicon, China Telecom</t>
  </si>
  <si>
    <t>13.4.18</t>
  </si>
  <si>
    <t>NR_MIMO_evo_DL_UL-UEConTest</t>
  </si>
  <si>
    <t>RP-251020</t>
  </si>
  <si>
    <t>General views on 5G-A Rel-20</t>
  </si>
  <si>
    <t>RP-251021</t>
  </si>
  <si>
    <t>Views on scope of AI/ML for Air interface</t>
  </si>
  <si>
    <t>RP-251022</t>
  </si>
  <si>
    <t>Proposal for Rel-20 NR MIMO Ph6 Objectives</t>
  </si>
  <si>
    <t>Samsung, AT&amp;T, Boost Mobile Network, BT, CATT, China Telecom, China Unicom, ETRI, Fraunhofer HHI, Fraunhofer IIS, Fujitsu, Futurewei, Google, Huawei, HiSilicon, Intel Corporation, Interdigital, KDDI, KT Corporation, Kyocera, LG Electronics, LG Uplus, Medi</t>
  </si>
  <si>
    <t>RP-251023</t>
  </si>
  <si>
    <t>Views on scope of 5G-A Rel-20  Ambient IoT</t>
  </si>
  <si>
    <t>RP-251024</t>
  </si>
  <si>
    <t>Views on 5G-A Rel-20 coverage enhancements</t>
  </si>
  <si>
    <t>RP-251025</t>
  </si>
  <si>
    <t>Views on 5G-A Rel-20 NTN</t>
  </si>
  <si>
    <t>RP-251026</t>
  </si>
  <si>
    <t>Views on Other RAN1-led topics</t>
  </si>
  <si>
    <t>RP-251027</t>
  </si>
  <si>
    <t>Views on the scope of Rel-20 AI/ML for Mobility</t>
  </si>
  <si>
    <t>RP-251028</t>
  </si>
  <si>
    <t>Views on Rel-20 UAV/UAM enhancements</t>
  </si>
  <si>
    <t>UAV</t>
  </si>
  <si>
    <t>RP-251029</t>
  </si>
  <si>
    <t>Views on scope of Rel-20 AI/ML for NG-RAN Phase 3</t>
  </si>
  <si>
    <t>15.3.1</t>
  </si>
  <si>
    <t>RP-251030</t>
  </si>
  <si>
    <t>Views on scope of 5G-A Rel-20 ISAC for NR</t>
  </si>
  <si>
    <t>15.3.2</t>
  </si>
  <si>
    <t>RP-251031</t>
  </si>
  <si>
    <t>Views on scope of Rel-20 Data collection for SON/MDT</t>
  </si>
  <si>
    <t>15.3.3</t>
  </si>
  <si>
    <t>RP-251032</t>
  </si>
  <si>
    <t>General views on 5G-A Rel-20 RAN4 Scope</t>
  </si>
  <si>
    <t>RP-251033</t>
  </si>
  <si>
    <t>Views on candidate RF/OTA topics for Rel-20</t>
  </si>
  <si>
    <t>RP-251034</t>
  </si>
  <si>
    <t>Views on candidate Demod/RRM topics for Rel-20</t>
  </si>
  <si>
    <t>RP-251035</t>
  </si>
  <si>
    <t>Views on candidate topics impacting both RF/OTA and Demod/RRM for Rel-20</t>
  </si>
  <si>
    <t>RP-251036</t>
  </si>
  <si>
    <t>Samsung views on 3GPP 6G requirements</t>
  </si>
  <si>
    <t>RP-251037</t>
  </si>
  <si>
    <t>Samsung views on IMT-2030 TPRs</t>
  </si>
  <si>
    <t>RP-251038</t>
  </si>
  <si>
    <t>Proposed objectives for RAN WG 6G SID</t>
  </si>
  <si>
    <t>1110</t>
  </si>
  <si>
    <t>RP-251039</t>
  </si>
  <si>
    <t>On IMT-2030 Technical Performance Requirements</t>
  </si>
  <si>
    <t>RP-251040</t>
  </si>
  <si>
    <t>Revised SID: Study on spatial channel model for demodulation performance requirements</t>
  </si>
  <si>
    <t>Alexander Hamilton</t>
  </si>
  <si>
    <t>SID revised</t>
  </si>
  <si>
    <t>9.2.5</t>
  </si>
  <si>
    <t>RP-250577</t>
  </si>
  <si>
    <t>FS_NR_demod_SCM</t>
  </si>
  <si>
    <t>RP-251041</t>
  </si>
  <si>
    <t>AIML for NR air interface enhancements</t>
  </si>
  <si>
    <t>NEC</t>
  </si>
  <si>
    <t>Hans van der Veen</t>
  </si>
  <si>
    <t>encrypted zip file was replaced</t>
  </si>
  <si>
    <t>RP-251042</t>
  </si>
  <si>
    <t>View on enhancements for Ambient IoT in NR</t>
  </si>
  <si>
    <t>RP-251043</t>
  </si>
  <si>
    <t>Views on Rel-20 AI/ML Mobility</t>
  </si>
  <si>
    <t>RP-251044</t>
  </si>
  <si>
    <t>Views on NTN for IoT Phase 4</t>
  </si>
  <si>
    <t>15.2.2</t>
  </si>
  <si>
    <t>RP-251045</t>
  </si>
  <si>
    <t>View on NR Mobility enhancement</t>
  </si>
  <si>
    <t>RP-251046</t>
  </si>
  <si>
    <t>Views on Rel-20 AI/ML for NG-RAN Phase 3</t>
  </si>
  <si>
    <t>RP-251047</t>
  </si>
  <si>
    <t>View on Rel-20 ISAC study</t>
  </si>
  <si>
    <t>RP-251048</t>
  </si>
  <si>
    <t>Views on Rel-20 SON/MDT enhancement</t>
  </si>
  <si>
    <t>RP-251049</t>
  </si>
  <si>
    <t>Higher layer aspects and guidelines to 6G SI</t>
  </si>
  <si>
    <t>title slightly updated; encrypted zip file was replaced</t>
  </si>
  <si>
    <t>layer</t>
  </si>
  <si>
    <t>RP-251050</t>
  </si>
  <si>
    <t>Views on 6G study in RAN WGs</t>
  </si>
  <si>
    <t>RP-251051</t>
  </si>
  <si>
    <t>Discussion on Rel-20 Data Collection for SON/MDT</t>
  </si>
  <si>
    <t>Nianshan Shi</t>
  </si>
  <si>
    <t>RP-250049</t>
  </si>
  <si>
    <t>RP-251052</t>
  </si>
  <si>
    <t>On ISAC for NR</t>
  </si>
  <si>
    <t>RP-251053</t>
  </si>
  <si>
    <t>Discussion on Rel-20 5G Advanced AI/ML for NG-RAN enhancements</t>
  </si>
  <si>
    <t>RP-250460</t>
  </si>
  <si>
    <t>RP-251054</t>
  </si>
  <si>
    <t>CR Pack on NR_CADC_NR_LTE_DC_R16-UEConTest</t>
  </si>
  <si>
    <t>RAN5</t>
  </si>
  <si>
    <t>Ingbert Sigovich</t>
  </si>
  <si>
    <t>13.2.1</t>
  </si>
  <si>
    <t>NR_CADC_NR_LTE_DC_R16-UEConTest</t>
  </si>
  <si>
    <t>RP-251055</t>
  </si>
  <si>
    <t>CR Pack on 5G_V2X_NRSL_eV2XARC-UEConTest - Pack 1/2</t>
  </si>
  <si>
    <t>13.2.2</t>
  </si>
  <si>
    <t>5G_V2X_NRSL_eV2XARC-UEConTest</t>
  </si>
  <si>
    <t>RP-251056</t>
  </si>
  <si>
    <t>CR Pack on 5G_V2X_NRSL_eV2XARC-UEConTest - Pack 2/2</t>
  </si>
  <si>
    <t>3510</t>
  </si>
  <si>
    <t>RP-251057</t>
  </si>
  <si>
    <t>CR Pack on NR_RRM_enh-UEConTest</t>
  </si>
  <si>
    <t>13.2.3</t>
  </si>
  <si>
    <t>NR_RRM_enh-UEConTest</t>
  </si>
  <si>
    <t>RP-251058</t>
  </si>
  <si>
    <t>CR Pack on NR_CADC_NR_LTE_DC_R17-UEConTest - Pack 1/2</t>
  </si>
  <si>
    <t>13.3.1</t>
  </si>
  <si>
    <t>NR_CADC_NR_LTE_DC_R17-UEConTest</t>
  </si>
  <si>
    <t>RP-251059</t>
  </si>
  <si>
    <t>CR Pack on NR_CADC_NR_LTE_DC_R17-UEConTest - Pack 2/2</t>
  </si>
  <si>
    <t>RP-251060</t>
  </si>
  <si>
    <t>CR Pack on NR_UE_PC2_R17_CADC_SUL_xBDL_yBUL-UEConTest</t>
  </si>
  <si>
    <t>13.3.2</t>
  </si>
  <si>
    <t>NR_UE_PC2_R17_CADC_SUL_xBDL_yBUL-UEConTest</t>
  </si>
  <si>
    <t>RP-251061</t>
  </si>
  <si>
    <t>CR Pack on NR_FR2_FWA_Bn257_Bn258-UEConTest</t>
  </si>
  <si>
    <t>13.3.3</t>
  </si>
  <si>
    <t>NR_FR2_FWA_Bn257_Bn258-UEConTest</t>
  </si>
  <si>
    <t>RP-251062</t>
  </si>
  <si>
    <t>CR Pack on NR_NTN_solutions_plus_CT-UEConTest - Pack 1/4</t>
  </si>
  <si>
    <t>13.3.4</t>
  </si>
  <si>
    <t>NR_NTN_solutions_plus_CT-UEConTest</t>
  </si>
  <si>
    <t>RP-251063</t>
  </si>
  <si>
    <t>CR Pack on NR_NTN_solutions_plus_CT-UEConTest - Pack 2/4</t>
  </si>
  <si>
    <t>RP-251064</t>
  </si>
  <si>
    <t>CR Pack on NR_NTN_solutions_plus_CT-UEConTest - Pack 3/4</t>
  </si>
  <si>
    <t>RP-251065</t>
  </si>
  <si>
    <t>CR Pack on NR_NTN_solutions_plus_CT-UEConTest - Pack 4/4</t>
  </si>
  <si>
    <t>RP-251066</t>
  </si>
  <si>
    <t>CR Pack on NR_HST_FR2-UEConTest</t>
  </si>
  <si>
    <t>RP-251067</t>
  </si>
  <si>
    <t>CR Pack on NR_SL_relay-UEConTest - Pack 1/2</t>
  </si>
  <si>
    <t>13.3.7</t>
  </si>
  <si>
    <t>NR_SL_relay-UEConTest</t>
  </si>
  <si>
    <t>RP-251068</t>
  </si>
  <si>
    <t>CR Pack on NR_SL_relay-UEConTest - Pack 2/2</t>
  </si>
  <si>
    <t>RP-251069</t>
  </si>
  <si>
    <t>CR Pack on NR_bands_UL_MIMO_R18-UEConTest</t>
  </si>
  <si>
    <t>13.4.1</t>
  </si>
  <si>
    <t>NR_bands_UL_MIMO_R18-UEConTest</t>
  </si>
  <si>
    <t>RP-251070</t>
  </si>
  <si>
    <t>CR Pack on NR_CADC_NR_LTE_DC_R18-UEConTest</t>
  </si>
  <si>
    <t>13.4.2</t>
  </si>
  <si>
    <t>NR_CADC_NR_LTE_DC_R18-UEConTest</t>
  </si>
  <si>
    <t>RP-251071</t>
  </si>
  <si>
    <t>CR Pack on HPUE_NR_FR1_FDD_R18-UEConTest</t>
  </si>
  <si>
    <t>13.4.3</t>
  </si>
  <si>
    <t>HPUE_NR_FR1_FDD_R18-UEConTest</t>
  </si>
  <si>
    <t>RP-251072</t>
  </si>
  <si>
    <t>CR Pack on HPUE_NR_CADC_NR_LTE_DC_R18-UEConTest</t>
  </si>
  <si>
    <t>13.4.4</t>
  </si>
  <si>
    <t>HPUE_NR_CADC_NR_LTE_DC_R18-UEConTest</t>
  </si>
  <si>
    <t>RP-251073</t>
  </si>
  <si>
    <t>CR Pack on NR_ATG-UEConTest - Pack 1/3</t>
  </si>
  <si>
    <t>13.4.5</t>
  </si>
  <si>
    <t>NR_ATG-UEConTest</t>
  </si>
  <si>
    <t>RP-251074</t>
  </si>
  <si>
    <t>CR Pack on NR_ATG-UEConTest - Pack 2/3</t>
  </si>
  <si>
    <t>RP-251075</t>
  </si>
  <si>
    <t>CR Pack on NR_ATG-UEConTest - Pack 3/3</t>
  </si>
  <si>
    <t>RP-251076</t>
  </si>
  <si>
    <t>CR Pack on 4Rx_NR_bands_R18-UEConTest</t>
  </si>
  <si>
    <t>RP-251077</t>
  </si>
  <si>
    <t>CR Pack on NR_FR1_lessthan_5MHz_BW-UEConTest</t>
  </si>
  <si>
    <t>RP-251078</t>
  </si>
  <si>
    <t>CR Pack on NR_DualTxRx_MUSIM-UEConTest</t>
  </si>
  <si>
    <t>RP-251079</t>
  </si>
  <si>
    <t>CR Pack on NR_redcap_enh_plus_CT1-UEConTest</t>
  </si>
  <si>
    <t>13.4.9</t>
  </si>
  <si>
    <t>NR_redcap_enh_plus_CT1-UEConTest</t>
  </si>
  <si>
    <t>RP-251080</t>
  </si>
  <si>
    <t>CR Pack on NR_XR_enh_plus_CT1-UEConTest</t>
  </si>
  <si>
    <t>RP-251081</t>
  </si>
  <si>
    <t>CR Pack on LTE_900MHz_US-UEConTest</t>
  </si>
  <si>
    <t>RP-251082</t>
  </si>
  <si>
    <t>CR Pack on NR_RF_FR2_req_Ph3-UEConTest</t>
  </si>
  <si>
    <t>13.4.12</t>
  </si>
  <si>
    <t>NR_RF_FR2_req_Ph3-UEConTest</t>
  </si>
  <si>
    <t>RP-251083</t>
  </si>
  <si>
    <t>CR Pack on NR_ENDC_RF_FR1_enh2-UEConTest - Pack 1/2</t>
  </si>
  <si>
    <t>13.4.13</t>
  </si>
  <si>
    <t>NR_ENDC_RF_FR1_enh2-UEConTest</t>
  </si>
  <si>
    <t>RP-251084</t>
  </si>
  <si>
    <t>CR Pack on NR_ENDC_RF_FR1_enh2-UEConTest - Pack 2/2</t>
  </si>
  <si>
    <t>RP-251085</t>
  </si>
  <si>
    <t>CR Pack on Netw_Energy_NR-UEConTest</t>
  </si>
  <si>
    <t>13.4.14</t>
  </si>
  <si>
    <t>Netw_Energy_NR-UEConTest</t>
  </si>
  <si>
    <t>RP-251086</t>
  </si>
  <si>
    <t>CR Pack on NR_cov_enh2-UEConTest</t>
  </si>
  <si>
    <t>13.4.15</t>
  </si>
  <si>
    <t>NR_cov_enh2-UEConTest</t>
  </si>
  <si>
    <t>RP-251087</t>
  </si>
  <si>
    <t>CR Pack on NR_MC_enh-UEConTest</t>
  </si>
  <si>
    <t>13.4.16</t>
  </si>
  <si>
    <t>NR_MC_enh-UEConTest</t>
  </si>
  <si>
    <t>RP-251088</t>
  </si>
  <si>
    <t>CR Pack on NR_MIMO_evo_DL_UL-UEConTest</t>
  </si>
  <si>
    <t>RP-251089</t>
  </si>
  <si>
    <t>CR Pack on NR_MIMO_OTA_enh-UEConTest</t>
  </si>
  <si>
    <t>13.4.19</t>
  </si>
  <si>
    <t>NR_MIMO_OTA_enh-UEConTest</t>
  </si>
  <si>
    <t>RP-251090</t>
  </si>
  <si>
    <t>CR Pack on IoT_NTN_enh_plus_CT1-UEConTest</t>
  </si>
  <si>
    <t>13.4.20</t>
  </si>
  <si>
    <t>IoT_NTN_enh_plus_CT1-UEConTest</t>
  </si>
  <si>
    <t>RP-251091</t>
  </si>
  <si>
    <t>CR Pack on NR_MT_SDT-UEConTest</t>
  </si>
  <si>
    <t>13.4.21</t>
  </si>
  <si>
    <t>NR_MT_SDT-UEConTest</t>
  </si>
  <si>
    <t>RP-251092</t>
  </si>
  <si>
    <t>CR Pack on NR_IDC_enh-UEConTest</t>
  </si>
  <si>
    <t>13.4.22</t>
  </si>
  <si>
    <t>NR_IDC_enh-UEConTest</t>
  </si>
  <si>
    <t>RP-251093</t>
  </si>
  <si>
    <t>CR Pack on NR_demod_enh3-UEConTest</t>
  </si>
  <si>
    <t>13.4.23</t>
  </si>
  <si>
    <t>NR_demod_enh3-UEConTest</t>
  </si>
  <si>
    <t>RP-251094</t>
  </si>
  <si>
    <t>CR Pack on eNPN_Ph2-NGRAN_plus_CT1-UEConTest</t>
  </si>
  <si>
    <t>13.4.24</t>
  </si>
  <si>
    <t>eNPN_Ph2-NGRAN_plus_CT1-UEConTest</t>
  </si>
  <si>
    <t>RP-251095</t>
  </si>
  <si>
    <t>CR Pack on NR_pos_enh2-UEConTest</t>
  </si>
  <si>
    <t>13.4.25</t>
  </si>
  <si>
    <t>NR_pos_enh2-UEConTest</t>
  </si>
  <si>
    <t>RP-251096</t>
  </si>
  <si>
    <t>CR Pack on NR_Mob_enh2-UEConTest - Pack 1/3</t>
  </si>
  <si>
    <t>13.4.26</t>
  </si>
  <si>
    <t>NR_Mob_enh2-UEConTest</t>
  </si>
  <si>
    <t>RP-251097</t>
  </si>
  <si>
    <t>CR Pack on NR_Mob_enh2-UEConTest - Pack 2/3</t>
  </si>
  <si>
    <t>RP-251098</t>
  </si>
  <si>
    <t>CR Pack on NR_Mob_enh2-UEConTest - Pack 3/3</t>
  </si>
  <si>
    <t>RP-251099</t>
  </si>
  <si>
    <t>CR Pack on IoT_NTN_extLband-UEConTest</t>
  </si>
  <si>
    <t>13.4.27</t>
  </si>
  <si>
    <t>IoT_NTN_extLband-UEConTest</t>
  </si>
  <si>
    <t>RP-251100</t>
  </si>
  <si>
    <t>CR Pack on NR_FR1_TRP_TRS_enh-UEConTest</t>
  </si>
  <si>
    <t>13.4.28</t>
  </si>
  <si>
    <t>NR_FR1_TRP_TRS_enh-UEConTest</t>
  </si>
  <si>
    <t>RP-251101</t>
  </si>
  <si>
    <t>CR Pack on NR_FR2_multiRX_DL-UEConTest</t>
  </si>
  <si>
    <t>13.4.29</t>
  </si>
  <si>
    <t>NR_FR2_multiRX_DL-UEConTest</t>
  </si>
  <si>
    <t>RP-251102</t>
  </si>
  <si>
    <t>CR Pack on NR_NTN_enh_plus_CT-UEConTest - Pack 1/2</t>
  </si>
  <si>
    <t>13.4.31</t>
  </si>
  <si>
    <t>NR_NTN_enh_plus_CT-UEConTest</t>
  </si>
  <si>
    <t>RP-251103</t>
  </si>
  <si>
    <t>CR Pack on NR_NTN_enh_plus_CT-UEConTest - Pack 2/2</t>
  </si>
  <si>
    <t>RP-251104</t>
  </si>
  <si>
    <t>CR Pack on NR_MG_enh2-UEConTest</t>
  </si>
  <si>
    <t>13.4.33</t>
  </si>
  <si>
    <t>NR_MG_enh2-UEConTest</t>
  </si>
  <si>
    <t>RP-251105</t>
  </si>
  <si>
    <t>CR Pack on NG_RTC_IMS_dataCH-UEConTest - Pack 1/2</t>
  </si>
  <si>
    <t>13.4.34</t>
  </si>
  <si>
    <t>NG_RTC_IMS_dataCH-UEConTest</t>
  </si>
  <si>
    <t>RP-251106</t>
  </si>
  <si>
    <t>CR Pack on NG_RTC_IMS_dataCH-UEConTest - Pack 2/2</t>
  </si>
  <si>
    <t>RP-251107</t>
  </si>
  <si>
    <t>CR Pack on NR_UAV_plus_CT1-UEConTest</t>
  </si>
  <si>
    <t>13.4.36</t>
  </si>
  <si>
    <t>NR_UAV_plus_CT1-UEConTest</t>
  </si>
  <si>
    <t>RP-251108</t>
  </si>
  <si>
    <t>CR Pack on eCallCEN-UEConTest</t>
  </si>
  <si>
    <t>13.5.1</t>
  </si>
  <si>
    <t>eCallCEN-UEConTest</t>
  </si>
  <si>
    <t>RP-251109</t>
  </si>
  <si>
    <t>CR Pack on NR_n28_PC2_40MHz_CBW-UEConTest</t>
  </si>
  <si>
    <t>13.5.2</t>
  </si>
  <si>
    <t>NR_n28_PC2_40MHz_CBW-UEConTest</t>
  </si>
  <si>
    <t>RP-251110</t>
  </si>
  <si>
    <t>CR Pack on MCProtoc17_enh3MCPTT_eMCData3_MCOver5GS-UEConTest</t>
  </si>
  <si>
    <t>13.3.8</t>
  </si>
  <si>
    <t>MCProtoc17_enh3MCPTT_eMCData3_MCOver5GS-UEConTest</t>
  </si>
  <si>
    <t>RP-251111</t>
  </si>
  <si>
    <t>CR Pack on TEI8_Test</t>
  </si>
  <si>
    <t>TEI8_Test</t>
  </si>
  <si>
    <t>RP-251112</t>
  </si>
  <si>
    <t>CR Pack on TEI9_Test</t>
  </si>
  <si>
    <t>TEI9_Test</t>
  </si>
  <si>
    <t>RP-251113</t>
  </si>
  <si>
    <t>CR Pack on TEI10_Test</t>
  </si>
  <si>
    <t>5030</t>
  </si>
  <si>
    <t>TEI10_Test</t>
  </si>
  <si>
    <t>RP-251114</t>
  </si>
  <si>
    <t>CR Pack on TEI11_Test</t>
  </si>
  <si>
    <t>TEI11_Test</t>
  </si>
  <si>
    <t>RP-251115</t>
  </si>
  <si>
    <t>CR Pack on TEI12_Test</t>
  </si>
  <si>
    <t>TEI12_Test</t>
  </si>
  <si>
    <t>RP-251116</t>
  </si>
  <si>
    <t>CR Pack on TEI14_Test</t>
  </si>
  <si>
    <t>TEI14_Test</t>
  </si>
  <si>
    <t>RP-251117</t>
  </si>
  <si>
    <t>CR Pack on TEI15_Test - Pack 1/2</t>
  </si>
  <si>
    <t>TEI15_Test</t>
  </si>
  <si>
    <t>RP-251118</t>
  </si>
  <si>
    <t>CR Pack on TEI15_Test - Pack 2/2</t>
  </si>
  <si>
    <t>RP-251119</t>
  </si>
  <si>
    <t>CR Pack on TEI17_Test</t>
  </si>
  <si>
    <t>TEI17_Test</t>
  </si>
  <si>
    <t>RP-251120</t>
  </si>
  <si>
    <t>CR Pack on TEI18_Test - Pack 1/2</t>
  </si>
  <si>
    <t>TEI18_Test</t>
  </si>
  <si>
    <t>RP-251121</t>
  </si>
  <si>
    <t>CR Pack on TEI18_Test - Pack 2/2</t>
  </si>
  <si>
    <t>RP-251122</t>
  </si>
  <si>
    <t>On Support of 6G Voice</t>
  </si>
  <si>
    <t>T-Mobile USA Inc. Ericsson, Nokia</t>
  </si>
  <si>
    <t>RP-251123</t>
  </si>
  <si>
    <t>Requirment for AI Enablers in 6G Radio and RAN</t>
  </si>
  <si>
    <t>AIML</t>
  </si>
  <si>
    <t>RP-251124</t>
  </si>
  <si>
    <t>Requirments for 6G RAN AI</t>
  </si>
  <si>
    <t>RP-251125</t>
  </si>
  <si>
    <t>Requirements for Service Aware 6G RAN</t>
  </si>
  <si>
    <t>RP-251126</t>
  </si>
  <si>
    <t>sensing</t>
  </si>
  <si>
    <t>RP-251130</t>
  </si>
  <si>
    <t>RP-251127</t>
  </si>
  <si>
    <t>FWA</t>
  </si>
  <si>
    <t>RP-251131</t>
  </si>
  <si>
    <t>RP-251128</t>
  </si>
  <si>
    <t>6G Spectrum Aspects</t>
  </si>
  <si>
    <t>RP-251132</t>
  </si>
  <si>
    <t>RP-251129</t>
  </si>
  <si>
    <t>Internal 3GPP Requirements on Coverage and Efficiency</t>
  </si>
  <si>
    <t>RP-251134</t>
  </si>
  <si>
    <t>RP-251133</t>
  </si>
  <si>
    <t>Discussion on RRM and demod proposals for 5G-Advanced Release 20</t>
  </si>
  <si>
    <t>Ericsson AB.</t>
  </si>
  <si>
    <t>Santhan Thangarasa</t>
  </si>
  <si>
    <t>This contribution is provided for information with our views in each of the areas identified at RAN#107.</t>
  </si>
  <si>
    <t>RP-251135</t>
  </si>
  <si>
    <t>Rel-20 RAN1-led items: Ambient IoT</t>
  </si>
  <si>
    <t>Marco Maso</t>
  </si>
  <si>
    <t>RP-251136</t>
  </si>
  <si>
    <t>Rel-20 RAN1-led items: Coverage Enhancement</t>
  </si>
  <si>
    <t>RP-251137</t>
  </si>
  <si>
    <t>Motivation for HD-FDD operation for NR NTN for bands above 10 GHz</t>
  </si>
  <si>
    <t>Keith Edwards</t>
  </si>
  <si>
    <t>RP-251138</t>
  </si>
  <si>
    <t>CR Pack on TEI16_Test - Pack 1/2</t>
  </si>
  <si>
    <t>FLAG M</t>
  </si>
  <si>
    <t>5120</t>
  </si>
  <si>
    <t>partially approved</t>
  </si>
  <si>
    <t>TEI16_Test</t>
  </si>
  <si>
    <t>RP-251139</t>
  </si>
  <si>
    <t>CR Pack on TEI16_Test - Pack 2/2</t>
  </si>
  <si>
    <t>RP-251140</t>
  </si>
  <si>
    <t>CR Pack on TEI13_Test</t>
  </si>
  <si>
    <t>TEI13_Test</t>
  </si>
  <si>
    <t>RP-251141</t>
  </si>
  <si>
    <t>Status report for WI New bands for LTE based 5G terrestrial broadcast for early deployments</t>
  </si>
  <si>
    <t>EBU</t>
  </si>
  <si>
    <t>Assunta De Vita</t>
  </si>
  <si>
    <t>LTE_terr_bcast_bands_sub_108-Core</t>
  </si>
  <si>
    <t>RP-251142</t>
  </si>
  <si>
    <t>Views on 6G WG SI for REL-20</t>
  </si>
  <si>
    <t>EURECOM</t>
  </si>
  <si>
    <t>Sebastian Wagner</t>
  </si>
  <si>
    <t>1130</t>
  </si>
  <si>
    <t>RP-251143</t>
  </si>
  <si>
    <t>Status report for WI LTE-based 5G Broadcast Phase 2</t>
  </si>
  <si>
    <t>10.3.3</t>
  </si>
  <si>
    <t>LTE_terr_bcast_Ph2</t>
  </si>
  <si>
    <t>RP-251144</t>
  </si>
  <si>
    <t>Correction on NR DC and ENDC</t>
  </si>
  <si>
    <t>Seonggu Shim</t>
  </si>
  <si>
    <t>LTE_NR_DC_enh2-Core, NR_ENDC_SON_MDT_enh-Core, TEI18</t>
  </si>
  <si>
    <t>RP-251145</t>
  </si>
  <si>
    <t>Correction on IIoT and redcap</t>
  </si>
  <si>
    <t>NR_IIOT-Core, NB_IOTenh3-Core, NR_redcap_enh-Core, TEI17, TEI18</t>
  </si>
  <si>
    <t>RP-251146</t>
  </si>
  <si>
    <t>Correction on RAN PRN</t>
  </si>
  <si>
    <t>NG_RAN_PRN-Core, TEI18</t>
  </si>
  <si>
    <t>RP-251147</t>
  </si>
  <si>
    <t>Correction on AI/ML for NG RAN</t>
  </si>
  <si>
    <t>NR_AIML_NGRAN-Core</t>
  </si>
  <si>
    <t>RP-251148</t>
  </si>
  <si>
    <t>Correction on gNB-CU-UP</t>
  </si>
  <si>
    <t>NR_CPUP_Split-Core, TEI18</t>
  </si>
  <si>
    <t>RP-251149</t>
  </si>
  <si>
    <t>Clarification on Carrier Bandwidth less than 5MHz</t>
  </si>
  <si>
    <t>RP-251150</t>
  </si>
  <si>
    <t>Correction on Subcarrier Spacing for IAB and mobile IAB procedures</t>
  </si>
  <si>
    <t>NR_mobile_IAB-Core, NR_IAB_enh-Core</t>
  </si>
  <si>
    <t>RP-251151</t>
  </si>
  <si>
    <t>Correction on MBS</t>
  </si>
  <si>
    <t>NR_MBS_enh-Core, NR_MBS-Core, TEI18</t>
  </si>
  <si>
    <t>RP-251152</t>
  </si>
  <si>
    <t>Correction on S-CPAC and L3 measurements-based LTM</t>
  </si>
  <si>
    <t>NR_Mob_enh2-Core</t>
  </si>
  <si>
    <t>RP-251153</t>
  </si>
  <si>
    <t>Correction to SRS information</t>
  </si>
  <si>
    <t>3090</t>
  </si>
  <si>
    <t>NR_pos_enh2-Core</t>
  </si>
  <si>
    <t>RP-251154</t>
  </si>
  <si>
    <t>Correction on multi-path relay</t>
  </si>
  <si>
    <t>NR_SL_relay_enh-Core</t>
  </si>
  <si>
    <t>RP-251155</t>
  </si>
  <si>
    <t>Correction for MDBV in alternative QoS</t>
  </si>
  <si>
    <t>NR_XR_enh-Core</t>
  </si>
  <si>
    <t>RP-251156</t>
  </si>
  <si>
    <t>Correction on non-3GPP access, Served Cells, NG Interface management and AMF</t>
  </si>
  <si>
    <t>NR_newRAT-Core, TEI18</t>
  </si>
  <si>
    <t>RP-251157</t>
  </si>
  <si>
    <t>Correction on PDU session-level indirect data forwarding in split PDU session scenarios [Indirect Data Forwarding]</t>
  </si>
  <si>
    <t>RP-251158</t>
  </si>
  <si>
    <t>HPUE in bands n100 and n101</t>
  </si>
  <si>
    <t>Union Inter. Chemins de Fer</t>
  </si>
  <si>
    <t>Dick Martens</t>
  </si>
  <si>
    <t>Proposal to add FWVM PC2 and PC1.5 single carrier support in bands n100 and 101 to WID HPUE_NR_FR1_bands_R19-Core</t>
  </si>
  <si>
    <t>RP-251159</t>
  </si>
  <si>
    <t>Status report for Basket WI on Core part: Adding channel bandwidth support to existing NR bands and CA/ENDC combinations in REL-19</t>
  </si>
  <si>
    <t>Dominique Everaere</t>
  </si>
  <si>
    <t>RP-251160</t>
  </si>
  <si>
    <t>Revised Basket WID: Adding channel bandwidth support to existing NR bands and CA/ENDC combinations in REL-19</t>
  </si>
  <si>
    <t>RP-250524</t>
  </si>
  <si>
    <t>NR_bands_CA_ENDC_R19_BWs</t>
  </si>
  <si>
    <t>RP-251161</t>
  </si>
  <si>
    <t>CR to TR 37890 - Regulatory updates</t>
  </si>
  <si>
    <t>company CR to RAN led TR 37.890 (SI was completed in March 24); this CR captures the latest regulation updates for the upper 6GHz</t>
  </si>
  <si>
    <t>37.890</t>
  </si>
  <si>
    <t>19.1.0</t>
  </si>
  <si>
    <t>FS_6GHz_LTE_NR</t>
  </si>
  <si>
    <t>0003</t>
  </si>
  <si>
    <t>F</t>
  </si>
  <si>
    <t>RP-251162</t>
  </si>
  <si>
    <t>Rel-20 AI/ML for NG-RAN</t>
  </si>
  <si>
    <t>Huawei, HiSilicon</t>
  </si>
  <si>
    <t>Philippe Reininger</t>
  </si>
  <si>
    <t>RP-251163</t>
  </si>
  <si>
    <t>Rel-20 ISAC scope</t>
  </si>
  <si>
    <t>RP-251164</t>
  </si>
  <si>
    <t>Rel-20 SON/MDT</t>
  </si>
  <si>
    <t>RP-251165</t>
  </si>
  <si>
    <t>Time plan and associated milestones for 6G RAN WG SI</t>
  </si>
  <si>
    <t>RP-251166</t>
  </si>
  <si>
    <t>Observability requirements in 6G</t>
  </si>
  <si>
    <t>RP-251167</t>
  </si>
  <si>
    <t>Requirements for supporting aerial UEs in 6G</t>
  </si>
  <si>
    <t>RP-251168</t>
  </si>
  <si>
    <t>Resiliency requirements in 6G</t>
  </si>
  <si>
    <t>RP-251169</t>
  </si>
  <si>
    <t>Requirements for supporting time-critical communications in 6G</t>
  </si>
  <si>
    <t>RP-251170</t>
  </si>
  <si>
    <t>On Self-Organizing Networks Requirements in 6G</t>
  </si>
  <si>
    <t>RP-251171</t>
  </si>
  <si>
    <t>Internal 3GPP requirements - NTN</t>
  </si>
  <si>
    <t>3310</t>
  </si>
  <si>
    <t>RP-251172</t>
  </si>
  <si>
    <t>Suburban scenario for 3GPP internal evaluations</t>
  </si>
  <si>
    <t>RP-251173</t>
  </si>
  <si>
    <t>R5s CRs from RAN5 electronic meeting ‘#2025-TTCN email’ (batch 1)</t>
  </si>
  <si>
    <t>Juha Korhonen</t>
  </si>
  <si>
    <t>13.6</t>
  </si>
  <si>
    <t>TEI8_Test, TEI9_Test, TEI12_Test, TEI13_Test, TEI14_Test, TEI15_Test, TEI16_Test, TEI17_Test, eCallCEN-UEConTest, MCProtoc17_enh3MCPTT_eMCData3_MCOver5GS-UEConTest</t>
  </si>
  <si>
    <t>RP-251174</t>
  </si>
  <si>
    <t>R5s CRs from RAN5 electronic meeting ‘#2025-TTCN email’ (batch 2)</t>
  </si>
  <si>
    <t>TEI15_Test, TEI16_Test, TEI17_Test, TEI18_Test, NR_NTN_solutions_plus_CT-UEConTest</t>
  </si>
  <si>
    <t>RP-251175</t>
  </si>
  <si>
    <t>Status Report for WI IoT NTN TDD mode</t>
  </si>
  <si>
    <t>Iridium Satellite LLC</t>
  </si>
  <si>
    <t>Andjela Ilic Savoia</t>
  </si>
  <si>
    <t>10.4.4</t>
  </si>
  <si>
    <t>IoT_NTN_TDD</t>
  </si>
  <si>
    <t>RP-251176</t>
  </si>
  <si>
    <t>Views on UE RF enhancements for Rel-20 5G-A</t>
  </si>
  <si>
    <t>Alexander Sayenko</t>
  </si>
  <si>
    <t>RP-251177</t>
  </si>
  <si>
    <t>Status report for WI UE Conformance - Enhancement of Multiple Input Multiple Output (MIMO) Over-the-Air (OTA) test methodology and requirements for NR UEs</t>
  </si>
  <si>
    <t>End - 06/2025 Completion - 100%</t>
  </si>
  <si>
    <t>RP-251178</t>
  </si>
  <si>
    <t>Status report for WI UE Conformance - Enhancement of UE TRP (Total Radiated Power) and TRS (Total Radiated Sensitivity) requirements and test methodologies for FR1 (NR SA and EN-DC) Rapporteur: Apple</t>
  </si>
  <si>
    <t>End - 06/2025?Completion - 100%</t>
  </si>
  <si>
    <t>RP-251179</t>
  </si>
  <si>
    <t>Status Report - UE Conformance Test Aspects - NR RRM enhancements</t>
  </si>
  <si>
    <t>Xinrong Wang</t>
  </si>
  <si>
    <t>RP-251180</t>
  </si>
  <si>
    <t>Airbus, ESA, Fraunhofer IIS</t>
  </si>
  <si>
    <t>José del Peral-Rosado</t>
  </si>
  <si>
    <t>RP-251181</t>
  </si>
  <si>
    <t>Ubiquitous Positioning for IMT-2030 TPRs</t>
  </si>
  <si>
    <t>Airbus, ESA</t>
  </si>
  <si>
    <t>RP-251182</t>
  </si>
  <si>
    <t>On duplex evolution</t>
  </si>
  <si>
    <t>RP-251183</t>
  </si>
  <si>
    <t>Qualcomm views on 6G RAN WG SI</t>
  </si>
  <si>
    <t>RP-251184</t>
  </si>
  <si>
    <t>Status report for SI Study on AI/ML for NR air interface phase  2</t>
  </si>
  <si>
    <t>9.2.3</t>
  </si>
  <si>
    <t>FS_NR_AIML_air_Ph2</t>
  </si>
  <si>
    <t>RP-251185</t>
  </si>
  <si>
    <t>Status report for WI on AI/ML for NR air interface</t>
  </si>
  <si>
    <t>NR_AIML_air</t>
  </si>
  <si>
    <t>RP-251186</t>
  </si>
  <si>
    <t>Revised WID on AI/ML for NR air interface</t>
  </si>
  <si>
    <t>RP-251187</t>
  </si>
  <si>
    <t>Status Report for WI: NR mobility enhancements Phase 4 (rapporteur: Apple)</t>
  </si>
  <si>
    <t>Naveen Palle</t>
  </si>
  <si>
    <t>Core 91%; Perf 0%</t>
  </si>
  <si>
    <t>9.3.2.1</t>
  </si>
  <si>
    <t>NR_Mob_Ph4</t>
  </si>
  <si>
    <t>RP-251188</t>
  </si>
  <si>
    <t>Finalizing objectives for Rel-20 Mobility Enhancements</t>
  </si>
  <si>
    <t>Apple Inc, ZTE Corporation</t>
  </si>
  <si>
    <t>RP-251189</t>
  </si>
  <si>
    <t>Status report for WI UE Conformance - Mobile Terminated - Small Data Transmission (MT-SDT) for NR</t>
  </si>
  <si>
    <t>Qualcomm Technologies</t>
  </si>
  <si>
    <t>Yogesh Tugnawat</t>
  </si>
  <si>
    <t>RP-251190</t>
  </si>
  <si>
    <t>Status report for WI UE Conformance Test Aspects - Alignment of eCall over IMS with CEN</t>
  </si>
  <si>
    <t>90% Complete
+6 Months</t>
  </si>
  <si>
    <t>RP-251191</t>
  </si>
  <si>
    <t>Rel-20: RRC_INACTIVE enhancements</t>
  </si>
  <si>
    <t>Ericsson, China Unicom , T-Mobile , CHTTL, BT, Telia Company, Lenovo, KT Corp, Jio Platforms (JPL), Sateliot</t>
  </si>
  <si>
    <t>Improve resilience from network failures for UEs in RRC_INACTIVE</t>
  </si>
  <si>
    <t>15.3.4</t>
  </si>
  <si>
    <t>RP-250526</t>
  </si>
  <si>
    <t>RP-251192</t>
  </si>
  <si>
    <t>Cohere views on new 6G RAN WG SI</t>
  </si>
  <si>
    <t>Cohere Technologies</t>
  </si>
  <si>
    <t>Yoav Hebron</t>
  </si>
  <si>
    <t>RP-251193</t>
  </si>
  <si>
    <t>Minimum Set for XR Devices</t>
  </si>
  <si>
    <t>NR_XR_Ph3-Core</t>
  </si>
  <si>
    <t>RP-251194</t>
  </si>
  <si>
    <t>Discussion on Rel-20 AI/ML air-interface</t>
  </si>
  <si>
    <t>LG Electronics</t>
  </si>
  <si>
    <t>Jiwon Kang</t>
  </si>
  <si>
    <t>RP-251195</t>
  </si>
  <si>
    <t>Discussion on Rel-20 AI/ML for NG-RAN</t>
  </si>
  <si>
    <t>RP-251196</t>
  </si>
  <si>
    <t>Enhancements for solutions for Ambient IoT (Internet of Things) in NR</t>
  </si>
  <si>
    <t>Tejas Networks Limited</t>
  </si>
  <si>
    <t>PAVAN KALYAN DEVARAKONDA</t>
  </si>
  <si>
    <t>RP-251197</t>
  </si>
  <si>
    <t>MIMO Phase-6</t>
  </si>
  <si>
    <t>Tejas Networks, Reliance Jio, China Unicom , CEWiT, Lekha Wireless , IISc Bangalore , IIT Madras ,IIT Kanpur, IIT Bhilai</t>
  </si>
  <si>
    <t>RP-251198</t>
  </si>
  <si>
    <t>Artificial Intelligence (AI)/Machine Learning (ML) for NR air interface enhancements</t>
  </si>
  <si>
    <t>RP-251199</t>
  </si>
  <si>
    <t>Status report for WI: Low-power wake-up signal and receiver for NR (LP-WUS/WUR); rapporteurs: vivo, DOCOMO</t>
  </si>
  <si>
    <t>vivo, DOCOMO</t>
  </si>
  <si>
    <t>Xueming Pan</t>
  </si>
  <si>
    <t>NR_LPWUS</t>
  </si>
  <si>
    <t>RP-251200</t>
  </si>
  <si>
    <t>Revised WID: Low-power wake-up signal and receiver for NR (LP-WUS/WUR); rapporteurs: vivo, DOCOMO</t>
  </si>
  <si>
    <t>RP-251201</t>
  </si>
  <si>
    <t>Status report for WI: TRP (Total Radiated Power), TRS (Total Radiated Sensitivity) and MIMO OTA (Over the Air) testing enhancement Phase 3; rapporteurs: vivo, CAICT</t>
  </si>
  <si>
    <t>vivo, CAICT</t>
  </si>
  <si>
    <t>TRP_TRS_MIMO_OTA_Ph3</t>
  </si>
  <si>
    <t>RP-251202</t>
  </si>
  <si>
    <t>High level overview of 5G-A Rel-20 proposals -RAN1/2/3</t>
  </si>
  <si>
    <t>vivo</t>
  </si>
  <si>
    <t>RP-251203</t>
  </si>
  <si>
    <t>Scope of AI/ML based physical layer enhancements in 5G-A Rel-20</t>
  </si>
  <si>
    <t>RP-251204</t>
  </si>
  <si>
    <t>WF on open loop precoding for PUSCH in Rel-20 MIMO Phase 6</t>
  </si>
  <si>
    <t>vivo, CHTTL, Verizon, Spreadtrum, China Unicom, ETRI</t>
  </si>
  <si>
    <t>RP-251205</t>
  </si>
  <si>
    <t>Scope of Ambient IoT in 5G-A Rel-20</t>
  </si>
  <si>
    <t>RP-251206</t>
  </si>
  <si>
    <t>Scope of NR coverage enhancement phase 3 in 5G-A Rel-20</t>
  </si>
  <si>
    <t>RP-251207</t>
  </si>
  <si>
    <t>Scope of NR NTN phase 4 in 5G-A Rel-20</t>
  </si>
  <si>
    <t>RP-251208</t>
  </si>
  <si>
    <t>Scope of AI/ML based mobility enhancements in 5G-A Rel-20</t>
  </si>
  <si>
    <t>RP-251209</t>
  </si>
  <si>
    <t>Support of voice call over GEO satellite based on NB-IOT in 5G-A Rel-20</t>
  </si>
  <si>
    <t>vivo, CMCC, KT Corp.,Verizon, Spreadtrum, UNISOC, ZTE Corporation, Sanechips</t>
  </si>
  <si>
    <t>RP-251210</t>
  </si>
  <si>
    <t>Scope of NR mobility enhancements phase 5 in 5G-A Rel-20</t>
  </si>
  <si>
    <t>RP-251211</t>
  </si>
  <si>
    <t>Scope of Integrated Sensing And Communication (ISAC) for NR</t>
  </si>
  <si>
    <t>RP-251212</t>
  </si>
  <si>
    <t>High level overview of RAN4 package in 5G-A Rel-20</t>
  </si>
  <si>
    <t>RP-251213</t>
  </si>
  <si>
    <t>Scope of RAN4 RF/OTA topics in 5G-A Rel-20</t>
  </si>
  <si>
    <t>RP-251214</t>
  </si>
  <si>
    <t>Scope of RAN4 Demod/RRM topics in 5G-A Rel-20</t>
  </si>
  <si>
    <t>RP-251215</t>
  </si>
  <si>
    <t>Scope of RAN4 topics for both RF/OTA and Demod/RRM in 5G-A Rel-20</t>
  </si>
  <si>
    <t>RP-251216</t>
  </si>
  <si>
    <t>Discussion on IMT-2030 technical performance requirements (TPR)</t>
  </si>
  <si>
    <t>RP-251217</t>
  </si>
  <si>
    <t>Discussion on scenarios and 3GPP requirements for 6G radio</t>
  </si>
  <si>
    <t>RP-251218</t>
  </si>
  <si>
    <t>Considerations on new RAN WG SI on 6G</t>
  </si>
  <si>
    <t>RP-251219</t>
  </si>
  <si>
    <t>Consideration on TU allocation for Rel-20</t>
  </si>
  <si>
    <t>Spreadtrum, UNISOC</t>
  </si>
  <si>
    <t>Yu Ding</t>
  </si>
  <si>
    <t>RP-251220</t>
  </si>
  <si>
    <t>Views on AIML air interface for Rel-20 5G-Advanced</t>
  </si>
  <si>
    <t>RP-251221</t>
  </si>
  <si>
    <t>Views on NR MIMO Phase 6</t>
  </si>
  <si>
    <t>RP-251222</t>
  </si>
  <si>
    <t>WID scope consideration on Rel-20 Ambient IoT</t>
  </si>
  <si>
    <t>RP-251223</t>
  </si>
  <si>
    <t>Views on Non-Terrestrial Networks (NTN) for NR Phase 4</t>
  </si>
  <si>
    <t>RP-251224</t>
  </si>
  <si>
    <t>Views on Non-Terrestrial Networks (NTN) for Internet of Things (IoT) Phase 4</t>
  </si>
  <si>
    <t>RP-251225</t>
  </si>
  <si>
    <t>Views on NR mobility enhancements Phase 5</t>
  </si>
  <si>
    <t>RP-251226</t>
  </si>
  <si>
    <t>Views on 6G Scenarios and Requirements</t>
  </si>
  <si>
    <t>RP-251227</t>
  </si>
  <si>
    <t>Views on 6G RAN WG SI scope</t>
  </si>
  <si>
    <t>RP-251228</t>
  </si>
  <si>
    <t>Revised WID on UE Conformance – Solutions for NR to support non-terrestrial networks (NTN) plus CT aspects</t>
  </si>
  <si>
    <t>Qualcomm Technologies Int</t>
  </si>
  <si>
    <t>Vijay Balasubramanian</t>
  </si>
  <si>
    <t>flexible tx-rx separation for NTN bands added to the scope of the WID</t>
  </si>
  <si>
    <t>RP-251229</t>
  </si>
  <si>
    <t>Status report for WI: UE Conformance Test Aspects - Solutions for NR to support non-terrestrial networks (NTN)</t>
  </si>
  <si>
    <t>Overall 93%
Target completion:  Dec 2025 (+6 months)</t>
  </si>
  <si>
    <t>RP-251230</t>
  </si>
  <si>
    <t>Revised WID on UE Conformance - NR NTN (Non-Terrestrial Networks) enhancements</t>
  </si>
  <si>
    <t>TS 38.522 added as impacted spec in the WID</t>
  </si>
  <si>
    <t>RP-251231</t>
  </si>
  <si>
    <t>Status report for WI: UE Conformance - NR NTN (non-Terrestrial Networks) enhancements plus CT aspects</t>
  </si>
  <si>
    <t>Overall 15%
Target completion:  Dec 2025</t>
  </si>
  <si>
    <t>RP-251232</t>
  </si>
  <si>
    <t>Status report for WI: UE Conformance - Requirement for NR frequency range 2 (FR2) multi-Rx chain DL reception</t>
  </si>
  <si>
    <t>Overall 30%
Target completion:  Dec 2025</t>
  </si>
  <si>
    <t>RP-251233</t>
  </si>
  <si>
    <t>Status report for WI: UE Conformance - New bands and bandwidth allocation for LTE based 5G terrestrial</t>
  </si>
  <si>
    <t>13.4.32</t>
  </si>
  <si>
    <t>LTE_terr_bcast_bands_part2-UEConTest</t>
  </si>
  <si>
    <t>RP-251234</t>
  </si>
  <si>
    <t>Proposals on Technical Performance Requirements (TPRs) of IMT-2030</t>
  </si>
  <si>
    <t>SoftBank Corp.</t>
  </si>
  <si>
    <t>Kentaro Sakata</t>
  </si>
  <si>
    <t>RP-251235</t>
  </si>
  <si>
    <t>Views on MIMO in Rel-20 5GA</t>
  </si>
  <si>
    <t>RP-251236</t>
  </si>
  <si>
    <t>Views on the Scope of Rel-20 AIoT</t>
  </si>
  <si>
    <t>Sony Europe Limited</t>
  </si>
  <si>
    <t>Dimitris Koulakiotis</t>
  </si>
  <si>
    <t>RP-251237</t>
  </si>
  <si>
    <t>Views on the Scope of the RAN WGs SI on 6G</t>
  </si>
  <si>
    <t>RP-251238</t>
  </si>
  <si>
    <t>Minimum requirements for Massive Communication for IoT</t>
  </si>
  <si>
    <t>Ericsson, CHTTL, Fujitsu, Intel Corporation, NTT DOCOMO, Semtech, Sony, T-Mobile USA, Verizon</t>
  </si>
  <si>
    <t>Johan Bergman</t>
  </si>
  <si>
    <t>RP-251239</t>
  </si>
  <si>
    <t>Views on R20 candidate UE RF topics</t>
  </si>
  <si>
    <t>RP-251240</t>
  </si>
  <si>
    <t>Status Report for SI Study on channel modelling enhancements for 7-24GHz for NR</t>
  </si>
  <si>
    <t>Intel Corporation, ZTE Corporation</t>
  </si>
  <si>
    <t>Daewon Lee</t>
  </si>
  <si>
    <t>9.2.1</t>
  </si>
  <si>
    <t>RP-251802</t>
  </si>
  <si>
    <t>FS_NR_7_24GHz_CHmod</t>
  </si>
  <si>
    <t>RP-251241</t>
  </si>
  <si>
    <t>Discussion on calibration results collection for 7-24 GHz for NR in Q3'2025</t>
  </si>
  <si>
    <t>Intel Corporation</t>
  </si>
  <si>
    <t>RP-251242</t>
  </si>
  <si>
    <t>Discussion on 5G-A AI/ML-based CSI compression in Rel-20</t>
  </si>
  <si>
    <t>RP-251243</t>
  </si>
  <si>
    <t>Discussion on RAN WG 6G SI</t>
  </si>
  <si>
    <t>Sharp</t>
  </si>
  <si>
    <t>Tomoki Yoshimura</t>
  </si>
  <si>
    <t>1200</t>
  </si>
  <si>
    <t>RP-251244</t>
  </si>
  <si>
    <t>Discussion on 6G WG SI scope</t>
  </si>
  <si>
    <t>Koichiro Kitagawa</t>
  </si>
  <si>
    <t>RP-251245</t>
  </si>
  <si>
    <t>Revised WID Enhancements for Artificial Intelligence (AI)/Machine Learning (ML) for NG-RAN</t>
  </si>
  <si>
    <t>ZTE Corporation, NEC</t>
  </si>
  <si>
    <t>Jiajun Chen</t>
  </si>
  <si>
    <t>R3</t>
  </si>
  <si>
    <t>9.3.3.2</t>
  </si>
  <si>
    <t>RP-250326</t>
  </si>
  <si>
    <t>NR_AIML_NGRAN_enh-Core</t>
  </si>
  <si>
    <t>RP-251246</t>
  </si>
  <si>
    <t>Status report for WI Enhancements for Artificial Intelligence (AI)/Machine Learning (ML) for NG-RAN</t>
  </si>
  <si>
    <t>RP-251247</t>
  </si>
  <si>
    <t>TR 38.914 text proposal for Extreme Long Distance coverage</t>
  </si>
  <si>
    <t>Telstra Limited</t>
  </si>
  <si>
    <t>Frank Savaglio</t>
  </si>
  <si>
    <t>pCR</t>
  </si>
  <si>
    <t>Tdoc type corrected to pCR; to add the deployment scenario for long range cells to 38.914</t>
  </si>
  <si>
    <t>not pursued</t>
  </si>
  <si>
    <t>0.0.1</t>
  </si>
  <si>
    <t>RP-251248</t>
  </si>
  <si>
    <t>Views on new RAN WG SI on 6G</t>
  </si>
  <si>
    <t>Telstra, Reliance Jio, Telefonica, Cohere, Bell, Spark NZ, BBC, Telus</t>
  </si>
  <si>
    <t>Alex Bladenis</t>
  </si>
  <si>
    <t>RP-251249</t>
  </si>
  <si>
    <t>Views on Rel-20 Network energy saving for 5G-Advanced</t>
  </si>
  <si>
    <t>RP-251250</t>
  </si>
  <si>
    <t>Revised WID: Additional NR bands for NR features in Rel-19</t>
  </si>
  <si>
    <t>ZTE Corporation,Huawei</t>
  </si>
  <si>
    <t>Wubin Zhou</t>
  </si>
  <si>
    <t>RP-251251</t>
  </si>
  <si>
    <t>Status report for WI: Additional NR bands for NR features in Rel-19  Rapporteur; ZTE Corporation, Huawei</t>
  </si>
  <si>
    <t>RP-251252</t>
  </si>
  <si>
    <t>Discussion on AI/ML for NR air interface enhancements work scope in Rel-20</t>
  </si>
  <si>
    <t>RP-251253</t>
  </si>
  <si>
    <t>Discussion on NR MIMO Phase 6 work scope in Rel-20</t>
  </si>
  <si>
    <t>RP-251254</t>
  </si>
  <si>
    <t>Discussion on NR NTN Phase 4 work scope in Rel-20</t>
  </si>
  <si>
    <t>RP-251255</t>
  </si>
  <si>
    <t>Discussion on security of low layer in 6G RAN</t>
  </si>
  <si>
    <t>RP-251256</t>
  </si>
  <si>
    <t>Status Report for WI: Rel-19 NR Carrier Aggregation (CA)/Dual Connectivity (DC) for x bands DL with y bands UL (x&lt;7, y&lt;3) and Supplementary Uplink (SUL) band combinations/CA band combinations with a single SUL or two SUL cells; rapporteur: Ericsson</t>
  </si>
  <si>
    <t>Per Lindell</t>
  </si>
  <si>
    <t>NR_CADC_SUL_R19-Core</t>
  </si>
  <si>
    <t>RP-251257</t>
  </si>
  <si>
    <t>Revised WID: Rel-19 NR Carrier Aggregation (CA)/Dual Connectivity (DC) for x bands DL with y bands UL (x&lt;7, y&lt;3) and Supplementary Uplink (SUL) band combinations/CA band combinations with a single SUL or two SUL cells</t>
  </si>
  <si>
    <t>Revised WID: NR_CADC_SUL_R19; Last approved WID: RP-250214</t>
  </si>
  <si>
    <t>RP-251806</t>
  </si>
  <si>
    <t>NR_CADC_SUL_R19</t>
  </si>
  <si>
    <t>RP-251258</t>
  </si>
  <si>
    <t>Status report for Study on spatial channel model for demodulation performance requirements for NR</t>
  </si>
  <si>
    <t>RP-251259</t>
  </si>
  <si>
    <t>TR 38.753 v1.0.0 for Study on spatial channel model for demodulation performance requirements for NR</t>
  </si>
  <si>
    <t>RAN4 TR 38.753 is provided for information</t>
  </si>
  <si>
    <t>38.753</t>
  </si>
  <si>
    <t>RP-251260</t>
  </si>
  <si>
    <t>TR 37.887 v1.0.0 Rel-19 downlink interruption for NR and EN-DC band combinations at dynamic Tx Switching in Uplink</t>
  </si>
  <si>
    <t>Bo Liu</t>
  </si>
  <si>
    <t>RAN4 TR 37.887 is provided for information</t>
  </si>
  <si>
    <t>9.4.2.4</t>
  </si>
  <si>
    <t>37.887</t>
  </si>
  <si>
    <t>DL_intrpt_combos_TxSW_R19-Core</t>
  </si>
  <si>
    <t>RP-251261</t>
  </si>
  <si>
    <t>Rel-20 Ambient IoT scope</t>
  </si>
  <si>
    <t>RP-251262</t>
  </si>
  <si>
    <t>Lekha's Views on 6G RAN SI</t>
  </si>
  <si>
    <t>Lekha Wireless Solutions</t>
  </si>
  <si>
    <t>Abhinaba Dey</t>
  </si>
  <si>
    <t>RP-251263</t>
  </si>
  <si>
    <t>Integrated Sensing And Communication for NR</t>
  </si>
  <si>
    <t>RP-251264</t>
  </si>
  <si>
    <t>Target Values for IMT-2030 Technical Performance Requirements</t>
  </si>
  <si>
    <t>Timo Lunttila</t>
  </si>
  <si>
    <t>RP-251265</t>
  </si>
  <si>
    <t>Views on Rel-20 Ambient IoT</t>
  </si>
  <si>
    <t>Ericsson, Nokia, NTT DOCOMO, Samsung, Verizon</t>
  </si>
  <si>
    <t>Stephen Grant</t>
  </si>
  <si>
    <t>RP-251266</t>
  </si>
  <si>
    <t>Views on Rel-20 NR-NTN</t>
  </si>
  <si>
    <t>RP-251267</t>
  </si>
  <si>
    <t>Views on Rel-20 Suband Full Duplex</t>
  </si>
  <si>
    <t>RP-251268</t>
  </si>
  <si>
    <t>PML views on 6G RAN WG SI</t>
  </si>
  <si>
    <t>PML</t>
  </si>
  <si>
    <t>Jianjie You</t>
  </si>
  <si>
    <t>RP-251269</t>
  </si>
  <si>
    <t>Considerations on aggregation solutions between NR and 6G Radio</t>
  </si>
  <si>
    <t>KDDI Corporation (TTC)</t>
  </si>
  <si>
    <t>Hiroki Takeda</t>
  </si>
  <si>
    <t>RP-251270</t>
  </si>
  <si>
    <t>On Downlink Multiple Access Techniques for RAN WG Study Item on 6G</t>
  </si>
  <si>
    <t>BBC, VIAVI Solutions, Imperial College London, EURECOM, CTTC, EchoStar, ICS, Vestel, Turk Telekomunikasyon</t>
  </si>
  <si>
    <t>David Vargas</t>
  </si>
  <si>
    <t>RP-251271</t>
  </si>
  <si>
    <t>Status report for WI Introduction of Ku bands for NR NTN; rapporteur: Intelsat</t>
  </si>
  <si>
    <t>Intelsat</t>
  </si>
  <si>
    <t>Manook Soghomonian</t>
  </si>
  <si>
    <t>FLAG S</t>
  </si>
  <si>
    <t>9.4.1.3</t>
  </si>
  <si>
    <t>NR_NTN_Ku_bands</t>
  </si>
  <si>
    <t>RP-251272</t>
  </si>
  <si>
    <t>Considerations Regarding New Study Items in RAN WGs for 6G</t>
  </si>
  <si>
    <t>Jio Platforms Ltd (JPL)</t>
  </si>
  <si>
    <t>Anupkumar Pandey</t>
  </si>
  <si>
    <t>1250</t>
  </si>
  <si>
    <t>RP-251273</t>
  </si>
  <si>
    <t>ISAC-Related 6G Requirements</t>
  </si>
  <si>
    <t>RP-251274</t>
  </si>
  <si>
    <t>Views on scope for AI/ML for Mobility Work Item (WI) in Rel-20</t>
  </si>
  <si>
    <t>Qualcomm Incorporated</t>
  </si>
  <si>
    <t>Masato Kitazoe</t>
  </si>
  <si>
    <t>RP-251275</t>
  </si>
  <si>
    <t>Views on Rel-20 Mobility Enhancements</t>
  </si>
  <si>
    <t>RP-251276</t>
  </si>
  <si>
    <t>Status Report for WI New LTE band for 5G broadcast for region 3 utilizing a geosynchronous satellite</t>
  </si>
  <si>
    <t>RP-251779</t>
  </si>
  <si>
    <t>RP-251277</t>
  </si>
  <si>
    <t>Status Report for SI Study on NR frequency range 2 (FR2) OTA (Over the Air) testing Phase 3</t>
  </si>
  <si>
    <t>Bin Han</t>
  </si>
  <si>
    <t>9.2.6</t>
  </si>
  <si>
    <t>FS_NR_FR2_OTA_Ph3</t>
  </si>
  <si>
    <t>RP-251278</t>
  </si>
  <si>
    <t>Status report for WI Support of intra-band non-collocated EN-DC/NR-CA deployment Phase2: new receiver type(s)</t>
  </si>
  <si>
    <t>KDDI Corporation</t>
  </si>
  <si>
    <t>Yasuki Suzuki</t>
  </si>
  <si>
    <t>9.3.4.5</t>
  </si>
  <si>
    <t>NonCol_intraB_ENDC_NR_CA_Ph2</t>
  </si>
  <si>
    <t>RP-251279</t>
  </si>
  <si>
    <t>Motivation on supporting Intra-band non-collocated EN-DC/NR-CA deployment in Release 20 (Type 3 UE for handheld)</t>
  </si>
  <si>
    <t>KDDI, NTT DOCOMO, SoftBank, KT, LG Uplus</t>
  </si>
  <si>
    <t>RP-251280</t>
  </si>
  <si>
    <t>WF on 200 MHz Channel Bandwidth</t>
  </si>
  <si>
    <t>KDDI, China Unicom, China Telecom, BT, Bouygues Telecom, Deutsche Telekom, KPN, Vodafone, Orange, Odido, Telefonica, Telenor, TIM, Telia Company, Spark NZ, Jio Platforms, Telstra, NTT DOCOMO, SoftBank, CKH IOD UK LTD, Ericsson, Huawei</t>
  </si>
  <si>
    <t>CBW</t>
  </si>
  <si>
    <t>RP-251281</t>
  </si>
  <si>
    <t>Scope of AI/ML air interface in 5G-A Rel-20</t>
  </si>
  <si>
    <t>Yanping Xing</t>
  </si>
  <si>
    <t>RP-251282</t>
  </si>
  <si>
    <t>Views on Rel-20 Ambient IoT scope</t>
  </si>
  <si>
    <t>RP-251283</t>
  </si>
  <si>
    <t>Scope for Rel-20 NR NTN</t>
  </si>
  <si>
    <t>RP-251284</t>
  </si>
  <si>
    <t>UE simulation assumption for A-MPR</t>
  </si>
  <si>
    <t>no SIDs expected under AI 15.4.2, so Tdoc type is corrected to "discussion"</t>
  </si>
  <si>
    <t>RP-251285</t>
  </si>
  <si>
    <t>Ericsson Hungary Ltd</t>
  </si>
  <si>
    <t>Torbjorn Elfstrom</t>
  </si>
  <si>
    <t>RP-251286</t>
  </si>
  <si>
    <t>On data collection for UE-side model training</t>
  </si>
  <si>
    <t>MediaTek Inc.</t>
  </si>
  <si>
    <t>Guillaume Sebire</t>
  </si>
  <si>
    <t>RP-251287</t>
  </si>
  <si>
    <t>Status Report for SI Study on NR FR1 DL fragmented carriers</t>
  </si>
  <si>
    <t>9.2.7</t>
  </si>
  <si>
    <t>FS_NR_FR1_DL_Frag_Carrier</t>
  </si>
  <si>
    <t>RP-251288</t>
  </si>
  <si>
    <t>TR 38.755 v1.0.0 on Study on NR FR1 DL fragmented carriers</t>
  </si>
  <si>
    <t>Tdoc type is corrected; RAN4 TR 38.755 is provided for 1-step approval</t>
  </si>
  <si>
    <t>38.755</t>
  </si>
  <si>
    <t>RP-251289</t>
  </si>
  <si>
    <t>Status Report for WI Non-Terrestrial Networks (NTN) for Internet of Things (IoT) Phase 3</t>
  </si>
  <si>
    <t>IoT_NTN_Ph3</t>
  </si>
  <si>
    <t>RP-251290</t>
  </si>
  <si>
    <t>Status Report for WI: Introduction of another IoT-NTN S-band (MSS band 2000-2020 MHz UL and 2180-2200 MHz DL)</t>
  </si>
  <si>
    <t>FLAG S, FLAG M</t>
  </si>
  <si>
    <t>IoT_NTN_FDD_S_band</t>
  </si>
  <si>
    <t>RP-251291</t>
  </si>
  <si>
    <t>Status Report for WI: UE Conformance - Further NR mobility enhancements</t>
  </si>
  <si>
    <t>RP-251292</t>
  </si>
  <si>
    <t>Status Report for WI: UE Conformance - Introduction of the Extended L-band (UL 1668-1675MHz, DL 1518-1525MHz) for IoT NTN</t>
  </si>
  <si>
    <t>RP-251293</t>
  </si>
  <si>
    <t>Status Report for WI: UE Conformance - Further enhancements on NR and MR-DC measurement gaps and measurements without gaps</t>
  </si>
  <si>
    <t>RP-251294</t>
  </si>
  <si>
    <t>On Rel-20 5G-Advanced</t>
  </si>
  <si>
    <t>RP-251295</t>
  </si>
  <si>
    <t>Rel-20 AI/ML Radio scope</t>
  </si>
  <si>
    <t>RP-251296</t>
  </si>
  <si>
    <t>Rel-20 MIMO Scope</t>
  </si>
  <si>
    <t>RP-251297</t>
  </si>
  <si>
    <t>Rel-20 Ambient IoT Scope</t>
  </si>
  <si>
    <t>RP-251298</t>
  </si>
  <si>
    <t>Rel-20 Coverage Scope</t>
  </si>
  <si>
    <t>RP-251299</t>
  </si>
  <si>
    <t>Rel-20 NR NTN Scope</t>
  </si>
  <si>
    <t>RP-251300</t>
  </si>
  <si>
    <t>Rel-20 RAN1 Others</t>
  </si>
  <si>
    <t>RP-251301</t>
  </si>
  <si>
    <t>Rel-20 AI/ML Mobility Scope</t>
  </si>
  <si>
    <t>RP-251302</t>
  </si>
  <si>
    <t>Rel-20 IoT NTN Scope</t>
  </si>
  <si>
    <t>RP-251303</t>
  </si>
  <si>
    <t>Rel-20 Mobility Scope</t>
  </si>
  <si>
    <t>RP-251304</t>
  </si>
  <si>
    <t>Rel-20 RAN4 General considerations</t>
  </si>
  <si>
    <t>RP-251305</t>
  </si>
  <si>
    <t>Rel-20 RAN4 UE RF/OTA</t>
  </si>
  <si>
    <t>RP-251306</t>
  </si>
  <si>
    <t>Rel-20 RAN4 RRM/Demod</t>
  </si>
  <si>
    <t>RP-251307</t>
  </si>
  <si>
    <t>Rel-20 RAN4 Cross-domain</t>
  </si>
  <si>
    <t>RP-251308</t>
  </si>
  <si>
    <t>FR1 DL fragmented carriers</t>
  </si>
  <si>
    <t>Considerations for new WI</t>
  </si>
  <si>
    <t>fragm</t>
  </si>
  <si>
    <t>RP-251309</t>
  </si>
  <si>
    <t>Input on IMT2030 TPRs</t>
  </si>
  <si>
    <t>RP-251310</t>
  </si>
  <si>
    <t>Proposed inputs to 6G RAN Study Item TR 38.914</t>
  </si>
  <si>
    <t>Tdoc type corrected to pCR</t>
  </si>
  <si>
    <t>RP-251311</t>
  </si>
  <si>
    <t>Considerations on RAN WG SI on 6G</t>
  </si>
  <si>
    <t>1260</t>
  </si>
  <si>
    <t>RP-251312</t>
  </si>
  <si>
    <t>6G: RAN4 aspects</t>
  </si>
  <si>
    <t>RP-251313</t>
  </si>
  <si>
    <t>6G Nucleus: Design Targets</t>
  </si>
  <si>
    <t>RP-251763</t>
  </si>
  <si>
    <t>RP-251314</t>
  </si>
  <si>
    <t>LG Uplus views on 6G RAN WG SI</t>
  </si>
  <si>
    <t>LG Uplus</t>
  </si>
  <si>
    <t>Jaehyun Ahn</t>
  </si>
  <si>
    <t>1270</t>
  </si>
  <si>
    <t>RP-251315</t>
  </si>
  <si>
    <t>Revised WID on Low NR band carrier aggregation via switching</t>
  </si>
  <si>
    <t>TELUS</t>
  </si>
  <si>
    <t>Ivo Maljevic</t>
  </si>
  <si>
    <t>Change of rapporteur.</t>
  </si>
  <si>
    <t>9.3.4.11</t>
  </si>
  <si>
    <t>NR_LBCA_Sw</t>
  </si>
  <si>
    <t>RP-251316</t>
  </si>
  <si>
    <t>Status report for WI Low band carrier aggregation via switching</t>
  </si>
  <si>
    <t>RP-251317</t>
  </si>
  <si>
    <t>Continental Automotive</t>
  </si>
  <si>
    <t>David Gonzalez G.</t>
  </si>
  <si>
    <t>This contribution indicates the aspects to be included/considered in the 6G RAN studies.</t>
  </si>
  <si>
    <t>RP-251318</t>
  </si>
  <si>
    <t>Multi-Orbit Solution for Non-Terrestrial Networks</t>
  </si>
  <si>
    <t>Multi-Orbit solution overview for Non-Terrestrial Network s</t>
  </si>
  <si>
    <t>RP-251319</t>
  </si>
  <si>
    <t>LGE's general views on Rel-20 RAN4 topics</t>
  </si>
  <si>
    <t>LG Electronics Deutschland</t>
  </si>
  <si>
    <t>Sang-wook Lee</t>
  </si>
  <si>
    <t>RP-251320</t>
  </si>
  <si>
    <t>Views on Rel-20 RAN4 topics for UE RF</t>
  </si>
  <si>
    <t>RP-251321</t>
  </si>
  <si>
    <t>Views on Rel-20 RAN4 topics for RRM / Demodulation</t>
  </si>
  <si>
    <t>LGE's views on Rel-20 RAN4 topics for RRM / Demodulation are provided</t>
  </si>
  <si>
    <t>RP-251322</t>
  </si>
  <si>
    <t>Views on Rel-20 RAN4 topics for cross areas</t>
  </si>
  <si>
    <t>RP-251323</t>
  </si>
  <si>
    <t>On HPUE for 5G-Advanced in Rel-20</t>
  </si>
  <si>
    <t>Skyworks Solutions Inc.</t>
  </si>
  <si>
    <t>Laurent Noel</t>
  </si>
  <si>
    <t>38.101-1</t>
  </si>
  <si>
    <t>RP-251324</t>
  </si>
  <si>
    <t>On HPUE for 6G</t>
  </si>
  <si>
    <t>RP-251325</t>
  </si>
  <si>
    <t>Consideration on 6G specification modernization</t>
  </si>
  <si>
    <t>Yi Guo</t>
  </si>
  <si>
    <t>RP-251326</t>
  </si>
  <si>
    <t>Xiaomi views on 6G RAN WG SI</t>
  </si>
  <si>
    <t>RP-251327</t>
  </si>
  <si>
    <t>IIT Kanpur</t>
  </si>
  <si>
    <t>Jyotirmay Saini</t>
  </si>
  <si>
    <t>RP-251328</t>
  </si>
  <si>
    <t>IIT Kanpur's views on 6G RAN WG SI</t>
  </si>
  <si>
    <t>1300</t>
  </si>
  <si>
    <t>RP-251329</t>
  </si>
  <si>
    <t>Up-Link Enhancements</t>
  </si>
  <si>
    <t>shows wrong AI 16.1 instead of AI 15.4.1 on the Tdoc</t>
  </si>
  <si>
    <t>RP-251330</t>
  </si>
  <si>
    <t>Qualcomm views on NR NTN for Rel-20</t>
  </si>
  <si>
    <t>Alberto Rico Alvarino</t>
  </si>
  <si>
    <t>RP-251331</t>
  </si>
  <si>
    <t>Qualcomm views on NTN for IOT WI in Rel-20</t>
  </si>
  <si>
    <t>RP-251332</t>
  </si>
  <si>
    <t>IIT Kanpur's views on IMT-2030 TPRs</t>
  </si>
  <si>
    <t>RP-251333</t>
  </si>
  <si>
    <t>Views on Rel-20 for Ambient IoT</t>
  </si>
  <si>
    <t>Everactive</t>
  </si>
  <si>
    <t>Kuo-Ken Huang</t>
  </si>
  <si>
    <t>RP-251334</t>
  </si>
  <si>
    <t>Verizon views on 6G scenarios and requirements</t>
  </si>
  <si>
    <t>Verizon Sweden</t>
  </si>
  <si>
    <t>Lei Song</t>
  </si>
  <si>
    <t>RP-251335</t>
  </si>
  <si>
    <t>Verizon views on mmW support in 6G</t>
  </si>
  <si>
    <t>RP-251336</t>
  </si>
  <si>
    <t>Verizon views on 6G RAN WG study item</t>
  </si>
  <si>
    <t>RP-251337</t>
  </si>
  <si>
    <t>Enhancement of the low NR band aggregation via switching framework</t>
  </si>
  <si>
    <t>RP-251338</t>
  </si>
  <si>
    <t>Status report for WI UE Conformance - Protocol enhancements for Mission Critical Services (MCPTT, MCVideo, MCData) for Rel-17 rapporteur: Ericsson</t>
  </si>
  <si>
    <t>Kuba Kolodziej</t>
  </si>
  <si>
    <t>Test: 47%, Dec-25</t>
  </si>
  <si>
    <t>RP-251339</t>
  </si>
  <si>
    <t>Study on 6G IoT</t>
  </si>
  <si>
    <t>Nordic Semiconductor ASA</t>
  </si>
  <si>
    <t>Karol Schober</t>
  </si>
  <si>
    <t>RP-251340</t>
  </si>
  <si>
    <t>On Rel-20 Mobility Enhancements – Phase 5</t>
  </si>
  <si>
    <t>Charter Communications</t>
  </si>
  <si>
    <t>Phillip Oni</t>
  </si>
  <si>
    <t>RP-251341</t>
  </si>
  <si>
    <t>General considerations on RAN4 5G-A Rel-20</t>
  </si>
  <si>
    <t>Thomas Chapman</t>
  </si>
  <si>
    <t>RP-251342</t>
  </si>
  <si>
    <t>Proposed candidate cross-area topics</t>
  </si>
  <si>
    <t>RP-251343</t>
  </si>
  <si>
    <t>Status report for WI NR Radio Resource Management (RRM) Phase 5; rapporteur: Apple, CATT</t>
  </si>
  <si>
    <t>Xiang (Steven) Chen</t>
  </si>
  <si>
    <t>This paper is status report of R19 NR Radio Resource Management (RRM) Phase 5. The completion ratio for core part is 90%.</t>
  </si>
  <si>
    <t>9.3.4.3</t>
  </si>
  <si>
    <t>NR_RRM_Ph5</t>
  </si>
  <si>
    <t>RP-251344</t>
  </si>
  <si>
    <t>Apple’s general view on Rel-20 RAN4 package</t>
  </si>
  <si>
    <t>RP-251345</t>
  </si>
  <si>
    <t>Apple’s view on Rel-20 RAN4 package for RRM and demod</t>
  </si>
  <si>
    <t>RP-251346</t>
  </si>
  <si>
    <t>On Rel-20 fragmented carriers WI</t>
  </si>
  <si>
    <t>RP-251347</t>
  </si>
  <si>
    <t>Views on Rel-20 NG-RAN AI/ML Enhancements</t>
  </si>
  <si>
    <t>Qualcomm Korea</t>
  </si>
  <si>
    <t>Veera Prasada Kadiri</t>
  </si>
  <si>
    <t>RP-251348</t>
  </si>
  <si>
    <t>Views on Rel-20 SON/MDT</t>
  </si>
  <si>
    <t>RP-251349</t>
  </si>
  <si>
    <t>Operator Views on Ambient IoT enhancement in 5G-A Rel-20</t>
  </si>
  <si>
    <t>John Humbert</t>
  </si>
  <si>
    <t>RP-251350</t>
  </si>
  <si>
    <t>Views on Rel-20 5G-Advanced general RAN1/RAN2/RAN3 scope</t>
  </si>
  <si>
    <t>Haitong Sun</t>
  </si>
  <si>
    <t>RP-251351</t>
  </si>
  <si>
    <t>Views on Rel-20 5G-Advanced MIMO Phase 6</t>
  </si>
  <si>
    <t>RP-251352</t>
  </si>
  <si>
    <t>on RAN plenary study on 6G general</t>
  </si>
  <si>
    <t>2060</t>
  </si>
  <si>
    <t>RP-251353</t>
  </si>
  <si>
    <t>Views on Rel-20 new RAN WG SI on 6G</t>
  </si>
  <si>
    <t>RP-251354</t>
  </si>
  <si>
    <t>New WID on Introduction of NR TDD 4.9GHz Band for US Operation</t>
  </si>
  <si>
    <t>Masashi Fushiki</t>
  </si>
  <si>
    <t>compare: RP-250807: "If the open regulatory issues are progressed by RAN#108, a new WI on 4.9GHz band for US shall be approved and completed as a Rel-19 item (with any necessary WI Exceptions)."</t>
  </si>
  <si>
    <t>9.1.5</t>
  </si>
  <si>
    <t>RP-251882</t>
  </si>
  <si>
    <t>RP-251355</t>
  </si>
  <si>
    <t>Additional requirements for 4.9GHz new band for US</t>
  </si>
  <si>
    <t>Fujitsu Limited, FirstNet</t>
  </si>
  <si>
    <t>RP-251356</t>
  </si>
  <si>
    <t>NTN IoT key remaining aspects for Rel-20 5G-A</t>
  </si>
  <si>
    <t>RP-251357</t>
  </si>
  <si>
    <t>New Basket WI on missing NR NTN channel BWs</t>
  </si>
  <si>
    <t>RP-251358</t>
  </si>
  <si>
    <t>Views on 6G for NTN and aerospace networks</t>
  </si>
  <si>
    <t>corrupted zip file was replaced</t>
  </si>
  <si>
    <t>RP-251359</t>
  </si>
  <si>
    <t>NR NTN priorities for Rel-20 5G-A</t>
  </si>
  <si>
    <t>RP-251360</t>
  </si>
  <si>
    <t>CBN's views on 6G RAN WG SI</t>
  </si>
  <si>
    <t>CBN</t>
  </si>
  <si>
    <t>Kaixin Xue</t>
  </si>
  <si>
    <t>RP-251361</t>
  </si>
  <si>
    <t>RAN4-led NTN critical leftover items for Rel-20 5G-A</t>
  </si>
  <si>
    <t>RP-251362</t>
  </si>
  <si>
    <t>View on Rel-20 NTN for NR Phase 4</t>
  </si>
  <si>
    <t>Skylo Technologies</t>
  </si>
  <si>
    <t>Peng Tan</t>
  </si>
  <si>
    <t>RP-251363</t>
  </si>
  <si>
    <t>Views on Rel-20 IoT NTN</t>
  </si>
  <si>
    <t>RP-251364</t>
  </si>
  <si>
    <t>Views on Non-Terrestrial Networks (NTN) for NR in Rel-20</t>
  </si>
  <si>
    <t>NICT</t>
  </si>
  <si>
    <t>Michiharu Nakamura</t>
  </si>
  <si>
    <t>RP-251365</t>
  </si>
  <si>
    <t>Consideration on 6G deployment scenarios</t>
  </si>
  <si>
    <t>Yang Zhao</t>
  </si>
  <si>
    <t>RP-251366</t>
  </si>
  <si>
    <t>Consideration on TPRs relating to ITU-R IMT-2030</t>
  </si>
  <si>
    <t>RP-251367</t>
  </si>
  <si>
    <t>Consideration on 3GPP requirements and KPIs in addition to ITU-R IMT-2030 TPRs</t>
  </si>
  <si>
    <t>RP-251368</t>
  </si>
  <si>
    <t>Consideration on new and enhanced services for 6G</t>
  </si>
  <si>
    <t>RP-251369</t>
  </si>
  <si>
    <t>Consideration on migration and architecture options for 6G</t>
  </si>
  <si>
    <t>migration</t>
  </si>
  <si>
    <t>RP-251370</t>
  </si>
  <si>
    <t>Consideration on 6G SI scoping and work plan</t>
  </si>
  <si>
    <t>RP-251371</t>
  </si>
  <si>
    <t>Masato Fujishiro</t>
  </si>
  <si>
    <t>RP-251372</t>
  </si>
  <si>
    <t>Introduction of UL1024QAM</t>
  </si>
  <si>
    <t>Muhammad Usman Fazili</t>
  </si>
  <si>
    <t>RP-251373</t>
  </si>
  <si>
    <t>Considerations on WID objectives for IMS Voice over NB-IoT-NTN via GEO</t>
  </si>
  <si>
    <t>Haitao Li</t>
  </si>
  <si>
    <t>RP-251374</t>
  </si>
  <si>
    <t>New WID: UE Conformance - Rel-19 High power UE (power class 1.5 and 2) for NR FR1 TDD/FDD single band for handheld/FWA UEs, and high power UE operation (power class 1) for FWVM (fixed-wireless/vehicle-mounted) use cases in a single NR band</t>
  </si>
  <si>
    <t>CMCC</t>
  </si>
  <si>
    <t>Xiaoran Zhang</t>
  </si>
  <si>
    <t>tested: REL-19 WI HPUE_NR_FR1_bands_R19; HPUE_NR_FR1_bands_R19-Core (no Perf. part) plans to complete only in Sep.25</t>
  </si>
  <si>
    <t>RP-251375</t>
  </si>
  <si>
    <t>Status report for WI UE Conformance Test Aspects - Rel-16 NR CA and DC; and NR and LTE DC Configurations; rapporteur CMCC</t>
  </si>
  <si>
    <t>RP-251376</t>
  </si>
  <si>
    <t>Status report for WI UE Conformance Test Aspects - IoT NTN enhancements plus CT1 aspects; rapporteur CMCC</t>
  </si>
  <si>
    <t>RP-251377</t>
  </si>
  <si>
    <t>Status report for WI UE Conformance Test Aspects - In-Device Co-existence (IDC) enhancements for NR and MR-DC; rapporteur CMCC</t>
  </si>
  <si>
    <t>RP-251378</t>
  </si>
  <si>
    <t>Revised WID on UE Conformance Test Aspects - In-Device Co-existence (IDC) enhancements for NR and MR-DC</t>
  </si>
  <si>
    <t>CMCC, OPPO</t>
  </si>
  <si>
    <t>RP-251764</t>
  </si>
  <si>
    <t>RP-251379</t>
  </si>
  <si>
    <t>Status report for WI UE Conformance Test Aspects - Rel-18 ATG for NR; rapporteur CMCC</t>
  </si>
  <si>
    <t>RP-251778</t>
  </si>
  <si>
    <t>RP-251380</t>
  </si>
  <si>
    <t>Status report for WI UE Conformance - Introduction of Power Class 2 and UE 40MHz Channel Bandwidth in NR band n28; rapporteur CMCC</t>
  </si>
  <si>
    <t>RP-251381</t>
  </si>
  <si>
    <t>Views on Rel-20 AIML for Air Interface</t>
  </si>
  <si>
    <t>RP-251382</t>
  </si>
  <si>
    <t>Consideration on Ambient IoT for Rel-20</t>
  </si>
  <si>
    <t>RP-251383</t>
  </si>
  <si>
    <t>Views on Rel-20 AIML for mobility WI</t>
  </si>
  <si>
    <t>RP-251384</t>
  </si>
  <si>
    <t>Support of GEO satellite voice call</t>
  </si>
  <si>
    <t>RP-251385</t>
  </si>
  <si>
    <t>Views on Rel-20 AIML for NG-RAN</t>
  </si>
  <si>
    <t>RP-251386</t>
  </si>
  <si>
    <t>Views on ISAC for Rel-20</t>
  </si>
  <si>
    <t>RP-251387</t>
  </si>
  <si>
    <t>Views on RF Topics for Rel-20</t>
  </si>
  <si>
    <t>RP-251388</t>
  </si>
  <si>
    <t>Views on RRM/Demod Topics for Rel-20</t>
  </si>
  <si>
    <t>RP-251389</t>
  </si>
  <si>
    <t>Support of high power UAV UE in Rel-20</t>
  </si>
  <si>
    <t>RP-251390</t>
  </si>
  <si>
    <t>Discussion on IMT-2030 TPRs</t>
  </si>
  <si>
    <t>RP-251391</t>
  </si>
  <si>
    <t>Text proposal for TR 38.914 on KPIs</t>
  </si>
  <si>
    <t>RP-251817</t>
  </si>
  <si>
    <t>RP-251392</t>
  </si>
  <si>
    <t>Text proposal for TR 38.914 on deployment scenarios</t>
  </si>
  <si>
    <t>RP-251818</t>
  </si>
  <si>
    <t>RP-251393</t>
  </si>
  <si>
    <t>Skeleton TR 38.914 v0.0.1 for Study on 6G Scenarios and requirements</t>
  </si>
  <si>
    <t>TR 38.914 of RAN led SI is provided for agreement</t>
  </si>
  <si>
    <t>RP</t>
  </si>
  <si>
    <t>RP-251819</t>
  </si>
  <si>
    <t>RP-251394</t>
  </si>
  <si>
    <t>Summary of CC#1 and CC#2 conclusions on IMT-2030 TPRs</t>
  </si>
  <si>
    <t>CC #1 29.04.25, CC #2: 04.06.25 (will discuss RAN #108 inputs)</t>
  </si>
  <si>
    <t>RP-251395</t>
  </si>
  <si>
    <t>Revised SID: Study on 6G Scenarios and requirements</t>
  </si>
  <si>
    <t>CMCC, Verizon, NTT DOCOMO, INC., Deutsche Telekom</t>
  </si>
  <si>
    <t>RP-251396</t>
  </si>
  <si>
    <t>Status report for SI Study on 6G Scenarios and requirements</t>
  </si>
  <si>
    <t>RP-251805</t>
  </si>
  <si>
    <t>RP-251397</t>
  </si>
  <si>
    <t>Views on Migration and Interworking of 6G RAN</t>
  </si>
  <si>
    <t>RP-251398</t>
  </si>
  <si>
    <t>Views on RAN WG SI for 6G</t>
  </si>
  <si>
    <t>RP-251399</t>
  </si>
  <si>
    <t>Status report for WI Solutions for Ambient IoT (Internet of Things) in NR</t>
  </si>
  <si>
    <t>Tdoc type corrected; corrupted zip file replaced</t>
  </si>
  <si>
    <t>RP-251400</t>
  </si>
  <si>
    <t>Status report for WI Enhancements for Air-to-ground network for NR</t>
  </si>
  <si>
    <t>corrupted zip file replaced</t>
  </si>
  <si>
    <t>9.3.4.6</t>
  </si>
  <si>
    <t>NR_ATG_enh</t>
  </si>
  <si>
    <t>RP-251401</t>
  </si>
  <si>
    <t>Status report for WI Rel-19 High power UE (power class 1.5 and 2) for NR FR1 TDD/FDD single band for handheld/FWA UEs, and high power UE operation (power class 1) for FWVM (fixed-wireless/vehicle-mounted) use cases in a single NR band</t>
  </si>
  <si>
    <t>RP-251402</t>
  </si>
  <si>
    <t>Revised WID Rel-19 High power UE (power class 1.5 and 2) for NR FR1 TDD/FDD single band for handheld/FWA UEs, and high power UE operation (power class 1) for FWVM (fixed-wireless/vehicle-mounted) use cases in a single NR band</t>
  </si>
  <si>
    <t>CMCC, China Unicom, Union Inter. Chemins de Fer</t>
  </si>
  <si>
    <t>RP-251403</t>
  </si>
  <si>
    <t>Scope discussion on _x000B_CSI compression in AI/ML Air Interface</t>
  </si>
  <si>
    <t>Panasonic</t>
  </si>
  <si>
    <t>Hidetoshi Suzuki</t>
  </si>
  <si>
    <t>RP-251404</t>
  </si>
  <si>
    <t>RP-251405</t>
  </si>
  <si>
    <t>Views on Rel-20 UAV/UAM scope</t>
  </si>
  <si>
    <t>Yujian Zhang</t>
  </si>
  <si>
    <t>RP-251406</t>
  </si>
  <si>
    <t>Views on Reconfigurable Intelligent Surface for 6G</t>
  </si>
  <si>
    <t>SEU</t>
  </si>
  <si>
    <t>Shi Jing</t>
  </si>
  <si>
    <t>RP-251407</t>
  </si>
  <si>
    <t>Requirements for UE-side model transfer / delivery for inference</t>
  </si>
  <si>
    <t>QUALCOMM Incorporated</t>
  </si>
  <si>
    <t>RP-251408</t>
  </si>
  <si>
    <t>Discussions on revision of WID of rel-19 additional topological enhancements for NR</t>
  </si>
  <si>
    <t>NTT DOCOMO, INC., AT&amp;T, Ericsson, Qualcomm</t>
  </si>
  <si>
    <t>Shinya Kumagai</t>
  </si>
  <si>
    <t>9.3.3.3</t>
  </si>
  <si>
    <t>NR_WAB_5GFemto-Core</t>
  </si>
  <si>
    <t>RP-251409</t>
  </si>
  <si>
    <t>Revised WID on additional topological enhancements for NR</t>
  </si>
  <si>
    <t>NTT DOCOMO, INC., AT&amp;T</t>
  </si>
  <si>
    <t>RP-251410</t>
  </si>
  <si>
    <t>Status report for WI Additional topological enhancements for NR</t>
  </si>
  <si>
    <t>FLAG D</t>
  </si>
  <si>
    <t>RP-251815</t>
  </si>
  <si>
    <t>RP-251411</t>
  </si>
  <si>
    <t>Views on Rel-20 5G-A AI/ML for air interface enhancements</t>
  </si>
  <si>
    <t>NTT DOCOMO, INC.</t>
  </si>
  <si>
    <t>RP-251412</t>
  </si>
  <si>
    <t>Views on Rel-20 5G-A MIMO enhancements</t>
  </si>
  <si>
    <t>NTT DOCOMO, INC., NTT CORPORATION</t>
  </si>
  <si>
    <t>RP-251413</t>
  </si>
  <si>
    <t>Views on Rel-20 Ambient IoT enhancements</t>
  </si>
  <si>
    <t>RP-251414</t>
  </si>
  <si>
    <t>Views on RF/OTA Topics for Rel-20 5G-A</t>
  </si>
  <si>
    <t>RP-251415</t>
  </si>
  <si>
    <t>Open fronthaul for 6G</t>
  </si>
  <si>
    <t>NTT DOCOMO, AT&amp;T, Boost Mobile Network, Deutsche Telekom, KDDI, MobiFone, Orange, SoftBank, Telecom Italia, Telefonica, Telstra, TELUS, UScellular, Verizon</t>
  </si>
  <si>
    <t>RP-251416</t>
  </si>
  <si>
    <t>Discussions on minimum technical performance requirements for IMT-2030 radio interface(s)</t>
  </si>
  <si>
    <t>RP-251770</t>
  </si>
  <si>
    <t>RP-251417</t>
  </si>
  <si>
    <t>6G RAN WG-level study workplan</t>
  </si>
  <si>
    <t>RP-251418</t>
  </si>
  <si>
    <t>NICT Views on Releas 20 RAN WG SIs for 6G</t>
  </si>
  <si>
    <t>RP-251813</t>
  </si>
  <si>
    <t>RP-251419</t>
  </si>
  <si>
    <t>Revised WID: New LTE band for 5G broadcast for region 3 utilizing geosynchronous satellite</t>
  </si>
  <si>
    <t>RP-251420</t>
  </si>
  <si>
    <t>Views on IMT-2030 TPR</t>
  </si>
  <si>
    <t>Qualcomm</t>
  </si>
  <si>
    <t>Francesco Pica</t>
  </si>
  <si>
    <t>RP-251421</t>
  </si>
  <si>
    <t>Status report for WI Rel-19 Multi-carrier enhancements</t>
  </si>
  <si>
    <t>Lenovo (Rapporteur)</t>
  </si>
  <si>
    <t>Haipeng Lei</t>
  </si>
  <si>
    <t>9.3.1.6</t>
  </si>
  <si>
    <t>NR_MC_enh2-Core</t>
  </si>
  <si>
    <t>RP-251422</t>
  </si>
  <si>
    <t>Enhancements for Rel-20 Ambient IoT</t>
  </si>
  <si>
    <t>RP-251423</t>
  </si>
  <si>
    <t>Multi-carrier enhancements for Rel-20 5G-A</t>
  </si>
  <si>
    <t>RP-251424</t>
  </si>
  <si>
    <t>Supporting 200MHz channel bandwidth for Rel-20 5G-A</t>
  </si>
  <si>
    <t>RP-251425</t>
  </si>
  <si>
    <t>Views on AI/ML for NR air interface enhancements</t>
  </si>
  <si>
    <t>RP-251426</t>
  </si>
  <si>
    <t>RP-251427</t>
  </si>
  <si>
    <t>NR NTN enhancements for Rel-20 5G-A</t>
  </si>
  <si>
    <t>RP-251428</t>
  </si>
  <si>
    <t>Views on Rel-20 AI for NG-RAN</t>
  </si>
  <si>
    <t>RP-251429</t>
  </si>
  <si>
    <t>RP-251430</t>
  </si>
  <si>
    <t>Views on Intergrated Sensing And Communication (ISAC) for NR</t>
  </si>
  <si>
    <t>RP-251431</t>
  </si>
  <si>
    <t>Consideration on Rel-20 AI for Mobility</t>
  </si>
  <si>
    <t>RP-251432</t>
  </si>
  <si>
    <t>Consideration on Rel-20 Mobility</t>
  </si>
  <si>
    <t>RP-251433</t>
  </si>
  <si>
    <t>Views on AI/ML based Mobility Enhancements in Rel 20</t>
  </si>
  <si>
    <t>SASHIGANTH M</t>
  </si>
  <si>
    <t>RP-251434</t>
  </si>
  <si>
    <t>Views on Ambient IoT in Rel-20</t>
  </si>
  <si>
    <t>Roshan Sam</t>
  </si>
  <si>
    <t>RP-251435</t>
  </si>
  <si>
    <t>Status report for WI NR base station (BS) RF requirement evolution for FR1/FR2 and testing</t>
  </si>
  <si>
    <t>ZTE Corporation</t>
  </si>
  <si>
    <t>Fei Xue</t>
  </si>
  <si>
    <t>NR_BS_RF_req_evo</t>
  </si>
  <si>
    <t>RP-251436</t>
  </si>
  <si>
    <t>Discussions on AIML for NR Air Interface enhancements</t>
  </si>
  <si>
    <t>CAICT.</t>
  </si>
  <si>
    <t>Xiaofeng Liu</t>
  </si>
  <si>
    <t>RP-251437</t>
  </si>
  <si>
    <t>Views on specification modernization</t>
  </si>
  <si>
    <t>RP-251438</t>
  </si>
  <si>
    <t>NR-NTN support in terrestrial spectrum bands</t>
  </si>
  <si>
    <t>Telstra, SpaceX, T-Mobile USA</t>
  </si>
  <si>
    <t>RP-251803</t>
  </si>
  <si>
    <t>RP-251439</t>
  </si>
  <si>
    <t>Overview for Rel-20 5G-A RAN4 scope</t>
  </si>
  <si>
    <t>Xiaomi Technology</t>
  </si>
  <si>
    <t>Haijie Qiu</t>
  </si>
  <si>
    <t>RP-251440</t>
  </si>
  <si>
    <t>View on candidate UE RF/OTA Topics for Rel-20</t>
  </si>
  <si>
    <t>RP-251441</t>
  </si>
  <si>
    <t>View on candidate Demod/RRM Topics for Rel-20</t>
  </si>
  <si>
    <t>RP-251442</t>
  </si>
  <si>
    <t>Proposal for Rel-20 RAN4 NTN evolution</t>
  </si>
  <si>
    <t>RP-251443</t>
  </si>
  <si>
    <t>Views on 6G AI-Native design-CAICT</t>
  </si>
  <si>
    <t>Some proposals for 6G AI design</t>
  </si>
  <si>
    <t>RP-251444</t>
  </si>
  <si>
    <t>Meta Views on 6G RAN WG SI</t>
  </si>
  <si>
    <t>Meta USA</t>
  </si>
  <si>
    <t>Zhu Ji</t>
  </si>
  <si>
    <t>RP-251445</t>
  </si>
  <si>
    <t>Meta Views on 6G Scenarios and Requirements</t>
  </si>
  <si>
    <t>2080</t>
  </si>
  <si>
    <t>RP-251446</t>
  </si>
  <si>
    <t>Overview on Rel-20 5G-A</t>
  </si>
  <si>
    <t>RP-251447</t>
  </si>
  <si>
    <t>Status report for WI Perf. part: NR demodulation performance: Phase 5; rapporteur; China Telecom, NTT DOCOMO</t>
  </si>
  <si>
    <t>Jianchi Zhu</t>
  </si>
  <si>
    <t>0.86</t>
  </si>
  <si>
    <t>9.3.4.10</t>
  </si>
  <si>
    <t>NR_demod_Ph5-Perf</t>
  </si>
  <si>
    <t>RP-251448</t>
  </si>
  <si>
    <t>Revised WID for NR demodulation performance: Phase 5</t>
  </si>
  <si>
    <t>RP-251449</t>
  </si>
  <si>
    <t>Status report of WI: Rel-19 downlink interruption for NR and EN-DC band combinations at dynamic Tx Switching in Uplink; rapporteur: China Telecom</t>
  </si>
  <si>
    <t>Core 80%</t>
  </si>
  <si>
    <t>RP-251450</t>
  </si>
  <si>
    <t>Revised WID: Rel-19 High power UE (power class 1.5 or 2) for NR intra-band Carrier Aggregation (CA) or NR inter-band CA/Dual connectivity (DC) band combinations with/without NR Supplementary uplink (SUL)</t>
  </si>
  <si>
    <t>China Telecom, 
China Unicom</t>
  </si>
  <si>
    <t>last approved WID was RP-250806</t>
  </si>
  <si>
    <t>RP-250806</t>
  </si>
  <si>
    <t>HPUE_NR_CADC_SUL_R19-Core</t>
  </si>
  <si>
    <t>RP-251451</t>
  </si>
  <si>
    <t>Status report of WI: Rel-19 High power UE (power class 1.5 or 2) for NR intra-band Carrier Aggregation (CA) or NR inter-band CA/Dual connectivity (DC) band combinations with/without NR Supplementary uplink (SUL)
rapporteur: China Telecom, China Unicom</t>
  </si>
  <si>
    <t>RP-251784</t>
  </si>
  <si>
    <t>RP-251452</t>
  </si>
  <si>
    <t>Status report of WI: NR power class 2 RedCap (Reduced Capability) UE in FR1; rapporteur: China Telecom, MediaTek</t>
  </si>
  <si>
    <t>Core 100%</t>
  </si>
  <si>
    <t>RP-251453</t>
  </si>
  <si>
    <t>Revised WID on NR FR1 7 MHz Channel Bandwidth</t>
  </si>
  <si>
    <t>China Telecom, 
T-Mobile USA</t>
  </si>
  <si>
    <t>9.4.4.3</t>
  </si>
  <si>
    <t>RP-250373</t>
  </si>
  <si>
    <t>NR_FR1_7MHz_BW</t>
  </si>
  <si>
    <t>RP-251454</t>
  </si>
  <si>
    <t>Status report of WI: NR FR1 7 MHz Channel Bandwidth; rapporteur: China Telecom, T-Mobile USA</t>
  </si>
  <si>
    <t>RP-251455</t>
  </si>
  <si>
    <t>New WID: UE Conformance - NR channel BW less than 5MHz for FR1 Phase 2</t>
  </si>
  <si>
    <t>China Telecom, Intel, Nokia</t>
  </si>
  <si>
    <t>tested: REL-19 WI NR_FR1_lessthan_5MHz_BW_Ph2; NR_FR1_lessthan_5MHz_BW_Ph2-Core completed in March 25, NR_FR1_lessthan_5MHz_BW_Ph2-Perf plans to complete in June 25</t>
  </si>
  <si>
    <t>RP-251456</t>
  </si>
  <si>
    <t>New WID: UE Conformance - NR power class 2 RedCap (Reduced Capability) UE in FR1</t>
  </si>
  <si>
    <t>China Telecom, MediaTek</t>
  </si>
  <si>
    <t>tested: REL-19 WI NR_PC2_RedCap_UE; NR_PC2_RedCap_UE-Core (no Perf. part) plans to complete in June 25</t>
  </si>
  <si>
    <t>RP-251457</t>
  </si>
  <si>
    <t>New WID: UE Conformance - Rel-18 LTE CA Configurations</t>
  </si>
  <si>
    <t>China Telecom, 
ZTE</t>
  </si>
  <si>
    <t>tested: REL-18 WI LTE_CA_R18_xBDL_yBUL; LTE_CA_R18_xBDL_yBUL-Core completed in June 24 (Perf. part was stopped)</t>
  </si>
  <si>
    <t>RP-251458</t>
  </si>
  <si>
    <t>Status report of WI: UE Conformance – Rel-18 High Power UE for NR CA and DC; and NR and LTE DC Configurations;
rapporteur: China Telecom, Huawei</t>
  </si>
  <si>
    <t>RP-251459</t>
  </si>
  <si>
    <t>Status report for UE Conformance - Further NR coverage enhancements; rapporteur: China Telecom, Huawei, Hisilicon, Apple</t>
  </si>
  <si>
    <t>WI 76% (+40%)</t>
  </si>
  <si>
    <t>RP-251460</t>
  </si>
  <si>
    <t>Status report for WI UE Conformance – Multi-carrier enhancements for NR;
rapporteur: China Telecom, Huawei, Hisilicon</t>
  </si>
  <si>
    <t>WI 95%</t>
  </si>
  <si>
    <t>RP-251461</t>
  </si>
  <si>
    <t>Revised WID on UE Conformance – Multi-carrier enhancements for NR</t>
  </si>
  <si>
    <t>China Telecom, Huawei, HiSilicon</t>
  </si>
  <si>
    <t>RP-240346</t>
  </si>
  <si>
    <t>RP-251462</t>
  </si>
  <si>
    <t>Status report for UE Conformance - NR demodulation performance evolution;  rapporteur: China Telecom, Qualcomm, Samsung</t>
  </si>
  <si>
    <t>0.77</t>
  </si>
  <si>
    <t>RP-251463</t>
  </si>
  <si>
    <t>Status report of WI: UE Conformance - Non-Public Networks Phase 2: NG-RAN aspects plus CT1 aspects
rapporteur: China Telecom,Qualcomm, ZTE</t>
  </si>
  <si>
    <t>RP-251464</t>
  </si>
  <si>
    <t>Status report for WI UE Conformance – Rel-18 downlink interruption for NR and EN-DC band combinations at dynamic Tx Switching in Uplink;
rapporteur: China Telecom, ZTE</t>
  </si>
  <si>
    <t>WI 100%</t>
  </si>
  <si>
    <t>13.4.30</t>
  </si>
  <si>
    <t>DL_intrpt_combos_TxSW_R18-UEConTest</t>
  </si>
  <si>
    <t>RP-251465</t>
  </si>
  <si>
    <t>Revised WID on UE Conformance – Rel-18 downlink interruption for NR and EN-DC band combinations at dynamic Tx Switching in Uplink</t>
  </si>
  <si>
    <t>China Telecom, ZTE</t>
  </si>
  <si>
    <t>RP-242001</t>
  </si>
  <si>
    <t>RP-251466</t>
  </si>
  <si>
    <t>Views on 5G-A Rel-20</t>
  </si>
  <si>
    <t>RP-251467</t>
  </si>
  <si>
    <t>WF on NR coverage enhancements for Rel-20</t>
  </si>
  <si>
    <t>RP-251468</t>
  </si>
  <si>
    <t>Scope for Rel-20 5G-A ISAC</t>
  </si>
  <si>
    <t>China Telecom, Telecom Italia, KT Corp, Vodafone, KDDI, FirstNet, Jio Platforms, ETRI, Huawei, HiSilicon, ZTE, CATT, OPPO, CAICT</t>
  </si>
  <si>
    <t>RP-251469</t>
  </si>
  <si>
    <t>Views on candidate RF topics for RAN4 Rel-20</t>
  </si>
  <si>
    <t>RP-251470</t>
  </si>
  <si>
    <t>Proposals on candidate Demod topics for RAN4 Rel-20</t>
  </si>
  <si>
    <t>RP-251471</t>
  </si>
  <si>
    <t>Views on candidate RRM topics for RAN4 Rel-20</t>
  </si>
  <si>
    <t>RP-251472</t>
  </si>
  <si>
    <t>Views on IMT-2030 Technical Performance Requirements (TPRs)</t>
  </si>
  <si>
    <t>RP-251473</t>
  </si>
  <si>
    <t>Views on 6G RAN WG SID</t>
  </si>
  <si>
    <t>RP-251474</t>
  </si>
  <si>
    <t>Status report for SI: Study on channel modelling for Integrated Sensing And Communication (ISAC) for NR</t>
  </si>
  <si>
    <t>Xiaomi, AT&amp;T</t>
  </si>
  <si>
    <t>Yingyang Li</t>
  </si>
  <si>
    <t>9.2.2</t>
  </si>
  <si>
    <t>RP-251807</t>
  </si>
  <si>
    <t>FS_Sensing_NR</t>
  </si>
  <si>
    <t>RP-251475</t>
  </si>
  <si>
    <t>Support of additional MIMO enhancements</t>
  </si>
  <si>
    <t>Vodafone, Deutsche Telekom, Bouygues Telecom, BT, Orange, Telecom Italia</t>
  </si>
  <si>
    <t>Diogo Martins</t>
  </si>
  <si>
    <t>RP-251476</t>
  </si>
  <si>
    <t>Status report for WI Introduction of another NR NTN S-band (MSS band 2000-2020 MHz UL and 2180-2200 MHz DL); rapporteur: Qualcomm</t>
  </si>
  <si>
    <t>Toni Lähteensuo</t>
  </si>
  <si>
    <t>NR_NTN_Sband</t>
  </si>
  <si>
    <t>RP-251477</t>
  </si>
  <si>
    <t>Candidate Topics for RF in Rel-20</t>
  </si>
  <si>
    <t>SK Telecom</t>
  </si>
  <si>
    <t>Jonghyun Bang</t>
  </si>
  <si>
    <t>RP-251478</t>
  </si>
  <si>
    <t>Rakuten Mobile views on 6G RAN WG SIs for Rel-20</t>
  </si>
  <si>
    <t>Rakuten Mobile, Inc</t>
  </si>
  <si>
    <t>awn muhammad</t>
  </si>
  <si>
    <t>1410</t>
  </si>
  <si>
    <t>RP-251479</t>
  </si>
  <si>
    <t>Status report for WI: UE conformance test aspects for 5G V2X with NR sidelink; rapporteur: Huawei</t>
  </si>
  <si>
    <t>Huawei</t>
  </si>
  <si>
    <t>Simone Provvedi</t>
  </si>
  <si>
    <t>Completion: 100% (+13%); Target: Jun 2025</t>
  </si>
  <si>
    <t>RP-251782</t>
  </si>
  <si>
    <t>RP-251480</t>
  </si>
  <si>
    <t>Revised WID on UE conformance test aspects for 5G V2X with NR sidelink</t>
  </si>
  <si>
    <t>The WI is completed. Updating the target.</t>
  </si>
  <si>
    <t>RP-251783</t>
  </si>
  <si>
    <t>RP-251481</t>
  </si>
  <si>
    <t>Status report for WI: UE Conformance - Rel-17 NR CA and DC; and NR and LTE DC Configurations; rapporteur: Huawei</t>
  </si>
  <si>
    <t>Completion: 11%; Target: Dec 2025</t>
  </si>
  <si>
    <t>RP-251482</t>
  </si>
  <si>
    <t>Revised WID on UE Conformance - Rel-17 NR CA and DC; and NR and LTE DC Configurations</t>
  </si>
  <si>
    <t>Changing rapporteur; Updating target</t>
  </si>
  <si>
    <t>RP-251483</t>
  </si>
  <si>
    <t>Status report for WI: UE Conformance - Rel-17 Power Class 2 UE for NR inter-band CA/DC with or without SUL configurations with x (6&gt;=x&gt;2) bands DL and y (y=1, 2) bands UL; rapporteur: Huawei</t>
  </si>
  <si>
    <t>Completion: 21% (+1%); Target: Dec 2025 (+6 months)</t>
  </si>
  <si>
    <t>RP-251484</t>
  </si>
  <si>
    <t>Revised WID on UE Conformance - Rel-17 Power Class 2 UE for NR inter-band CA/DC with or without SUL configurations with x (6&gt;=x&gt;2) bands DL and y (y=1, 2) bands UL</t>
  </si>
  <si>
    <t>RP-251485</t>
  </si>
  <si>
    <t>Status report for WI: UE Conformance - Introduction of FR2 FWA (Fixed Wireless Access) UE with maximum TRP (Total Radiated Power) of 23dBm for band n257 and n258; rapporteur: Huawei</t>
  </si>
  <si>
    <t>Completion: 73% (+10%); Target: Dec 2025</t>
  </si>
  <si>
    <t>RP-251486</t>
  </si>
  <si>
    <t>Revised WID on UE Conformance - Introduction of FR2 FWA UE with maximum TRP of 23dBm for band n257 and n258</t>
  </si>
  <si>
    <t>RP-251487</t>
  </si>
  <si>
    <t>Status report for WI: UE Conformance - Rel-18 NR CA and DC; and NR and LTE DC Configurations; rapporteur: Huawei</t>
  </si>
  <si>
    <t>Completion: 76%; Target: Dec 2025 (+6 months)</t>
  </si>
  <si>
    <t>RP-251488</t>
  </si>
  <si>
    <t>Status report for WI: UE Conformance - Further RF requirements enhancement for NR and EN-DC in frequency range 1; rapporteur: Huawei</t>
  </si>
  <si>
    <t>Completion: 54% (+19%); Target: Dec 2025</t>
  </si>
  <si>
    <t>RP-251781</t>
  </si>
  <si>
    <t>RP-251489</t>
  </si>
  <si>
    <t>Revised WID on UE Conformance - Further RF requirements enhancement for NR and EN-DC in frequency range 1</t>
  </si>
  <si>
    <t>Changing rapporteur</t>
  </si>
  <si>
    <t>RP-251490</t>
  </si>
  <si>
    <t>Status report for WI: UE Conformance - Network energy savings for NR; rapporteur: Huawei</t>
  </si>
  <si>
    <t>Completion: 90% (+17%); Target: Dec 2025</t>
  </si>
  <si>
    <t>RP-251491</t>
  </si>
  <si>
    <t>Status report for WI: UE Conformance - IMS Data Channel for NG RTC (Real Time Communication); rapporteur: Huawei</t>
  </si>
  <si>
    <t>Completion: 71% (+50%); Target: Dec 2025</t>
  </si>
  <si>
    <t>RP-251492</t>
  </si>
  <si>
    <t>Status report for WI: UE Conformance - Rel-19 NR CA and DC; and NR and LTE DC Configurations; rapporteur: Huawei</t>
  </si>
  <si>
    <t>Completion: 5 (+5%) ; Target: Dec 2026</t>
  </si>
  <si>
    <t>13.5.3</t>
  </si>
  <si>
    <t>NR_CADC_NR_LTE_DC_R19-UEConTest</t>
  </si>
  <si>
    <t>RP-251493</t>
  </si>
  <si>
    <t>New WID: UE Conformance - New Rel-19 NR licensed bands and extension of existing NR bands</t>
  </si>
  <si>
    <t>RP-251494</t>
  </si>
  <si>
    <t>Rel-20 AI/ML for mobility</t>
  </si>
  <si>
    <t>RP-251495</t>
  </si>
  <si>
    <t>Rel-20 Mobile AI/XR (XR-like) use cases and work scope</t>
  </si>
  <si>
    <t>15.2.4</t>
  </si>
  <si>
    <t>RP-251496</t>
  </si>
  <si>
    <t>Hyunho Lee</t>
  </si>
  <si>
    <t>2090</t>
  </si>
  <si>
    <t>RP-251497</t>
  </si>
  <si>
    <t>Proposals for IMT-2030 TPR</t>
  </si>
  <si>
    <t>RP-251498</t>
  </si>
  <si>
    <t>Views on RAN WG SI on 6G</t>
  </si>
  <si>
    <t>1420</t>
  </si>
  <si>
    <t>RP-251499</t>
  </si>
  <si>
    <t>Views on OTA Topics for Rel-20</t>
  </si>
  <si>
    <t>Siting Zhu</t>
  </si>
  <si>
    <t>RP-251500</t>
  </si>
  <si>
    <t>TR 38.749 v1.0.0 on Protection of Earth Exploration Satellite Service (EESS)</t>
  </si>
  <si>
    <t>Dan Hu</t>
  </si>
  <si>
    <t>RAN4 TR 38.749 is provided for 1-step approval</t>
  </si>
  <si>
    <t>RP-251858</t>
  </si>
  <si>
    <t>38.749</t>
  </si>
  <si>
    <t>NR_mmWave_protect-Core</t>
  </si>
  <si>
    <t>RP-251501</t>
  </si>
  <si>
    <t>Text proposal for TR 38.914 for Architecture and Migration of 6G Radio Access Technologies</t>
  </si>
  <si>
    <t>Rujing Shen</t>
  </si>
  <si>
    <t>RP-251502</t>
  </si>
  <si>
    <t>Revised WID for UE Conformance: Enhancement of UE TRP (Total Radiated Power) and TRS (Total Radiated Sensitivity) requirements and test methodologies for FR1 (NR SA and EN-DC)</t>
  </si>
  <si>
    <t>Apple Inc, Rohde&amp;Schwarz, Vivo</t>
  </si>
  <si>
    <t>Ashwin Mohan</t>
  </si>
  <si>
    <t>RP-251503</t>
  </si>
  <si>
    <t>RP-251504</t>
  </si>
  <si>
    <t>Status report for WI UE Conformance – Enhanced support of reduced capability NR devices plus CT1 aspects</t>
  </si>
  <si>
    <t>China Unicom</t>
  </si>
  <si>
    <t>Yu Shi</t>
  </si>
  <si>
    <t>RP-251505</t>
  </si>
  <si>
    <t>Views on 6G new RAN WG SI</t>
  </si>
  <si>
    <t>Pengcheng Laboratory</t>
  </si>
  <si>
    <t>Zhe Zheng</t>
  </si>
  <si>
    <t>RP-251506</t>
  </si>
  <si>
    <t>Status report for WI UE Conformance - NR RF requirements enhancement for frequency range 2 (FR2), Phase 3; Rapporteur: Apple</t>
  </si>
  <si>
    <t>Apple Inc, Nokia</t>
  </si>
  <si>
    <t>End - 12/2025; Completion - 65%</t>
  </si>
  <si>
    <t>RP-251507</t>
  </si>
  <si>
    <t>Status report for WI UE Conformance - NR Support for UAV (Uncrewed Aerial Vehicles) plus CT1 aspects</t>
  </si>
  <si>
    <t>RP-251508</t>
  </si>
  <si>
    <t>Status report for WI UE Conformance - High power UE (power class 2) for NR FR1 FDD single band</t>
  </si>
  <si>
    <t>RP-251509</t>
  </si>
  <si>
    <t>Status report for WI UE Conformance - Additional NR bands for UL-MIMO in Rel-18</t>
  </si>
  <si>
    <t>RP-251780</t>
  </si>
  <si>
    <t>RP-251510</t>
  </si>
  <si>
    <t>IIT, Kharagpur</t>
  </si>
  <si>
    <t>Chaithanya Velampalli</t>
  </si>
  <si>
    <t>RP-251511</t>
  </si>
  <si>
    <t>Revised WID on UE Conformance - Additional NR bands for UL-MIMO in Rel-18</t>
  </si>
  <si>
    <t>RP-251512</t>
  </si>
  <si>
    <t>New WID: UE Conformance - Rel-19 High power UE (power class 1.5 or 2) for Dual Connectivity (DC) combinations of LTE band(s) and NR band(s)</t>
  </si>
  <si>
    <t>China Unicom, Huawei, HiSilicon</t>
  </si>
  <si>
    <t>tested: REL-19 WI HPUE_DC_LTE_NR_R19; HPUE_DC_LTE_NR_R19-Core (no Perf. part) plans to complete only in Sep.25</t>
  </si>
  <si>
    <t>RP-251513</t>
  </si>
  <si>
    <t>Views on scope of the 6G RAN working group study item</t>
  </si>
  <si>
    <t>Richard Burbidge</t>
  </si>
  <si>
    <t>RP-251514</t>
  </si>
  <si>
    <t>New WID: UE Conformance - mmWave in NR UE spurious emissions and EESS (Earth Exploration Satellite Service) protection</t>
  </si>
  <si>
    <t>China Unicom, Samsung</t>
  </si>
  <si>
    <t>tested: REL-19 WI NR_mmWave_protect; NR_mmWave_protect-Core and NR_mmWave_protect-Perf plan to complete in June 25</t>
  </si>
  <si>
    <t>RP-251515</t>
  </si>
  <si>
    <t>Views on New RAN WG SI on 6G</t>
  </si>
  <si>
    <t>Fraunhofer IIS, Fraunhofer HHI</t>
  </si>
  <si>
    <t>Elke Roth-Mandutz</t>
  </si>
  <si>
    <t>1450</t>
  </si>
  <si>
    <t>RP-251516</t>
  </si>
  <si>
    <t>General views on Rel-20 5G-Adv RAN1/2/3 package</t>
  </si>
  <si>
    <t>RP-251517</t>
  </si>
  <si>
    <t>Telstra views on 6G IoT</t>
  </si>
  <si>
    <t>RP-251518</t>
  </si>
  <si>
    <t>Left over items on AIML for positioning accuracy enhancement case 3a</t>
  </si>
  <si>
    <t>CEWiT</t>
  </si>
  <si>
    <t>Dhivagar Baskaran</t>
  </si>
  <si>
    <t>RP-251519</t>
  </si>
  <si>
    <t>RP-251520</t>
  </si>
  <si>
    <t>Priority NR-NTN topics for Rel-20 5GA</t>
  </si>
  <si>
    <t>mixing aspects of AI 15.1.5 and AI 15.2.2</t>
  </si>
  <si>
    <t>RP-251521</t>
  </si>
  <si>
    <t>Network Energy Saving Enhancements for 5G-Advanced in Rel. 20</t>
  </si>
  <si>
    <t>RP-251522</t>
  </si>
  <si>
    <t>View of the WID scope for NR Mobility Enhancements Phase 5</t>
  </si>
  <si>
    <t>RP-251523</t>
  </si>
  <si>
    <t>Integrated Sensing and Communication: Scope in Rel. 20</t>
  </si>
  <si>
    <t>RP-251524</t>
  </si>
  <si>
    <t>Views on 6G RAN WG Study Items</t>
  </si>
  <si>
    <t>RP-251525</t>
  </si>
  <si>
    <t>MCC contributions to TSG SA and MCC-owned specifications</t>
  </si>
  <si>
    <t>ETSI MCC (Specifications Manager)</t>
  </si>
  <si>
    <t>Dongwook Kim</t>
  </si>
  <si>
    <t>This contribution provides an overview of the MCC contributions to TSG SA and MCC-owned specifications and includes copies of the contributions as attachments.</t>
  </si>
  <si>
    <t>RP-251526</t>
  </si>
  <si>
    <t>Motivation for new study on VSAT testability</t>
  </si>
  <si>
    <t>Eutelsat Group</t>
  </si>
  <si>
    <t>Moray Rumney</t>
  </si>
  <si>
    <t>RP-251527</t>
  </si>
  <si>
    <t>AI/ML for NG-RAN in Rel-20</t>
  </si>
  <si>
    <t>Shehzad Ali Ashraf</t>
  </si>
  <si>
    <t>RP-251528</t>
  </si>
  <si>
    <t>Data collection for SON/MDT in Rel-20</t>
  </si>
  <si>
    <t>RP-251529</t>
  </si>
  <si>
    <t>Sony’s view on RAN4 Rel-20 5G-A</t>
  </si>
  <si>
    <t>Sony</t>
  </si>
  <si>
    <t>Kun Zhao</t>
  </si>
  <si>
    <t>RP-251530</t>
  </si>
  <si>
    <t>(e)Redcap enhancement in Rel-20</t>
  </si>
  <si>
    <t>RP-251531</t>
  </si>
  <si>
    <t>Discussion on SBFD-SBFD adjacent channel operation</t>
  </si>
  <si>
    <t>Huawei, HiSilicon, Verizon, China Telecom, China Unicom, Vodafone, Qualcomm</t>
  </si>
  <si>
    <t>Ye Liu</t>
  </si>
  <si>
    <t>9.3.1.2</t>
  </si>
  <si>
    <t>NR_duplex_evo</t>
  </si>
  <si>
    <t>RP-251532</t>
  </si>
  <si>
    <t>Status report for WI: UE RF enhancements for NR FR1/FR2 and EN-DC, Phase 4; rapporteur: Huawei</t>
  </si>
  <si>
    <t>NR_ENDC_RF_Ph4</t>
  </si>
  <si>
    <t>RP-251533</t>
  </si>
  <si>
    <t>Status report for WI: Core part: Rel-19 LTE-Advanced Carrier Aggregation for x bands (1&lt;=x&lt;= 6) DL with y bands (y=1, 2) UL; rapporteur: Huawei</t>
  </si>
  <si>
    <t>LTE_CA_R19_xBDL_yBUL-Core</t>
  </si>
  <si>
    <t>RP-251534</t>
  </si>
  <si>
    <t>Revised WID: Rel-19 LTE-Advanced Carrier Aggregation for x bands (2&lt;=x&lt;= 6) DL with y bands (y=1, 2) UL</t>
  </si>
  <si>
    <t>LTE_CA_R19_xBDL_yBUL</t>
  </si>
  <si>
    <t>RP-251535</t>
  </si>
  <si>
    <t>Status report for WI: Core part: Simultaneous Rx/Tx band combinations for NR CA/DC, NR SUL and LTE/NR DC in Rel-19; rapporteur: Huawei</t>
  </si>
  <si>
    <t>LTE_NR_R19_Simult_RxTx-Core</t>
  </si>
  <si>
    <t>RP-251536</t>
  </si>
  <si>
    <t>Revised WI: Simultaneous Rx/Tx band combinations for NR CA/DC, NR SUL and LTE/NR DC in Rel-19</t>
  </si>
  <si>
    <t>LTE_NR_R19_Simult_RxTx</t>
  </si>
  <si>
    <t>RP-251537</t>
  </si>
  <si>
    <t>Overview of RAN4-led Rel-20 topics</t>
  </si>
  <si>
    <t>RP-251538</t>
  </si>
  <si>
    <t>Proposals for RAN4-led Rel-20 Candidate RF/OTA topics</t>
  </si>
  <si>
    <t>RP-251539</t>
  </si>
  <si>
    <t>Proposals for RAN4-led Rel-20 Candidate Demod/RRM topics</t>
  </si>
  <si>
    <t>RP-251540</t>
  </si>
  <si>
    <t>Proposals for RAN4-led Rel-20 Candidate topics impacting both RF/OTA and Demod/RRM</t>
  </si>
  <si>
    <t>RP-251541</t>
  </si>
  <si>
    <t>R20 proposals for power enhancement with relaxed UE Tx EVM and advanced BS receiver</t>
  </si>
  <si>
    <t>RP-251772</t>
  </si>
  <si>
    <t>RP-251542</t>
  </si>
  <si>
    <t>On CA/DC MSD requirements simplification</t>
  </si>
  <si>
    <t>RP-251543</t>
  </si>
  <si>
    <t>On MPR reduction for upper 6GHz by ACLR relaxation</t>
  </si>
  <si>
    <t>RP-251544</t>
  </si>
  <si>
    <t>On fast SCell activation</t>
  </si>
  <si>
    <t>RP-251545</t>
  </si>
  <si>
    <t>On MIMO Phase 6 enhancements</t>
  </si>
  <si>
    <t>Cassio Ribeiro</t>
  </si>
  <si>
    <t>RP-251546</t>
  </si>
  <si>
    <t>On Integrated Sensing And Communication (ISAC) for NR in Rel-20</t>
  </si>
  <si>
    <t>RP-251547</t>
  </si>
  <si>
    <t>Qualcomm views on RAN4 topics for Rel-20</t>
  </si>
  <si>
    <t>Valentin Gheorghiu</t>
  </si>
  <si>
    <t>RP-251548</t>
  </si>
  <si>
    <t>Qualcomm views on RF/OTA topics for Rel-20</t>
  </si>
  <si>
    <t>RP-251549</t>
  </si>
  <si>
    <t>Waveforms for NR NTN for Rel-20</t>
  </si>
  <si>
    <t>RP-251550</t>
  </si>
  <si>
    <t>Qualcomm views on Demod/RRM topics for Rel-20</t>
  </si>
  <si>
    <t>RP-251551</t>
  </si>
  <si>
    <t>Qualcomm views on topics impacting both RF/OTA and Demod/RRM for Rel-20</t>
  </si>
  <si>
    <t>RP-251552</t>
  </si>
  <si>
    <t>Revised WID: Introduction of A-GNSS support for NavIC (Navigation with Indian Constellation) L1 SPS (Standard Positioning Service) in NR &amp; LTE</t>
  </si>
  <si>
    <t>Pradeep Hirisave</t>
  </si>
  <si>
    <t>RP-243247</t>
  </si>
  <si>
    <t>LCS_NAVIC_L1_SPS_NR_LTE</t>
  </si>
  <si>
    <t>RP-251553</t>
  </si>
  <si>
    <t>BMW AG, Bosch, Volkswagen, Continental, Fraunhofer IIS, Fraunhofer HHI</t>
  </si>
  <si>
    <t>Olaf Eckart</t>
  </si>
  <si>
    <t>RP-251554</t>
  </si>
  <si>
    <t>Status report for WI Introduction of A-GNSS support for NavIC L1 SPS in NR and LTE</t>
  </si>
  <si>
    <t>RP-251555</t>
  </si>
  <si>
    <t>Views on RAN1 scope of 5GA ISAC in Rel-20</t>
  </si>
  <si>
    <t>Xiaomi, CMCC, vivo, OPPO, MediaTek Inc., ZTE, China Unicom, CAICT, SK Telecom</t>
  </si>
  <si>
    <t>Qun Zhao</t>
  </si>
  <si>
    <t>RP-251556</t>
  </si>
  <si>
    <t>Discussion on minimum TPR for IMT-2030</t>
  </si>
  <si>
    <t>RP-251557</t>
  </si>
  <si>
    <t>Views on NTN related RAN4 led R20 topics</t>
  </si>
  <si>
    <t>CSCN, China Unicom, Xiaomi, ZTE Corporation, Sanechips, CATT, OPPO</t>
  </si>
  <si>
    <t>Ying Zhao</t>
  </si>
  <si>
    <t>RP-251558</t>
  </si>
  <si>
    <t>CSCN, China Telecom, China Unicom, CATT, ZTE Corporation, Sanechips</t>
  </si>
  <si>
    <t>RP-251559</t>
  </si>
  <si>
    <t>Views on 6G RAN WG SI for NTN</t>
  </si>
  <si>
    <t>CSCN, China Telecom, China Unicom, CATT</t>
  </si>
  <si>
    <t>RP-251560</t>
  </si>
  <si>
    <t>Discussion on 6G scenarios and requirements</t>
  </si>
  <si>
    <t>RP-251561</t>
  </si>
  <si>
    <t>NTN in 5GA: Connected Mode Mobility, Automotive Terminal / VSAT Support</t>
  </si>
  <si>
    <t>BMW AG, Fraunhofer IIS</t>
  </si>
  <si>
    <t>RP-251562</t>
  </si>
  <si>
    <t>Rel-17 alignment CRs to RAN1 NR specifications</t>
  </si>
  <si>
    <t>Patrick Merias</t>
  </si>
  <si>
    <t>NR_newRAT-Core, TEI17, NR_FeMIMO-Core, NR_UE_pow_sav_enh-Core</t>
  </si>
  <si>
    <t>RP-251563</t>
  </si>
  <si>
    <t>Rel-18 alignment CRs to RAN1 NR specifications</t>
  </si>
  <si>
    <t>NR_MIMO_evo_DL_UL-Core, Netw_Energy_NR-Core, NR_MC_enh-Core, NR_Mob_enh2-Core, NR_cov_enh2-Core</t>
  </si>
  <si>
    <t>RP-251564</t>
  </si>
  <si>
    <t>Corrections to Rel-18 - CR on SRS hopping for positioning in TS 38.211</t>
  </si>
  <si>
    <t>RP-251565</t>
  </si>
  <si>
    <t>Corrections to Rel-18 - CR on transmission within a shared COT with multiple channels</t>
  </si>
  <si>
    <t>NR_SL_enh2-Core</t>
  </si>
  <si>
    <t>RP-251566</t>
  </si>
  <si>
    <t>Introduction of Rel-19 7-24 GHz channel model enhancements</t>
  </si>
  <si>
    <t>RP-251567</t>
  </si>
  <si>
    <t>Introduction of Rel-19 channel model for ISAC</t>
  </si>
  <si>
    <t>RP-251568</t>
  </si>
  <si>
    <t>Corrections to Rel-18 - IoT NTN enhancements</t>
  </si>
  <si>
    <t>IoT_NTN_enh-Core</t>
  </si>
  <si>
    <t>RP-251569</t>
  </si>
  <si>
    <t>Introduction of Rel-19 IoT-NTN TDD mode</t>
  </si>
  <si>
    <t>IoT_NTN_TDD-Core</t>
  </si>
  <si>
    <t>RP-251570</t>
  </si>
  <si>
    <t>Introduction of Rel-19 LTE-based 5G Broadcast Phase 2</t>
  </si>
  <si>
    <t>LTE_terr_bcast_Ph2-Core</t>
  </si>
  <si>
    <t>RP-251571</t>
  </si>
  <si>
    <t>Introduction of Rel-19 enhancements of network energy savings for NR</t>
  </si>
  <si>
    <t>9.3.1.5</t>
  </si>
  <si>
    <t>Netw_Energy_NR_enh-Core</t>
  </si>
  <si>
    <t>RP-251572</t>
  </si>
  <si>
    <t>Introduction of Rel-19 AI/ML for NR Air Interface</t>
  </si>
  <si>
    <t>NR_AIML_air-Core</t>
  </si>
  <si>
    <t>RP-251573</t>
  </si>
  <si>
    <t>Corrections to Rel-18 - Further NR coverage enhancements</t>
  </si>
  <si>
    <t>NR_cov_enh2-Core</t>
  </si>
  <si>
    <t>RP-251574</t>
  </si>
  <si>
    <t>Corrections to Rel-17 - Further enhancements on MIMO for NR</t>
  </si>
  <si>
    <t>NR_FeMIMO-Core</t>
  </si>
  <si>
    <t>RP-251575</t>
  </si>
  <si>
    <t>Corrections to Rel-17 - Extending current NR operation to 71GHz</t>
  </si>
  <si>
    <t>NR_ext_to_71GHz-Core</t>
  </si>
  <si>
    <t>RP-251576</t>
  </si>
  <si>
    <t>Introduction of Rel-19 evolution of NR duplex operation</t>
  </si>
  <si>
    <t>RP-251836</t>
  </si>
  <si>
    <t>NR_duplex_evo-Core</t>
  </si>
  <si>
    <t>RP-251577</t>
  </si>
  <si>
    <t>Introduction of Rel-19 low-power Wake-up Signal for NR</t>
  </si>
  <si>
    <t>NR_LPWUS-Core</t>
  </si>
  <si>
    <t>RP-251578</t>
  </si>
  <si>
    <t>Introduction of Rel-19 Multi-carrier enhancements</t>
  </si>
  <si>
    <t>RP-251579</t>
  </si>
  <si>
    <t>Corrections to Rel-18 - MIMO Evolution for Downlink and Uplink</t>
  </si>
  <si>
    <t>NR_MIMO_evo_DL_UL-Core</t>
  </si>
  <si>
    <t>RP-251580</t>
  </si>
  <si>
    <t>Introduction of Rel-19 NR MIMO Phase 5</t>
  </si>
  <si>
    <t>NR_MIMO_Ph5-Core</t>
  </si>
  <si>
    <t>RP-251581</t>
  </si>
  <si>
    <t>Corrections to Rel-18 - Further NR mobility / NR NTN enhancements</t>
  </si>
  <si>
    <t>NR_Mob_enh2-Core, NR_NTN_enh-Core</t>
  </si>
  <si>
    <t>RP-251582</t>
  </si>
  <si>
    <t>Introduction of Rel-19 NR mobility enhancements Phase 4</t>
  </si>
  <si>
    <t>NR_Mob_Ph4-Core</t>
  </si>
  <si>
    <t>RP-251583</t>
  </si>
  <si>
    <t>Introduction of Rel-19 Non-Terrestrial Networks (NTN) for NR Phase 3</t>
  </si>
  <si>
    <t>NR_NTN_Ph3-Core</t>
  </si>
  <si>
    <t>RP-251584</t>
  </si>
  <si>
    <t>Corrections to Rel-17 - UE Power Saving Enhancements</t>
  </si>
  <si>
    <t>NR_UE_pow_sav_enh-Core</t>
  </si>
  <si>
    <t>RP-251585</t>
  </si>
  <si>
    <t>Small Technical Enhancements and Improvements for REL-19</t>
  </si>
  <si>
    <t>RP-251586</t>
  </si>
  <si>
    <t>Introduction of Rel-19 Ambient IoT</t>
  </si>
  <si>
    <t>Ambient_IoT_Solutions-Core</t>
  </si>
  <si>
    <t>RP-251587</t>
  </si>
  <si>
    <t>Introduction of Rel-19 low NR band carrier aggregation via switching for NR</t>
  </si>
  <si>
    <t>RP-251837</t>
  </si>
  <si>
    <t>NR_LBCA_Sw-Core</t>
  </si>
  <si>
    <t>RP-251588</t>
  </si>
  <si>
    <t>Introduction of Rel-19 XR enhancements for NR</t>
  </si>
  <si>
    <t>RP-251589</t>
  </si>
  <si>
    <t>Introduction of Rel-19 IoT_NTN_Ph3</t>
  </si>
  <si>
    <t>IoT_NTN_Ph3-Core</t>
  </si>
  <si>
    <t>RP-251590</t>
  </si>
  <si>
    <t>RAN WG 6G SI – an Automotive view</t>
  </si>
  <si>
    <t>BMW AG</t>
  </si>
  <si>
    <t>RP-251591</t>
  </si>
  <si>
    <t>Discussion on Non-Terrestrial Networks (NTN) for NR Phase 4</t>
  </si>
  <si>
    <t>Seungmin Lee</t>
  </si>
  <si>
    <t>RP-251592</t>
  </si>
  <si>
    <t>Discussion on Non-Terrestrial Networks (NTN) for Internet of Things (IoT) Phase 4</t>
  </si>
  <si>
    <t>RP-251593</t>
  </si>
  <si>
    <t>Status Report for WI mmWave in NR: UE spurious emissions and EESS (Earth Exploration Satellite Service) protection</t>
  </si>
  <si>
    <t>Xiao Han</t>
  </si>
  <si>
    <t>NR_mmWave_protect</t>
  </si>
  <si>
    <t>RP-251594</t>
  </si>
  <si>
    <t>Status Report for WI Core part: Rel-19 High power UE (power class 1.5 or 2) for Dual Connectivity (DC) combinations of LTE band(s) and NR band(s)</t>
  </si>
  <si>
    <t>RP-251595</t>
  </si>
  <si>
    <t>Revised WID on Rel-19 High power UE (power class 1.5 or 2) for Dual Connectivity (DC) combinations of LTE band(s) and NR band(s)</t>
  </si>
  <si>
    <t>RP-251596</t>
  </si>
  <si>
    <t>WF on Long Term Covariance Feedback in Rel-20</t>
  </si>
  <si>
    <t>China Unicom, LGU+, Deutsche Telekom, China Telecom, Vodafone,Google, SK Telecom, Huawei, HiSilicon, CAICT, Orange</t>
  </si>
  <si>
    <t>RP-251597</t>
  </si>
  <si>
    <t>Views on Rel-20 5G-A ISAC</t>
  </si>
  <si>
    <t>RP-251598</t>
  </si>
  <si>
    <t>Views on Rel-20 5G-A SON MDT enhancement</t>
  </si>
  <si>
    <t>RP-251599</t>
  </si>
  <si>
    <t>Views on Rel-20 RAN4 topics</t>
  </si>
  <si>
    <t>RP-251785</t>
  </si>
  <si>
    <t>RP-251600</t>
  </si>
  <si>
    <t>Views on Rel-20 RAN4 Candidate RF topics</t>
  </si>
  <si>
    <t>RP-251601</t>
  </si>
  <si>
    <t>Considerations on Composite Requirement for IMT2030 TPRs</t>
  </si>
  <si>
    <t>RP-251602</t>
  </si>
  <si>
    <t>RP-251603</t>
  </si>
  <si>
    <t>RP-251604</t>
  </si>
  <si>
    <t>New band for NR-NTN in Rel-20 work plan</t>
  </si>
  <si>
    <t>SES S.A.</t>
  </si>
  <si>
    <t>Joel Grotz</t>
  </si>
  <si>
    <t>This document proposes to undertake a RAN4 led study followed by a possible normative activity on the use of a new band for the NR-NTN radio interface as part of the Rel-20 work plan.</t>
  </si>
  <si>
    <t>15.4.5</t>
  </si>
  <si>
    <t>RP-251605</t>
  </si>
  <si>
    <t>MBS Multicast for 5G NTN in Release-20</t>
  </si>
  <si>
    <t>This contribution provides gap analysis to consider enhancements for MBS Multicast for 5G NTN in Release-20.</t>
  </si>
  <si>
    <t>RP-251606</t>
  </si>
  <si>
    <t>Ofinno, LLC</t>
  </si>
  <si>
    <t>Taehun Kim</t>
  </si>
  <si>
    <t>RP-251607</t>
  </si>
  <si>
    <t>Views on 6G RAN study item</t>
  </si>
  <si>
    <t>CHTTL</t>
  </si>
  <si>
    <t>Bo-Han Hsieh</t>
  </si>
  <si>
    <t>1480</t>
  </si>
  <si>
    <t>RP-251608</t>
  </si>
  <si>
    <t>JIALADE BASAIER</t>
  </si>
  <si>
    <t>RAN4 TR 37.898 is provided for information</t>
  </si>
  <si>
    <t>37.898</t>
  </si>
  <si>
    <t>RP-251609</t>
  </si>
  <si>
    <t>TR 38.750 V1.0.0 High power UE (power class 2) for NR Inter-band Carrier Aggregation (CA)/Dual Connectivity (DC) with high power on FDD band(s)</t>
  </si>
  <si>
    <t>RAN4 TR 38.750 is provided for information;</t>
  </si>
  <si>
    <t>38.750</t>
  </si>
  <si>
    <t>RP-251610</t>
  </si>
  <si>
    <t>Considerations on 6G Working Group SID: Aspects related to interworking with 4G; and Interim milestones for Energy Consumption model and SA3 input on security for L2 /L1 signalling</t>
  </si>
  <si>
    <t>VODAFONE</t>
  </si>
  <si>
    <t>Chris Pudney</t>
  </si>
  <si>
    <t>Aspects related to interworking with 4G; and Interim milestones for Energy Consumption model and SA3 input on security for L2 /L1 signalling</t>
  </si>
  <si>
    <t>RP-251611</t>
  </si>
  <si>
    <t>Views on candidate RAN4 TN RF Topics for Rel-20</t>
  </si>
  <si>
    <t>RP-251612</t>
  </si>
  <si>
    <t>Views on the study of IMT-2030 requirements</t>
  </si>
  <si>
    <t>RP-251666</t>
  </si>
  <si>
    <t>RP-251613</t>
  </si>
  <si>
    <t>Discussion related to 6G, 5G, 4G and LS in RP-250847 on paging capability loss</t>
  </si>
  <si>
    <t>Radio interface ASN.1 coding issues seem to have restricted the use of new paging features until an operator's slowest implementing vendor has delivered software. This should not be repeated in 6G!</t>
  </si>
  <si>
    <t>RP-251614</t>
  </si>
  <si>
    <t>Tuomas Tirronen</t>
  </si>
  <si>
    <t>RP-251615</t>
  </si>
  <si>
    <t>3GPP Release19 project on AIoT - relates to SA3 LS in RP-250848</t>
  </si>
  <si>
    <t>Co-ordination between RAN and SA is needed.</t>
  </si>
  <si>
    <t>RP-251616</t>
  </si>
  <si>
    <t>Views on Rel-20 UAV</t>
  </si>
  <si>
    <t>RP-251617</t>
  </si>
  <si>
    <t>Proposals for RAN-led 6G Study Items</t>
  </si>
  <si>
    <t>STE IDIRECT IRELAND LTD</t>
  </si>
  <si>
    <t>Brecht De Beelde</t>
  </si>
  <si>
    <t>This contribution presents four proposals to enhance the 6G RAT. The first proposal is the possibility for an NTN-capable UE to perform time and frequency offset compensation without knowing its position. A second proposal is to enhance the security of th</t>
  </si>
  <si>
    <t>RP-251618</t>
  </si>
  <si>
    <t>Rel-20 NR NTN scope</t>
  </si>
  <si>
    <t>Jiansong Gan</t>
  </si>
  <si>
    <t>RP-251619</t>
  </si>
  <si>
    <t>Views on Rel-20 IoT NTN scope</t>
  </si>
  <si>
    <t>RP-251620</t>
  </si>
  <si>
    <t>Views on candidate Rel-20 RAN4 NTN topics for the enhancements of Ku band NTN</t>
  </si>
  <si>
    <t>CHTTL, SKY Perfect JSAT Corporation</t>
  </si>
  <si>
    <t>RP-251621</t>
  </si>
  <si>
    <t>Views on 5G-A Rel-20 AI/ML for air interface</t>
  </si>
  <si>
    <t>CATT, CBN, China Broadnet</t>
  </si>
  <si>
    <t>Erlin Zeng</t>
  </si>
  <si>
    <t>Provide CATT's view on Rel-20 AI/ML for air interface in 5G-A</t>
  </si>
  <si>
    <t>RP-251622</t>
  </si>
  <si>
    <t>Views on 5G-A Rel-20 coverage enhancement</t>
  </si>
  <si>
    <t>Provide CATT's view on Rel-20 coverage enhancement in 5G-A</t>
  </si>
  <si>
    <t>RP-251623</t>
  </si>
  <si>
    <t>Views on 5G-A Rel-20 NR NTN</t>
  </si>
  <si>
    <t>CATT</t>
  </si>
  <si>
    <t>Provide CATT's view on Rel-20 NR NTN enhancement in 5G-A</t>
  </si>
  <si>
    <t>RP-251624</t>
  </si>
  <si>
    <t>Provide CATT's view on IMT-2030 TPR</t>
  </si>
  <si>
    <t>RP-251625</t>
  </si>
  <si>
    <t>Inputs on TP of 6G Scenarios and Requirements</t>
  </si>
  <si>
    <t>CATT, CICTCI</t>
  </si>
  <si>
    <t>RP-251626</t>
  </si>
  <si>
    <t>Discussions on 6G RAN WGs SI and workplan</t>
  </si>
  <si>
    <t>Provide CATT's views on 6G RAN WGs SI and workplan</t>
  </si>
  <si>
    <t>1500</t>
  </si>
  <si>
    <t>RP-251627</t>
  </si>
  <si>
    <t>Status report for WI UE Conformance Test Aspects - Expanded and improved NR positioning</t>
  </si>
  <si>
    <t>SR for NR_pos_enh2-UEConTest</t>
  </si>
  <si>
    <t>RP-251628</t>
  </si>
  <si>
    <t>Status report for WI UE Conformance - NR sidelink enhancement</t>
  </si>
  <si>
    <t>13.3.6</t>
  </si>
  <si>
    <t>NR_SL_enh-UEConTest</t>
  </si>
  <si>
    <t>RP-251629</t>
  </si>
  <si>
    <t>Status report for WI UE Conformance - NR Sidelink Relay</t>
  </si>
  <si>
    <t>RP-251630</t>
  </si>
  <si>
    <t>Status report for WI UE Conformance - Enhancements of NR Multicast and Broadcast Services</t>
  </si>
  <si>
    <t>13.4.35</t>
  </si>
  <si>
    <t>NR_MBS_enh_5MBS_Ph2-UEConTest</t>
  </si>
  <si>
    <t>RP-251631</t>
  </si>
  <si>
    <t>Views on 5G-A Rel-20 AI/ML mobility</t>
  </si>
  <si>
    <t>Provide CATT's view on Rel-20 AI/ML mobility in 5G-A</t>
  </si>
  <si>
    <t>RP-251632</t>
  </si>
  <si>
    <t>Views on RF topics for Rel-20</t>
  </si>
  <si>
    <t>Provide CATT's view on Rel-20 RF topics in 5G-A</t>
  </si>
  <si>
    <t>RP-251633</t>
  </si>
  <si>
    <t>Views on Demod/RRM topics for Rel-20</t>
  </si>
  <si>
    <t>Provide CATT's view on Rel-20 Demod/RRM  topics in 5G-A</t>
  </si>
  <si>
    <t>RP-251634</t>
  </si>
  <si>
    <t>Views on cross-area topics for Rel-20</t>
  </si>
  <si>
    <t>Provide CATT's view on Rel-20 cross area topics in 5G-A</t>
  </si>
  <si>
    <t>RP-251635</t>
  </si>
  <si>
    <t>Views on NTN enhancements for Rel-20</t>
  </si>
  <si>
    <t>Provide CATT's view on Rel-20 NTN enhancements in 5G-A</t>
  </si>
  <si>
    <t>RP-251636</t>
  </si>
  <si>
    <t>Views on Ambient IoT works in Rel-20</t>
  </si>
  <si>
    <t>CATT views on the scope of the Ambient IoT normative works in Rel-20</t>
  </si>
  <si>
    <t>RP-251637</t>
  </si>
  <si>
    <t>CATT views on the scope of  AI for NG-RAN in 5G-A Rel-20</t>
  </si>
  <si>
    <t>RP-251638</t>
  </si>
  <si>
    <t>CATT views on the scope of  AI for SONMDT enh in 5G-A Rel-20</t>
  </si>
  <si>
    <t>RP-251639</t>
  </si>
  <si>
    <t>Views on NR Rel-20 ISAC</t>
  </si>
  <si>
    <t>CATT views on the scope of  AI for ISAC in 5G-A Rel-20</t>
  </si>
  <si>
    <t>RP-251640</t>
  </si>
  <si>
    <t>Views on Rel-20 NR MIMO</t>
  </si>
  <si>
    <t>Provide CATT's view on NR MIMO in Rel-20</t>
  </si>
  <si>
    <t>RP-251641</t>
  </si>
  <si>
    <t>Discussion on E-UTRA TN to NR NTN handover enhancements in Rel-20 5G-A</t>
  </si>
  <si>
    <t>CATT, Thales, SK Telecom, ETRI, Inmarsat, Viasat, Fraunhofer IIS, Fraunhofer HHI, BMW, Continental Automotive, Bosch, Toyota ITC, ESA, CSCN</t>
  </si>
  <si>
    <t>Provide views on Rel-20 E-UTRA TN to NR NTN handover enhancements</t>
  </si>
  <si>
    <t>RP-251642</t>
  </si>
  <si>
    <t>Discussion on UAV/UAM enhancements in Rel-20 5G-A</t>
  </si>
  <si>
    <t>CATT, SK Telecom, China Unicom, Kyocera, LG Electronics Inc., China Telecom, LG Uplus, CMCC</t>
  </si>
  <si>
    <t>Provide views on Rel-20 UAV/UAM enhancements</t>
  </si>
  <si>
    <t>RP-251643</t>
  </si>
  <si>
    <t>Overview of Rel-20 5G-A scope</t>
  </si>
  <si>
    <t>CATT's overview of Rel-20 5G-A scope</t>
  </si>
  <si>
    <t>RP-251644</t>
  </si>
  <si>
    <t>Status report for WI: Evolution of NR duplex operation: Sub-band full duplex (SBFD); rapporteur: Huawei</t>
  </si>
  <si>
    <t>Yan Cheng</t>
  </si>
  <si>
    <t>RP-251645</t>
  </si>
  <si>
    <t>Revised WID: Evolution of NR duplex operation: Sub-band full duplex (SBFD)</t>
  </si>
  <si>
    <t>RP-251874</t>
  </si>
  <si>
    <t>RP-251646</t>
  </si>
  <si>
    <t>Rel-20 AI/ML for NR Air Interface</t>
  </si>
  <si>
    <t>RP-251647</t>
  </si>
  <si>
    <t>Rel-20 MIMO scope</t>
  </si>
  <si>
    <t>RP-251648</t>
  </si>
  <si>
    <t>Network energy saving enhancements for 5G-Advanced in Rel-20</t>
  </si>
  <si>
    <t>Huawei, HiSilicon, TIM, Orange, Deutsche Telekom, Telefonica, China Unicom, Fraunhofer IIS, Fraunhofer HHI, CAICT, TCL, CEWiT, Sharp, Rohde &amp; Schwarz</t>
  </si>
  <si>
    <t>RP-251649</t>
  </si>
  <si>
    <t>Rel-20 SBFD</t>
  </si>
  <si>
    <t>Huawei, Hisilicon, Deutsche Telekom</t>
  </si>
  <si>
    <t>RP-251650</t>
  </si>
  <si>
    <t>Rel-20 Efficent Utilization of operating band larger than 100 MHz</t>
  </si>
  <si>
    <t>RP-251651</t>
  </si>
  <si>
    <t>Applicability of Rel-19 common PDCCH repetition for terrestrial networks</t>
  </si>
  <si>
    <t>Huawei, HiSilicon, China telecom, Apple, OPPO, Lenovo</t>
  </si>
  <si>
    <t>RP-251857</t>
  </si>
  <si>
    <t>RP-251652</t>
  </si>
  <si>
    <t>Scope of Rel-20 5G-Advanced</t>
  </si>
  <si>
    <t>InterDigital, Inc.</t>
  </si>
  <si>
    <t>Moon-il Lee</t>
  </si>
  <si>
    <t>RP-251653</t>
  </si>
  <si>
    <t>Scope for AI/ML Air Interface for Rel-20 5G-Advanced</t>
  </si>
  <si>
    <t>RP-251654</t>
  </si>
  <si>
    <t>Scope for MIMO for Rel-20 5G-Advanced</t>
  </si>
  <si>
    <t>RP-251655</t>
  </si>
  <si>
    <t>Scope for Ambient IoT for Rel-20</t>
  </si>
  <si>
    <t>RP-251656</t>
  </si>
  <si>
    <t>Scope for ISAC for Rel-20 5G-Advanced</t>
  </si>
  <si>
    <t>RP-251657</t>
  </si>
  <si>
    <t>Scope of 6G RAN WG Study</t>
  </si>
  <si>
    <t>RP-251658</t>
  </si>
  <si>
    <t>Way Forward on the support of separate AI/ML processing pools for different AI use cases</t>
  </si>
  <si>
    <t>Apple, Google, Verizon, vivo, Nokia, Huawei, Lenovo, Xiaomi</t>
  </si>
  <si>
    <t>Wei Zeng</t>
  </si>
  <si>
    <t>RP-251823</t>
  </si>
  <si>
    <t>RP-251659</t>
  </si>
  <si>
    <t>Views on Artificial Intelligence (AI)/Machine Learning (ML) for NR air interface enhancements</t>
  </si>
  <si>
    <t>RP-251660</t>
  </si>
  <si>
    <t>Views on enhancements for Ambient IoT in NR</t>
  </si>
  <si>
    <t>RP-251661</t>
  </si>
  <si>
    <t>Views on NR coverage enhancements phase 3</t>
  </si>
  <si>
    <t>RP-251662</t>
  </si>
  <si>
    <t>Views on Non-Terrestrial Networks for NR phase 4</t>
  </si>
  <si>
    <t>RP-251663</t>
  </si>
  <si>
    <t>Technical Performance Requirements (TPR) for IMT-2030</t>
  </si>
  <si>
    <t>Johan Skold</t>
  </si>
  <si>
    <t>The paper discusses the list of TPR for IMT-2030, how they may map to Usage scenarios and test environments and possible TPR values.</t>
  </si>
  <si>
    <t>RP-251771</t>
  </si>
  <si>
    <t>RP-251664</t>
  </si>
  <si>
    <t>Discussion of new TPR for IMT-2030</t>
  </si>
  <si>
    <t>The paper gives deeper rationalle and possible evaluation methodology for discusses four new TPR for IMT-2030.</t>
  </si>
  <si>
    <t>RP-251665</t>
  </si>
  <si>
    <t>TR 38.8xx/9xx text proposal for IMT-2030 TPR</t>
  </si>
  <si>
    <t>Tdoc type corrected to pCR; a first text proposal for the IMT-2030 TPRs, proposed for the new TR 38.914 "Study on 6G Scenarios and requirements".</t>
  </si>
  <si>
    <t>CEWiT,Tejas Networks,IITM,IITK</t>
  </si>
  <si>
    <t>RP-251667</t>
  </si>
  <si>
    <t>Addition of CA_n41(2A) to PC1.5 intra-band UL NC CA band combinations</t>
  </si>
  <si>
    <t>RP-251668</t>
  </si>
  <si>
    <t>Motivation for low-band carrier aggregation via switching enhancement in Rel-20</t>
  </si>
  <si>
    <t>TELUS, Bell Mobility, Apple, BT plc, Skyworks Solutions, Inc, Murata, AT&amp;T</t>
  </si>
  <si>
    <t>RP-251669</t>
  </si>
  <si>
    <t>Status Report for WI Perf. part: NR channel BW less than 5MHz for FR1 Phase 2; rapporteur: Intel Corporation</t>
  </si>
  <si>
    <t>Andrey Chervyakov</t>
  </si>
  <si>
    <t>Note: Core part was already completed in March 25</t>
  </si>
  <si>
    <t>RP-251670</t>
  </si>
  <si>
    <t>Revised WID: NR channel BW less than 5MHz for FR1 Phase 2</t>
  </si>
  <si>
    <t>last approved WID: RP-250781.
Update specification list.</t>
  </si>
  <si>
    <t>NR_FR1_lessthan_5MHz_BW_Ph2</t>
  </si>
  <si>
    <t>RP-251671</t>
  </si>
  <si>
    <t>General views on Rel-20 5G-Adv RAN4 package</t>
  </si>
  <si>
    <t>RP-251672</t>
  </si>
  <si>
    <t>Views on Rel-20 5G-Adv RAN4 package - RRM and Demod topics</t>
  </si>
  <si>
    <t>RP-251673</t>
  </si>
  <si>
    <t>Views on Rel-20 5G-Adv RAN4 package - Cross RF and Baseband topics</t>
  </si>
  <si>
    <t>RP-251674</t>
  </si>
  <si>
    <t>Keysight's 5G-Advanced REL-20 RAN-1 led topics proposal</t>
  </si>
  <si>
    <t>Keysight Technologies UK Ltd</t>
  </si>
  <si>
    <t>Flores Fernandez Martos</t>
  </si>
  <si>
    <t>RP-251675</t>
  </si>
  <si>
    <t>Keysight's 5G-Advanced REL-20 RAN-4 led RF/OTA topics proposal</t>
  </si>
  <si>
    <t>RP-251676</t>
  </si>
  <si>
    <t>Keysight's 6G REL-20 new SI proposal</t>
  </si>
  <si>
    <t>1520</t>
  </si>
  <si>
    <t>RP-251677</t>
  </si>
  <si>
    <t>Status report for WI: Enhancements of network energy savings for NR</t>
  </si>
  <si>
    <t>Ericsson, Apple</t>
  </si>
  <si>
    <t>Ajit Nimbalker</t>
  </si>
  <si>
    <t>Netw_Energy_NR_enh</t>
  </si>
  <si>
    <t>RP-251678</t>
  </si>
  <si>
    <t>Revised WID on enhancements of network energy savings for NR</t>
  </si>
  <si>
    <t>last approved WID: RP-250343, update to list of impacted TS/TR (remove 38.211)</t>
  </si>
  <si>
    <t>RP-251679</t>
  </si>
  <si>
    <t>Priorities and Objectives of RAN-WGs Level SI on 6G</t>
  </si>
  <si>
    <t>Ofinno</t>
  </si>
  <si>
    <t>Muhammad Kazmi</t>
  </si>
  <si>
    <t>In this contribution we provide our views on the priorities of 6G topics and potential objectives of the RAN (RAN1/2/3/4) WG level SI.</t>
  </si>
  <si>
    <t>1530</t>
  </si>
  <si>
    <t>RP-251680</t>
  </si>
  <si>
    <t>Proposal for NR coverage enhancements Phase 3</t>
  </si>
  <si>
    <t>In this contribution we provide our views and proposal on the PRACH repetition with different TX beams as one of the objectives of the Rel-20 WI on the NR coverage enhancements Phase 3.</t>
  </si>
  <si>
    <t>RP-251681</t>
  </si>
  <si>
    <t>Views on scope of AI/ML for NG-RAN Ph3</t>
  </si>
  <si>
    <t>RP-251682</t>
  </si>
  <si>
    <t>Key operator requirements for 6G</t>
  </si>
  <si>
    <t>Deutsche Telekom, Vodafone, Orange, Telecom Italia, Telefonica, BT, Bouygues Telecom, Spark NZ, Odido, Turkcell, Telenor, Telus, CKH IOD UK, Jio Platforms, Reliance Jio, KPN, Boost Mobile Network</t>
  </si>
  <si>
    <t>This document describes the key 6G requirements for from the co-sourcing operators</t>
  </si>
  <si>
    <t>RP-251683</t>
  </si>
  <si>
    <t>Operator suggestions for functionalities not needed for 6G</t>
  </si>
  <si>
    <t>Deutsche Telekom, Vodafone, Orange, Telecom Italia, Spark NZ, Odido, Turkcell, Telenor, Telus</t>
  </si>
  <si>
    <t>This document suggests a list of functionalities not needed for 6G from the perspective of the co-sourcing operators</t>
  </si>
  <si>
    <t>RP-251684</t>
  </si>
  <si>
    <t>Operator deployment scenarios for 6G</t>
  </si>
  <si>
    <t>Deutsche Telekom, Vodafone, Orange, Telecom Italia, Telefonica, Spark NZ, Odido, Turkcell, Telstra, Telenor, Telus</t>
  </si>
  <si>
    <t>This document describes the 6G deployment scenarios from the perspective of the co-sourcing operators</t>
  </si>
  <si>
    <t>RP-251685</t>
  </si>
  <si>
    <t>NOVAMINT</t>
  </si>
  <si>
    <t>Thierry Berisot</t>
  </si>
  <si>
    <t>RP-251686</t>
  </si>
  <si>
    <t>Initial thoughts on study of specification modernization for 6G</t>
  </si>
  <si>
    <t>RP-251687</t>
  </si>
  <si>
    <t>Views on Rel-20 Network Energy Saving</t>
  </si>
  <si>
    <t>RP-251688</t>
  </si>
  <si>
    <t>NR UE capabilities</t>
  </si>
  <si>
    <t>NR_Mob_enh2-Core, NR_XR_enh-Core, NR_UE_pow_sav_enh-Core, TEI18, NR_DSS_enh-Core, NR_FR1_lessthan_5MHz_BW, NR_newRAT-Core, TEI16, NR_FeMIMO-Core, NR_MIMO_evo_DL_UL-Core, NR_SL_enh2-Core, NR_SL_relay_enh-Core, NR_pos_enh2-Core, NR_netcon_repeater-Core, NR_MC_enh-Core</t>
  </si>
  <si>
    <t>RP-251689</t>
  </si>
  <si>
    <t>Maintenance for closed WIs/SIs of REL-18 and earlier, set 1</t>
  </si>
  <si>
    <t>NR_newRAT-Core, LTE_Aerial-Core</t>
  </si>
  <si>
    <t>RP-251690</t>
  </si>
  <si>
    <t>Maintenance for closed WIs/SIs of REL-18 and earlier, set 2</t>
  </si>
  <si>
    <t>NR_SON_MDT-Core, NR_UE_pow_sav-Core, NR_L1enh_URLLC-Core, NR_IAB-Core</t>
  </si>
  <si>
    <t>RP-251691</t>
  </si>
  <si>
    <t>Maintenance for closed WIs/SIs of REL-18 and earlier, set 3</t>
  </si>
  <si>
    <t>NR_newRAT-Core, TEI16, NB_IOTenh3-Core, NR_2step_RACH-Core, 5G_V2X_NRSL-Core</t>
  </si>
  <si>
    <t>RP-251692</t>
  </si>
  <si>
    <t>Maintenance for closed WIs/SIs of REL-18 and earlier, set 4</t>
  </si>
  <si>
    <t>NR_SmallData_INACTIVE-Core, NR_cov_enh-Core, NR_redcap-Core, NR_slice-Core, NR_ENDC_SON_MDT_enh-Core, NR_ext_to_71GHz-Core, NR_NTN_solutions-Core, NR_SL_enh-Core, TEI17</t>
  </si>
  <si>
    <t>RP-251693</t>
  </si>
  <si>
    <t>Maintenance for closed WIs/SIs of REL-18 and earlier, set 5</t>
  </si>
  <si>
    <t>NR_redcap-Core, NR_newRAT-Core, TEI16, NR_FeMIMO-Core, NR_IAB_enh-Core, NR_RF_FR2_req_enh2, LTE_NBIOT_eMTC_NTN, NR_SL_relay-Core</t>
  </si>
  <si>
    <t>RP-251694</t>
  </si>
  <si>
    <t>Maintenance for closed WIs/SIs of REL-18 and earlier, set 6</t>
  </si>
  <si>
    <t>NR_pos_enh2-Core, NR_Mob_enh2-Core</t>
  </si>
  <si>
    <t>RP-251695</t>
  </si>
  <si>
    <t>Maintenance for closed WIs/SIs of REL-18 and earlier, set 7</t>
  </si>
  <si>
    <t>Netw_Energy_NR-Core, NR_SL_enh2-Core, NR_SL_relay_enh-Core, NR_MIMO_evo_DL_UL-Core, TEI18, NR_Mob_enh2-Core, NR_NTN_enh-Core, NR_mobile_IAB-Core, NR_XR_enh-Core</t>
  </si>
  <si>
    <t>RP-251696</t>
  </si>
  <si>
    <t>Maintenance for closed WIs/SIs of REL-18 and earlier, set 8</t>
  </si>
  <si>
    <t>NR_MC_enh-Core, IoT_NTN_enh-Core, TEI17, NR_mobile_IAB-Core, TEI18, NR_QoE_enh-Core, NR_newRAT-Core, TEI16, NonCol_intraB_ENDC_NR_CA, NR_FR1_lessthan_5MHz_BW-Core, NR_DualTxRx_MUSIM-Core, NR_netcon_repeater-Core</t>
  </si>
  <si>
    <t>RP-251697</t>
  </si>
  <si>
    <t>Maintenance for closed WIs/SIs of REL-18 and earlier, set 9</t>
  </si>
  <si>
    <t>NR_ENDC_SON_MDT_enh2-Core, TEI18, NR_NTN_enh-Core, NR_mobile_IAB-Core</t>
  </si>
  <si>
    <t>RP-251698</t>
  </si>
  <si>
    <t>On UE-side model transfer</t>
  </si>
  <si>
    <t>Apple, Qualcomm, Xiaomi</t>
  </si>
  <si>
    <t>RP-251699</t>
  </si>
  <si>
    <t>AT&amp;T Views on 5G-Advanced in Rel-20</t>
  </si>
  <si>
    <t>AT&amp;T</t>
  </si>
  <si>
    <t>Jerome Vogedes</t>
  </si>
  <si>
    <t>RP-251700</t>
  </si>
  <si>
    <t>AT&amp;T views on AI/ML for air interface enhancements</t>
  </si>
  <si>
    <t>RP-251701</t>
  </si>
  <si>
    <t>AT&amp;T Views on minimum TPRs for IMT-2030</t>
  </si>
  <si>
    <t>RP-251702</t>
  </si>
  <si>
    <t>Software-based 6G with Needs-based Hardware Refresh</t>
  </si>
  <si>
    <t>5200</t>
  </si>
  <si>
    <t>RP-251775</t>
  </si>
  <si>
    <t>RP-251703</t>
  </si>
  <si>
    <t>On 3GPP Support of LPWA in 6G</t>
  </si>
  <si>
    <t>AT&amp;T, Ericsson, FirstNet, KT Corp., T-Mobile USA, Verizon</t>
  </si>
  <si>
    <t>RP-251776</t>
  </si>
  <si>
    <t>RP-251704</t>
  </si>
  <si>
    <t>A New Testing and Certification Paradigm for 6G</t>
  </si>
  <si>
    <t>RP-251777</t>
  </si>
  <si>
    <t>RP-251705</t>
  </si>
  <si>
    <t>Views on 6G AI/ML Framework</t>
  </si>
  <si>
    <t>RP-251706</t>
  </si>
  <si>
    <t>AT&amp;T Views on New RAN WG SI for 6G</t>
  </si>
  <si>
    <t>1550</t>
  </si>
  <si>
    <t>RP-251707</t>
  </si>
  <si>
    <t>ViaSat Satellite Holdings Ltd, Inmarsat</t>
  </si>
  <si>
    <t>Nandan Das</t>
  </si>
  <si>
    <t>RP-251708</t>
  </si>
  <si>
    <t>Qualcomm views on MIMO WI in Rel-20</t>
  </si>
  <si>
    <t>Peter Gaal</t>
  </si>
  <si>
    <t>RP-251709</t>
  </si>
  <si>
    <t>Qualcomm views on Ambient IoT WI in Rel-20</t>
  </si>
  <si>
    <t>RP-251710</t>
  </si>
  <si>
    <t>Qualcomm views on Coverage Enhancements WI in Rel-20</t>
  </si>
  <si>
    <t>RP-251711</t>
  </si>
  <si>
    <t>Qualcomm views on other RAN1-led topics</t>
  </si>
  <si>
    <t>RP-251712</t>
  </si>
  <si>
    <t>Qualcomm views on Sensing and ISAC for Rel-20</t>
  </si>
  <si>
    <t>RP-251713</t>
  </si>
  <si>
    <t>Apple’s view on Rel-20 AI/ML mobility WI scope from RAN4 perspective</t>
  </si>
  <si>
    <t>RP-251714</t>
  </si>
  <si>
    <t>RP-251715</t>
  </si>
  <si>
    <t>Keysight's 5G-Advanced REL-20 RAN-3 led ISAC proposal</t>
  </si>
  <si>
    <t>RP-251716</t>
  </si>
  <si>
    <t>Way Forward on 5G Advanced Rel-20 Mobile AI and XR</t>
  </si>
  <si>
    <t>Meta, Huawei, HiSilicon, Nokia, China Unicom, Vodafone, NTT DOCOMO, Verizon, SK Telecom, Orange, KT Corp., LG Uplus, Turkcell, Deutsche Telekom, China Telecom, KDDI, CAICT, Lenovo, Bosch, Apple, vivo, Fujitsu, Sony, Xiaomi, Fraunhofer IIS, Fraunhofer HHI,</t>
  </si>
  <si>
    <t>Grace Yu</t>
  </si>
  <si>
    <t>RP-251717</t>
  </si>
  <si>
    <t>On Feature Groups for XR UEs</t>
  </si>
  <si>
    <t>Meta</t>
  </si>
  <si>
    <t>RP-251718</t>
  </si>
  <si>
    <t>R17 and R18 PWS for NTN feature removal alignment between RAN and SA</t>
  </si>
  <si>
    <t>ZTE Corporation, Sanechips</t>
  </si>
  <si>
    <t>related to LSin RP-250850</t>
  </si>
  <si>
    <t>RP-251719</t>
  </si>
  <si>
    <t>AIML for Air Interface for Rel-20 5G-A</t>
  </si>
  <si>
    <t>RP-251720</t>
  </si>
  <si>
    <t>Views on MIMO evolution for 5G-A in Rel-20</t>
  </si>
  <si>
    <t>RP-251721</t>
  </si>
  <si>
    <t>Views on Ambient IOT enhancement in 5G-A Rel-20</t>
  </si>
  <si>
    <t>RP-251722</t>
  </si>
  <si>
    <t>Views on Coverage enhancements for 5G-A in Rel-20</t>
  </si>
  <si>
    <t>RP-251723</t>
  </si>
  <si>
    <t>Views on NR-NTN in 5G-A Rel-20</t>
  </si>
  <si>
    <t>RP-251724</t>
  </si>
  <si>
    <t>Views on further network energy saving enhancement in 5G-A Rel-20</t>
  </si>
  <si>
    <t>RP-251725</t>
  </si>
  <si>
    <t>Views on AI-mobility in 5G-A Rel-20</t>
  </si>
  <si>
    <t>RP-251726</t>
  </si>
  <si>
    <t>Views on IoT-NTN in 5G-A Rel-20</t>
  </si>
  <si>
    <t>RP-251727</t>
  </si>
  <si>
    <t>Views on further mobility enhancement in 5G-A Rel-20</t>
  </si>
  <si>
    <t>RP-251728</t>
  </si>
  <si>
    <t>Views on XR enhancements for 5G-A in Rel-20</t>
  </si>
  <si>
    <t>RP-251729</t>
  </si>
  <si>
    <t>Views on UE aggregation for 5G-A in Rel-20</t>
  </si>
  <si>
    <t>RP-251730</t>
  </si>
  <si>
    <t>Views on NR-enabled UAV in 5G-A Rel-20</t>
  </si>
  <si>
    <t>RP-251731</t>
  </si>
  <si>
    <t>Views on AI for NG-RAN in 5G-A Rel-20</t>
  </si>
  <si>
    <t>RP-251732</t>
  </si>
  <si>
    <t>RP-251733</t>
  </si>
  <si>
    <t>Views on SON/MDT in 5G-A Rel-20</t>
  </si>
  <si>
    <t>RP-251734</t>
  </si>
  <si>
    <t>General views on Rel-20 RAN4 package</t>
  </si>
  <si>
    <t>RP-251735</t>
  </si>
  <si>
    <t>ZTE's views on candidate RF/OTA topics for Rel-20</t>
  </si>
  <si>
    <t>RP-251736</t>
  </si>
  <si>
    <t>ZTE's views on candidate Demod/RRM topics for Rel-20</t>
  </si>
  <si>
    <t>RP-251737</t>
  </si>
  <si>
    <t>ZTE's views on candidate topics Impacting both RF/OTA and Demod/RRM for Rel-20</t>
  </si>
  <si>
    <t>RP-251738</t>
  </si>
  <si>
    <t>Views on IMT-2030 TPRs</t>
  </si>
  <si>
    <t>RP-251739</t>
  </si>
  <si>
    <t>High level views on 6G RAN general study</t>
  </si>
  <si>
    <t>RP-251740</t>
  </si>
  <si>
    <t>General views on 6G deployment scenarios</t>
  </si>
  <si>
    <t>RP-251741</t>
  </si>
  <si>
    <t>Study on 6G scenarios and requirements - AI/ML part</t>
  </si>
  <si>
    <t>ZTE Corporation, China Unicom, Pengcheng Laboratory, Sanechips</t>
  </si>
  <si>
    <t>RP-251742</t>
  </si>
  <si>
    <t>Study on 6G scenarios and requirements - ISAC</t>
  </si>
  <si>
    <t>RP-251743</t>
  </si>
  <si>
    <t>Views on requirements for 6G diverse device types</t>
  </si>
  <si>
    <t>RP-251744</t>
  </si>
  <si>
    <t>Views on 6G NTN scenarios</t>
  </si>
  <si>
    <t>3320</t>
  </si>
  <si>
    <t>RP-251745</t>
  </si>
  <si>
    <t>Energy-efficient network deployment scenarios in 6G</t>
  </si>
  <si>
    <t>ZTE Corporation, China Telecom,China Unicom,KT Corp.,  Sanechips, Shanghai Jiao Tong University, Queens University Belfast</t>
  </si>
  <si>
    <t>RP-251746</t>
  </si>
  <si>
    <t>Views on 6G ISAC use cases and scenarios</t>
  </si>
  <si>
    <t>ZTE Corporation, Turk Telekom, Verizon, China Telecom, China Unicom, Telecom Italia, CAICT, ETRI, Queens University Belfast, Pengcheng Laboratory, Shanghai Jiao Tong University, Sanechips</t>
  </si>
  <si>
    <t>RP-251747</t>
  </si>
  <si>
    <t>6G requirements related to higher layer aspects</t>
  </si>
  <si>
    <t>RP-251748</t>
  </si>
  <si>
    <t>RP-251749</t>
  </si>
  <si>
    <t>5G requirements for Model Transfer and UE sided data collection</t>
  </si>
  <si>
    <t>This contribution proposes a set of requirements for AI/ML model transfer in R20</t>
  </si>
  <si>
    <t>RP-251750</t>
  </si>
  <si>
    <t>Enhancements to support inter-UE CLI signaling for measurement resource configuration</t>
  </si>
  <si>
    <t>Dumitru Ionescu</t>
  </si>
  <si>
    <t>RP-251751</t>
  </si>
  <si>
    <t>General Views on Rel-20 5G-Advanced RAN1/2/3 Package</t>
  </si>
  <si>
    <t>RP-251752</t>
  </si>
  <si>
    <t>Motivation for Irregular Channel Bandwidth Work Item in Rel-20</t>
  </si>
  <si>
    <t>T-Mobile USA, China Telecom, China Unicom, Bell Mobility, Boost Mobile, UScellular, Murata, Iridium</t>
  </si>
  <si>
    <t>Bill Shvodian</t>
  </si>
  <si>
    <t>RP-251753</t>
  </si>
  <si>
    <t>T-Mobile USA Rel-20 UE RF feature prioritization</t>
  </si>
  <si>
    <t>T-Mobile USA</t>
  </si>
  <si>
    <t>RP-251754</t>
  </si>
  <si>
    <t>Concerns about Coexistence between NTN band n252 and n2/n25</t>
  </si>
  <si>
    <t>RP-251755</t>
  </si>
  <si>
    <t>DeepSig Views on RAN WG SIs on 6G</t>
  </si>
  <si>
    <t>DeepSig</t>
  </si>
  <si>
    <t>Tim O Shea</t>
  </si>
  <si>
    <t>RP-251756</t>
  </si>
  <si>
    <t>Views on Rel-20 5G-Advanced AI/ML for Mobility in NR</t>
  </si>
  <si>
    <t>RP-251757</t>
  </si>
  <si>
    <t>DeepSig Views on 6G Scenario Design Requirements</t>
  </si>
  <si>
    <t>RP-251758</t>
  </si>
  <si>
    <t>originally planned as revision of RP-251333 (but it turned out that the first upload of RP-251333 was an empty zip file so it could be replaced)</t>
  </si>
  <si>
    <t>102</t>
  </si>
  <si>
    <t>RP-251760</t>
  </si>
  <si>
    <t>Draft LS on IMT-2030 Technical Performance Requirements (to: SA, PCG; cc: -; contact: Novamint, CMCC)</t>
  </si>
  <si>
    <t>Novamint, CMCC</t>
  </si>
  <si>
    <t>LS out</t>
  </si>
  <si>
    <t>108_LS04</t>
  </si>
  <si>
    <t>8.2</t>
  </si>
  <si>
    <t>RP-251814</t>
  </si>
  <si>
    <t>SA, PCG</t>
  </si>
  <si>
    <t>RP-251761</t>
  </si>
  <si>
    <t>Draft reply LS to ITU-R WP5D/TEMP/167 =RP-243202 on Minimum requirements related to technical performance for IMT-2030 radio interface(s) (to: ITU-R WP5D; cc: -; contact: CMCC)</t>
  </si>
  <si>
    <t>Acc. to Decision PCG54/03: PCG agreed to exceptionally waive formal PCG approval of the correspondence regarding 3GPP input on IMT2030 TPRs, due to time constraints.</t>
  </si>
  <si>
    <t>108_LS05</t>
  </si>
  <si>
    <t>RP-251825</t>
  </si>
  <si>
    <t>ITU-R WP5D/TEMP/167 =RP-243202</t>
  </si>
  <si>
    <t>ITU-R WP5D</t>
  </si>
  <si>
    <t>RP-251762</t>
  </si>
  <si>
    <t>TR 38.768 v1.0.0 on 	Low NR band carrier aggregation via switching</t>
  </si>
  <si>
    <t>38.768</t>
  </si>
  <si>
    <t>RP-251765</t>
  </si>
  <si>
    <t>WI summary for WI Solutions for NR to support non-terrestrial networks (NTN)</t>
  </si>
  <si>
    <t>Thales</t>
  </si>
  <si>
    <t>revision of WI summary RP-221946 for REL-17 WI NR_NTN_solutions-Core following LSin R3-253867 = RP-250850</t>
  </si>
  <si>
    <t>NR_NTN_solutions-Core</t>
  </si>
  <si>
    <t>4001</t>
  </si>
  <si>
    <t>RP-251767</t>
  </si>
  <si>
    <t>update the proposal 7 and corresponding section 2.2.5</t>
  </si>
  <si>
    <t>1131</t>
  </si>
  <si>
    <t>2031</t>
  </si>
  <si>
    <t>RP-251773</t>
  </si>
  <si>
    <t>LS on Open contribution or Review of the Resource management study for ITS, TR 104 073), Release 2 (ITS(25)000007r1; to: RAN, SA, IEEE1609, IEEE802.11, SAE V2X, C-SAE, ISO/CEN, CITS, ITU SG16, C2C-CC, 5GAA, C-ROADs, ITS Coordination Group; cc: -; contact: ETSI TC ITS Chair)</t>
  </si>
  <si>
    <t>ETSI TC ITS</t>
  </si>
  <si>
    <t>RAN, SA, IEEE1609, IEEE802.11, SAE V2X, C-SAE, ISO/CEN, CITS, ITU SG16, C2C-CC, 5GAA, C-ROADs, ITS Coordination Group</t>
  </si>
  <si>
    <t>ITS(25)000007r1</t>
  </si>
  <si>
    <t>RP-251774</t>
  </si>
  <si>
    <t>LS on 3GPP/O-RAN 6G Collaboration (O-RAN_S-2025004; to: RAN, SA; cc: -; contact: Qualcomm)</t>
  </si>
  <si>
    <t>O-RAN</t>
  </si>
  <si>
    <t>O-RAN_S-2025004</t>
  </si>
  <si>
    <t>1001</t>
  </si>
  <si>
    <t>LTE_band_5G_bcast_GSO</t>
  </si>
  <si>
    <t>RP-251786</t>
  </si>
  <si>
    <t>Moderator's summary for Artificial Intelligence (AI)/Machine Learning (ML) for NR air interface enhancements</t>
  </si>
  <si>
    <t>RP-251822</t>
  </si>
  <si>
    <t>RP-251787</t>
  </si>
  <si>
    <t>Moderator's summary for NR MIMO Phase 6</t>
  </si>
  <si>
    <t>RP-251788</t>
  </si>
  <si>
    <t>Moderator's summary for Enhancements for solutions for Ambient IoT (Internet of Things) in NR</t>
  </si>
  <si>
    <t>RAN1 Vice-Chair (Huawei)</t>
  </si>
  <si>
    <t>RP-251831</t>
  </si>
  <si>
    <t>RP-251789</t>
  </si>
  <si>
    <t>Moderator's summary for NR coverage enhancements Phase 3</t>
  </si>
  <si>
    <t>RAN Vice-Chair (Telecom Italia)</t>
  </si>
  <si>
    <t>RP-251827</t>
  </si>
  <si>
    <t>RP-251790</t>
  </si>
  <si>
    <t>Moderator's summary for Non-Terrestrial Networks (NTN) for NR Phase 4</t>
  </si>
  <si>
    <t>RP-251829</t>
  </si>
  <si>
    <t>RP-251791</t>
  </si>
  <si>
    <t>Moderator's summary for Other RAN1-led topics</t>
  </si>
  <si>
    <t>RAN1 Vice-Chair (Ericsson)</t>
  </si>
  <si>
    <t>RP-251854</t>
  </si>
  <si>
    <t>RP-251792</t>
  </si>
  <si>
    <t>Moderator's summary for Artificial Intelligence (AI)/Machine Learning (ML) for mobility in NR</t>
  </si>
  <si>
    <t>RAN2 Vice-Chair (CATT)</t>
  </si>
  <si>
    <t>RP-251793</t>
  </si>
  <si>
    <t>Moderator's summary for Non-Terrestrial Networks (NTN) for Internet of Things (IoT) Phase 4</t>
  </si>
  <si>
    <t>RP-251832</t>
  </si>
  <si>
    <t>RP-251794</t>
  </si>
  <si>
    <t>Moderator's summary for NR mobility enhancements Phase 5</t>
  </si>
  <si>
    <t>RP-251795</t>
  </si>
  <si>
    <t>Moderator's summary for XR (eXtended Reality) for NR Phase 4</t>
  </si>
  <si>
    <t>RP-251834</t>
  </si>
  <si>
    <t>RP-251796</t>
  </si>
  <si>
    <t>Moderator's summary for Other RAN2-led topics</t>
  </si>
  <si>
    <t>RP-251828</t>
  </si>
  <si>
    <t>RP-251797</t>
  </si>
  <si>
    <t>Moderator's summary for Artificial Intelligence (AI)/Machine Learning (ML) for NG-RAN Phase 3</t>
  </si>
  <si>
    <t>RAN3 Chair (Nokia)</t>
  </si>
  <si>
    <t>RP-251798</t>
  </si>
  <si>
    <t>Moderator's summary for Integrated Sensing And Communication (ISAC) for NR</t>
  </si>
  <si>
    <t>RAN Vice-Chair (AT&amp;T)</t>
  </si>
  <si>
    <t>RP-251824</t>
  </si>
  <si>
    <t>RP-251799</t>
  </si>
  <si>
    <t>Moderator's summary for Data collection for SON (Self-Organising Networks)/MDT (Minimization of Drive Tests) in NR Phase 5</t>
  </si>
  <si>
    <t>RAN3 Vice-Chair (China Unicom)</t>
  </si>
  <si>
    <t>RP-251800</t>
  </si>
  <si>
    <t>Moderator's summary for Other RAN3-led topics</t>
  </si>
  <si>
    <t>RAN3 Vice-Chair (Samsung)</t>
  </si>
  <si>
    <t>no WI/SIs coming out of this</t>
  </si>
  <si>
    <t>RP-251801</t>
  </si>
  <si>
    <t>Moderator's summary for RAN4 Package  (first order TU allocation and high level scoping)</t>
  </si>
  <si>
    <t>RAN4 Chair (Apple)</t>
  </si>
  <si>
    <t>RP-251875</t>
  </si>
  <si>
    <t>Telstra, SpaceX, T-Mobile USA, KDDI</t>
  </si>
  <si>
    <t>Report of meeting RAN #107 held 12.03.-14.03.2025 in Incheon, Korea</t>
  </si>
  <si>
    <t>RP-251808</t>
  </si>
  <si>
    <t>Revised WID: Introduction of another IoT-NTN S-band (MSS band 2000-2020 MHz UL and 2180-2200 MHz DL)</t>
  </si>
  <si>
    <t>Mediatek</t>
  </si>
  <si>
    <t>last approved WID: RP-250474</t>
  </si>
  <si>
    <t>RP-251820</t>
  </si>
  <si>
    <t>New SID: Study on 6G Radio</t>
  </si>
  <si>
    <t>NTT DOCOMO</t>
  </si>
  <si>
    <t>RP-251881</t>
  </si>
  <si>
    <t>endorsed</t>
  </si>
  <si>
    <t>RP-251811</t>
  </si>
  <si>
    <t>Revised WID: mmWave in NR: UE spurious emissions and EESS (Earth Exploration Satellite Service) protection</t>
  </si>
  <si>
    <t>last approved WID: RP-250818</t>
  </si>
  <si>
    <t>RP-251830</t>
  </si>
  <si>
    <t>1381</t>
  </si>
  <si>
    <t>LS on IMT-2030 Technical Performance Requirements (to: SA, PCG; cc: -; contact: Novamint, CMCC)</t>
  </si>
  <si>
    <t>RP-251816</t>
  </si>
  <si>
    <t>Revised WID: UE RF enhancements for NR FR1/FR2 and EN-DC, Phase 4</t>
  </si>
  <si>
    <t>last approved WID: RP-250780</t>
  </si>
  <si>
    <t>NR_ENDC_RF_Ph4-Core</t>
  </si>
  <si>
    <t>RP-251871</t>
  </si>
  <si>
    <t>RP-251872</t>
  </si>
  <si>
    <t>Skeleton TR 38.914 v0.0.2 for Study on 6G Scenarios and requirements</t>
  </si>
  <si>
    <t>agreed</t>
  </si>
  <si>
    <t>0.0.2</t>
  </si>
  <si>
    <t>RP-251821</t>
  </si>
  <si>
    <t>Draft reply to S3-252335 = RP-250848 on power and energy consumption budget for security features in AioT (to: SA3, RAN1; cc: RAN2; contact: Huawei)</t>
  </si>
  <si>
    <t>S3-252335 = RP-250848</t>
  </si>
  <si>
    <t>SA3, RAN1</t>
  </si>
  <si>
    <t>Reply LS to ITU-R WP5D/TEMP/167 =RP-243202 on Minimum requirements related to technical performance for IMT-2030 radio interface(s) (to: ITU-R WP5D; cc: -; contact: CMCC)</t>
  </si>
  <si>
    <t>ITU-R WP5D/TEMP/167 = RP-243202</t>
  </si>
  <si>
    <t>RP-251826</t>
  </si>
  <si>
    <t>Draft Reply LS to R3-253867 = RP-250850 on removal of support of PWS over satellite NG-RAN in Rel-17 and 18 (to: CT1, SA1, CT, SA, RAN3, RAN2; cc: SA2, CT4; contact: Aalyria)</t>
  </si>
  <si>
    <t>1005</t>
  </si>
  <si>
    <t>R3-253867 = RP-250850</t>
  </si>
  <si>
    <t>CT1, SA1, CT, SA, RAN3, RAN2</t>
  </si>
  <si>
    <t>SA2, CT4</t>
  </si>
  <si>
    <t>RP-251855</t>
  </si>
  <si>
    <t>RP-251833</t>
  </si>
  <si>
    <t>Way forward on 6G fronthaul</t>
  </si>
  <si>
    <t>Nokia (Moderator)</t>
  </si>
  <si>
    <t>RP-251876</t>
  </si>
  <si>
    <t>RP-251838</t>
  </si>
  <si>
    <t>New WI: Artificial Intelligence (AI)/Machine Learning (ML) for NR air interface enhancements</t>
  </si>
  <si>
    <t>Qualcomm (moderator)</t>
  </si>
  <si>
    <t>RP-251860</t>
  </si>
  <si>
    <t>RP-251839</t>
  </si>
  <si>
    <t>New WI: NR MIMO Phase 6</t>
  </si>
  <si>
    <t>Samsung (moderator)</t>
  </si>
  <si>
    <t>RP-251856</t>
  </si>
  <si>
    <t>RP-251840</t>
  </si>
  <si>
    <t>New SI: Study on enhancements for solutions for Ambient IoT (Internet of Things) in NR outdoor for active devices</t>
  </si>
  <si>
    <t>Huawei (moderator)</t>
  </si>
  <si>
    <t>RP-251884</t>
  </si>
  <si>
    <t>RP-251841</t>
  </si>
  <si>
    <t>New WI: Solutions for Ambient IoT (Internet of Things) in NR Phase 2</t>
  </si>
  <si>
    <t>RP-251885</t>
  </si>
  <si>
    <t>RP-251842</t>
  </si>
  <si>
    <t>New WI: NR coverage enhancements Phase 3</t>
  </si>
  <si>
    <t>Telecom Italia (moderator)</t>
  </si>
  <si>
    <t>RP-251862</t>
  </si>
  <si>
    <t>RP-251843</t>
  </si>
  <si>
    <t>New SI: Study GNSS resilient NR-NTN operation</t>
  </si>
  <si>
    <t>Thales (noderator)</t>
  </si>
  <si>
    <t>RP-251863</t>
  </si>
  <si>
    <t>RP-251844</t>
  </si>
  <si>
    <t>New WI: E-UTRA TN to NR NTN handover enhancements</t>
  </si>
  <si>
    <t>Interdigital (moderator)</t>
  </si>
  <si>
    <t>LTE WI</t>
  </si>
  <si>
    <t>RP-251878</t>
  </si>
  <si>
    <t>RP-251845</t>
  </si>
  <si>
    <t>New WI: Inter-gNB UE-UE CLI signalling</t>
  </si>
  <si>
    <t>Ericsson (moderator)</t>
  </si>
  <si>
    <t>RP-251846</t>
  </si>
  <si>
    <t>New WI: Artificial Intelligence (AI)/Machine Learning (ML) for mobility in NR</t>
  </si>
  <si>
    <t>RP-251864</t>
  </si>
  <si>
    <t>RP-251847</t>
  </si>
  <si>
    <t>New WI: Non-Terrestrial Networks (NTN) for Internet of Things (IoT) Phase 4</t>
  </si>
  <si>
    <t>vivo (moderator)</t>
  </si>
  <si>
    <t>RP-251867</t>
  </si>
  <si>
    <t>RP-251848</t>
  </si>
  <si>
    <t>New WI: NR mobility enhancements Phase 5</t>
  </si>
  <si>
    <t>CATT (moderator)</t>
  </si>
  <si>
    <t>RP-251865</t>
  </si>
  <si>
    <t>RP-251849</t>
  </si>
  <si>
    <t>New WI: XR (eXtended Reality) for NR Phase 4</t>
  </si>
  <si>
    <t>Meta (moderator)</t>
  </si>
  <si>
    <t>RP-251866</t>
  </si>
  <si>
    <t>RP-251850</t>
  </si>
  <si>
    <t>New SI: Study on Artificial Intelligence (AI)/Machine Learning (ML) for NG-RAN Phase 3</t>
  </si>
  <si>
    <t>Nokia (moderator)</t>
  </si>
  <si>
    <t>RP-251868</t>
  </si>
  <si>
    <t>RP-251851</t>
  </si>
  <si>
    <t>New SI: Study on Integrated Sensing And Communication (ISAC) for NR</t>
  </si>
  <si>
    <t>A&amp;T (moderator)</t>
  </si>
  <si>
    <t>RP-251861</t>
  </si>
  <si>
    <t>RP-251852</t>
  </si>
  <si>
    <t>New WI: Data collection for SON (Self-Organising Networks)/MDT (Minimization of Drive Tests) in NR Phase 5</t>
  </si>
  <si>
    <t>China Unicom (moderator)</t>
  </si>
  <si>
    <t>RP-251869</t>
  </si>
  <si>
    <t>RP-251877</t>
  </si>
  <si>
    <t>2001</t>
  </si>
  <si>
    <t>TR 38.749 v1.0.1 on Protection of Earth Exploration Satellite Service (EESS)</t>
  </si>
  <si>
    <t>1.0.1</t>
  </si>
  <si>
    <t>Reply LS to R3-253867 = RP-250850 on removal of support of PWS over satellite NG-RAN in Rel-17 and 18 (to: CT1, SA1, CT, SA, RAN3, RAN2; cc: SA2, CT4; contact: Aalyria)</t>
  </si>
  <si>
    <t>1006</t>
  </si>
  <si>
    <t>RP-251870</t>
  </si>
  <si>
    <t>RP-251880</t>
  </si>
  <si>
    <t>RP-251873</t>
  </si>
  <si>
    <t>TR 38.914 v0.1.0 for Study on 6G Scenarios and requirements</t>
  </si>
  <si>
    <t>0.1.0</t>
  </si>
  <si>
    <t>Way forward on RAN4 R20 package</t>
  </si>
  <si>
    <t>RP-251879</t>
  </si>
  <si>
    <t>presented by CATT</t>
  </si>
  <si>
    <t>RP-251887</t>
  </si>
  <si>
    <t>RP-251883</t>
  </si>
  <si>
    <t>Way of Working for Study on Modernization of Specification Format and Procedures for 6G</t>
  </si>
  <si>
    <t>Nokia, CMCC, Samsung, ETSI MCC</t>
  </si>
  <si>
    <t>Reply LS to S3-252335 = RP-250848 on power and energy consumption budget for security features in A-IoT (to: SA3, RAN1; cc: RAN2, SA; contact: Huawei)</t>
  </si>
  <si>
    <t>RAN2, SA</t>
  </si>
  <si>
    <t>RP-251888</t>
  </si>
  <si>
    <t>Status of time budgets for RAN1/2/3/4 ongoing and new WIs/SIs after RAN #108</t>
  </si>
  <si>
    <t>RAN1 Chair (CMCC), RAN2 Chair (Interdigital), RAN3 Chair (Nokia), RAN4 Chair (Apple)</t>
  </si>
  <si>
    <t>for endorsement by email after RAN #108</t>
  </si>
  <si>
    <t>R4-2505915</t>
  </si>
  <si>
    <t>38.133</t>
  </si>
  <si>
    <t>5480</t>
  </si>
  <si>
    <t>15.29.0</t>
  </si>
  <si>
    <t>CR for RRC based BWP switching</t>
  </si>
  <si>
    <t>R4-2505916</t>
  </si>
  <si>
    <t>5481</t>
  </si>
  <si>
    <t>A</t>
  </si>
  <si>
    <t>16.23.0</t>
  </si>
  <si>
    <t>CR for RRC based BWP switching for R16</t>
  </si>
  <si>
    <t>R4-2505917</t>
  </si>
  <si>
    <t>5482</t>
  </si>
  <si>
    <t>17.17.0</t>
  </si>
  <si>
    <t>CR for RRC based BWP switching for R17</t>
  </si>
  <si>
    <t>R4-2505918</t>
  </si>
  <si>
    <t>5483</t>
  </si>
  <si>
    <t>18.9.0</t>
  </si>
  <si>
    <t>CR for RRC based BWP switching for R18</t>
  </si>
  <si>
    <t>R4-2505919</t>
  </si>
  <si>
    <t>5484</t>
  </si>
  <si>
    <t>19.0.0</t>
  </si>
  <si>
    <t>CR for RRC based BWP switching for R19</t>
  </si>
  <si>
    <t>R4-2506982</t>
  </si>
  <si>
    <t>36.101</t>
  </si>
  <si>
    <t>6100</t>
  </si>
  <si>
    <t>15.25.0</t>
  </si>
  <si>
    <t>(LTE_CA_R15_2DL2UL-Core) Add some missing uplink CA band configurations in TS36.101</t>
  </si>
  <si>
    <t>R4-2506985</t>
  </si>
  <si>
    <t>6101</t>
  </si>
  <si>
    <t>R4-2506987</t>
  </si>
  <si>
    <t>6102</t>
  </si>
  <si>
    <t>17.16.0</t>
  </si>
  <si>
    <t>R4-2506988</t>
  </si>
  <si>
    <t>6103</t>
  </si>
  <si>
    <t>R4-2506989</t>
  </si>
  <si>
    <t>6104</t>
  </si>
  <si>
    <t>R4-2507272</t>
  </si>
  <si>
    <t>5651</t>
  </si>
  <si>
    <t>(NR_newRAT-Core) CR on NR-E-UTRAN HO delay requirement maintenance</t>
  </si>
  <si>
    <t>R4-2507273</t>
  </si>
  <si>
    <t>5652</t>
  </si>
  <si>
    <t>R4-2507463</t>
  </si>
  <si>
    <t>37.145-2</t>
  </si>
  <si>
    <t>0393</t>
  </si>
  <si>
    <t>15.18.0</t>
  </si>
  <si>
    <t>(AAS_BS_LTE_UTRA-Perf) CR to TS 37.145-2: removal of outstanding FFS</t>
  </si>
  <si>
    <t>R4-2507464</t>
  </si>
  <si>
    <t>0394</t>
  </si>
  <si>
    <t>16.19.0</t>
  </si>
  <si>
    <t>R4-2507465</t>
  </si>
  <si>
    <t>0395</t>
  </si>
  <si>
    <t>17.14.0</t>
  </si>
  <si>
    <t>R4-2507466</t>
  </si>
  <si>
    <t>0396</t>
  </si>
  <si>
    <t>R4-2507467</t>
  </si>
  <si>
    <t>0397</t>
  </si>
  <si>
    <t>R4-2507897</t>
  </si>
  <si>
    <t>38.101-3</t>
  </si>
  <si>
    <t>1379</t>
  </si>
  <si>
    <t>1</t>
  </si>
  <si>
    <t>15.28.0</t>
  </si>
  <si>
    <t>(NR_newRAT-Core) CR to correct the Band 41 BW used for the DC_5A_41A_n78A MSD in clause 7.3B.2.3.5.2 according to CA_5A-41A - TS38.101-3</t>
  </si>
  <si>
    <t>R4-2508436</t>
  </si>
  <si>
    <t>5650</t>
  </si>
  <si>
    <t>R4-2508731</t>
  </si>
  <si>
    <t>38.817-02</t>
  </si>
  <si>
    <t>0072</t>
  </si>
  <si>
    <t>15.11.0</t>
  </si>
  <si>
    <t>(NR_newRAT-Core) CR to TR 38.817-02: correction of the interferer bandwidth derivation for the ICS requirements</t>
  </si>
  <si>
    <t>R4-2505466</t>
  </si>
  <si>
    <t>38.101-4</t>
  </si>
  <si>
    <t>0763</t>
  </si>
  <si>
    <t>(NR_newRAT-Perf) CR for TS38.101-4, correction to CSI-RS configurations for CQI requirements</t>
  </si>
  <si>
    <t>R4-2505899</t>
  </si>
  <si>
    <t>0772</t>
  </si>
  <si>
    <t>(NR_newRAT-perf) CR to 38.101-4 for PT-RS Config - R15</t>
  </si>
  <si>
    <t>R4-2506810</t>
  </si>
  <si>
    <t>5611</t>
  </si>
  <si>
    <t>(NR_newRAT-Perf, NR_eMIMO-Perf, NR_CSIRS_L3meas-Perf) CR on maintenance for measurement procedure tests R17</t>
  </si>
  <si>
    <t>R4-2506811</t>
  </si>
  <si>
    <t>5612</t>
  </si>
  <si>
    <t>(NR_newRAT-Perf, NR_eMIMO-Perf, NR_CSIRS_L3meas-Perf) CR on maintenance for measurement procedure tests R18</t>
  </si>
  <si>
    <t>R4-2506812</t>
  </si>
  <si>
    <t>5613</t>
  </si>
  <si>
    <t>(NR_newRAT-Perf, NR_eMIMO-Perf, NR_CSIRS_L3meas-Perf) CR on maintenance for measurement procedure tests R19</t>
  </si>
  <si>
    <t>R4-2507312</t>
  </si>
  <si>
    <t>5665</t>
  </si>
  <si>
    <t>(NR_newRAT-Perf) Correction to CSI-RS based L1-RSRP test case_R16</t>
  </si>
  <si>
    <t>R4-2507313</t>
  </si>
  <si>
    <t>5666</t>
  </si>
  <si>
    <t>(NR_newRAT-Perf) Correction to CSI-RS based L1-RSRP test case_R17</t>
  </si>
  <si>
    <t>R4-2507314</t>
  </si>
  <si>
    <t>5667</t>
  </si>
  <si>
    <t>(NR_newRAT-Perf) Correction to CSI-RS based L1-RSRP test case_R18</t>
  </si>
  <si>
    <t>R4-2507315</t>
  </si>
  <si>
    <t>5668</t>
  </si>
  <si>
    <t>(NR_newRAT-Perf) Correction to CSI-RS based L1-RSRP test case_R19</t>
  </si>
  <si>
    <t>R4-2507614</t>
  </si>
  <si>
    <t>38.141-2</t>
  </si>
  <si>
    <t>0650</t>
  </si>
  <si>
    <t>15.21.0</t>
  </si>
  <si>
    <t>(NR_newRAT-Perf) CR for correction on the unit of OTA ACLR (Rel-15)</t>
  </si>
  <si>
    <t>R4-2507615</t>
  </si>
  <si>
    <t>0651</t>
  </si>
  <si>
    <t>16.20.0</t>
  </si>
  <si>
    <t>(NR_newRAT-Perf) CR for correction on the unit of OTA ACLR (Rel-16)</t>
  </si>
  <si>
    <t>R4-2507616</t>
  </si>
  <si>
    <t>0652</t>
  </si>
  <si>
    <t>(NR_newRAT-Perf) CR for correction on the unit of OTA ACLR (Rel-17)</t>
  </si>
  <si>
    <t>R4-2507617</t>
  </si>
  <si>
    <t>0653</t>
  </si>
  <si>
    <t>(NR_newRAT-Perf) CR for correction on the unit of OTA ACLR (Rel-18)</t>
  </si>
  <si>
    <t>R4-2507618</t>
  </si>
  <si>
    <t>0654</t>
  </si>
  <si>
    <t>(NR_newRAT-Perf) CR for correction on the unit of OTA ACLR (Rel-19)</t>
  </si>
  <si>
    <t>R4-2507693</t>
  </si>
  <si>
    <t>0782</t>
  </si>
  <si>
    <t>(NR_newRAT-Perf) Correction on aggregation level and number of candidates for SDR test parameters (Rel16)</t>
  </si>
  <si>
    <t>R4-2507695</t>
  </si>
  <si>
    <t>0783</t>
  </si>
  <si>
    <t>(NR_newRAT-Perf) Correction on aggregation level and number of candidates for SDR test parameters (Rel17)</t>
  </si>
  <si>
    <t>R4-2507696</t>
  </si>
  <si>
    <t>0784</t>
  </si>
  <si>
    <t>18.7.0</t>
  </si>
  <si>
    <t>(NR_newRAT-Perf) Correction on aggregation level and number of candidates for SDR test parameters (Rel18)</t>
  </si>
  <si>
    <t>R4-2508310</t>
  </si>
  <si>
    <t>5610</t>
  </si>
  <si>
    <t>(NR_newRAT-Perf, NR_eMIMO-Perf, NR_CSIRS_L3meas-Perf) CR on maintenance for measurement procedure tests R16</t>
  </si>
  <si>
    <t>R4-2508363</t>
  </si>
  <si>
    <t>5664</t>
  </si>
  <si>
    <t>(NR_newRAT-Perf) Correction to CSI-RS based L1-RSRP test case_R15</t>
  </si>
  <si>
    <t>R4-2508678</t>
  </si>
  <si>
    <t>0781</t>
  </si>
  <si>
    <t>(NR_newRAT-Perf) Correction on aggregation level and number of candidates for SDR test parameters</t>
  </si>
  <si>
    <t>R4-2508700</t>
  </si>
  <si>
    <t>0788</t>
  </si>
  <si>
    <t>R4-2505483</t>
  </si>
  <si>
    <t>0765</t>
  </si>
  <si>
    <t>(NR_eMIMO-Perf) Correction to ZP CSI configuration for PMI requirements</t>
  </si>
  <si>
    <t>R4-2505484</t>
  </si>
  <si>
    <t>0766</t>
  </si>
  <si>
    <t>R4-2505628</t>
  </si>
  <si>
    <t>(DC_R16_2BLTE_1BNR_3DL2UL) CR to correct the Band 41 BW used for the DC_5A_41A_n79A MSD in clause 7.3B.2.3.5.2 according to CA_5A-41A - TS38.101-3</t>
  </si>
  <si>
    <t>R4-2505629</t>
  </si>
  <si>
    <t>1382</t>
  </si>
  <si>
    <t>R4-2505630</t>
  </si>
  <si>
    <t>1383</t>
  </si>
  <si>
    <t>R4-2506175</t>
  </si>
  <si>
    <t>1387</t>
  </si>
  <si>
    <t>R4-2506686</t>
  </si>
  <si>
    <t>5543</t>
  </si>
  <si>
    <t>(NR_2step_RACH-Perf) Correction to 2-step RACH RMCs_R16</t>
  </si>
  <si>
    <t>R4-2506687</t>
  </si>
  <si>
    <t>5544</t>
  </si>
  <si>
    <t>(NR_2step_RACH-Perf) Correction to 2-step RACH RMCs_R17</t>
  </si>
  <si>
    <t>R4-2506688</t>
  </si>
  <si>
    <t>5545</t>
  </si>
  <si>
    <t>(NR_2step_RACH-Perf) Correction to 2-step RACH RMCs_R18</t>
  </si>
  <si>
    <t>R4-2506689</t>
  </si>
  <si>
    <t>5546</t>
  </si>
  <si>
    <t>(NR_2step_RACH-Perf) Correction to 2-step RACH RMCs_R19</t>
  </si>
  <si>
    <t>R4-2506748</t>
  </si>
  <si>
    <t>5577</t>
  </si>
  <si>
    <t>(NR_eMIMO-Perf) CR on L1-SINR performance requirements</t>
  </si>
  <si>
    <t>R4-2506749</t>
  </si>
  <si>
    <t>5578</t>
  </si>
  <si>
    <t>(NR_eMIMO-Perf) CR on L1-SINR performance requirements R17</t>
  </si>
  <si>
    <t>R4-2506750</t>
  </si>
  <si>
    <t>5579</t>
  </si>
  <si>
    <t>(NR_eMIMO-Perf) CR on L1-SINR performance requirements R18</t>
  </si>
  <si>
    <t>R4-2506751</t>
  </si>
  <si>
    <t>5580</t>
  </si>
  <si>
    <t>(NR_eMIMO-Perf) CR on L1-SINR performance requirements R19</t>
  </si>
  <si>
    <t>R4-2507403</t>
  </si>
  <si>
    <t>1395</t>
  </si>
  <si>
    <t>(DC_R16_1BLTE_1BNR_2DL2UL-Core) Corrections on single UL allowed for two bands EN-DC configurations_R17_CAT_A</t>
  </si>
  <si>
    <t>R4-2507404</t>
  </si>
  <si>
    <t>1396</t>
  </si>
  <si>
    <t>(DC_R16_1BLTE_1BNR_2DL2UL-Core) Corrections on single UL allowed for two bands EN-DC configurations_R18_CAT_A</t>
  </si>
  <si>
    <t>R4-2507405</t>
  </si>
  <si>
    <t>1397</t>
  </si>
  <si>
    <t>(DC_R16_1BLTE_1BNR_2DL2UL-Core) Corrections on single UL allowed for two bands EN-DC configurations_R19_CAT_A</t>
  </si>
  <si>
    <t>R4-2507690</t>
  </si>
  <si>
    <t>6108</t>
  </si>
  <si>
    <t>[LTE_CA_R16_intra-Core] CR to TS36.101-gn0: Clarification of PC2 CA_NS_04 requirements - CatF</t>
  </si>
  <si>
    <t>R4-2507691</t>
  </si>
  <si>
    <t>6109</t>
  </si>
  <si>
    <t>R4-2507692</t>
  </si>
  <si>
    <t>6110</t>
  </si>
  <si>
    <t>[LTE_CA_R16_intra-Core] CR to TS36.101-i90: Clarification of PC2 CA_NS_04 requirements - CatF</t>
  </si>
  <si>
    <t>R4-2507694</t>
  </si>
  <si>
    <t>6111</t>
  </si>
  <si>
    <t>[LTE_CA_R16_intra-Core] CR to TS36.101-j10: Clarification of PC2 CA_NS_04 requirements - CatF</t>
  </si>
  <si>
    <t>R4-2508025</t>
  </si>
  <si>
    <t>1394</t>
  </si>
  <si>
    <t>(DC_R16_1BLTE_1BNR_2DL2UL-Core) Corrections on single UL allowed for two bands EN-DC configurations</t>
  </si>
  <si>
    <t>R4-2508679</t>
  </si>
  <si>
    <t>0764</t>
  </si>
  <si>
    <t>R4-2506079</t>
  </si>
  <si>
    <t>38.174</t>
  </si>
  <si>
    <t>0130</t>
  </si>
  <si>
    <t>17.9.0</t>
  </si>
  <si>
    <t>(NR_IAB-Core)CR for 38.174, Correction on out-of-band blocking co-location requirement</t>
  </si>
  <si>
    <t>R4-2506080</t>
  </si>
  <si>
    <t>0131</t>
  </si>
  <si>
    <t>R4-2506081</t>
  </si>
  <si>
    <t>0132</t>
  </si>
  <si>
    <t>R4-2506083</t>
  </si>
  <si>
    <t>38.176-1</t>
  </si>
  <si>
    <t>0068</t>
  </si>
  <si>
    <t>17.11.0</t>
  </si>
  <si>
    <t>(NR_IAB-Perf)CR for 38.176-1, Correction on out-of-band blocking co-location requirement</t>
  </si>
  <si>
    <t>R4-2506084</t>
  </si>
  <si>
    <t>0069</t>
  </si>
  <si>
    <t>R4-2506085</t>
  </si>
  <si>
    <t>0070</t>
  </si>
  <si>
    <t>R4-2506087</t>
  </si>
  <si>
    <t>38.176-2</t>
  </si>
  <si>
    <t>0078</t>
  </si>
  <si>
    <t>(NR_IAB-Perf)CR for 38.176-2, Correction on out-of-band blocking co-location requirement</t>
  </si>
  <si>
    <t>R4-2506088</t>
  </si>
  <si>
    <t>0079</t>
  </si>
  <si>
    <t>R4-2506089</t>
  </si>
  <si>
    <t>0080</t>
  </si>
  <si>
    <t>R4-2507237</t>
  </si>
  <si>
    <t>0134</t>
  </si>
  <si>
    <t>CR to 38.174 with clarification for channel bandwidths below 10 MHz</t>
  </si>
  <si>
    <t>R4-2507238</t>
  </si>
  <si>
    <t>0135</t>
  </si>
  <si>
    <t>R4-2507239</t>
  </si>
  <si>
    <t>0136</t>
  </si>
  <si>
    <t>R4-2507241</t>
  </si>
  <si>
    <t>CR to 38.176-1 with clarification for channel bandwidths below 10 MHz</t>
  </si>
  <si>
    <t>R4-2507242</t>
  </si>
  <si>
    <t>0073</t>
  </si>
  <si>
    <t>R4-2507243</t>
  </si>
  <si>
    <t>0074</t>
  </si>
  <si>
    <t>R4-2508686</t>
  </si>
  <si>
    <t>0129</t>
  </si>
  <si>
    <t>16.12.0</t>
  </si>
  <si>
    <t>R4-2508687</t>
  </si>
  <si>
    <t>0067</t>
  </si>
  <si>
    <t>16.10.1</t>
  </si>
  <si>
    <t>R4-2508688</t>
  </si>
  <si>
    <t>0077</t>
  </si>
  <si>
    <t>R4-2508729</t>
  </si>
  <si>
    <t>0133</t>
  </si>
  <si>
    <t>R4-2508730</t>
  </si>
  <si>
    <t>0071</t>
  </si>
  <si>
    <t>R4-2505485</t>
  </si>
  <si>
    <t>0767</t>
  </si>
  <si>
    <t>(NR_perf_enh-Perf) Correction to ZP CSI configuration for PMI requirements</t>
  </si>
  <si>
    <t>R4-2505486</t>
  </si>
  <si>
    <t>0768</t>
  </si>
  <si>
    <t>R4-2505487</t>
  </si>
  <si>
    <t>0769</t>
  </si>
  <si>
    <t>R4-2505607</t>
  </si>
  <si>
    <t>5448</t>
  </si>
  <si>
    <t>(NR_pos-Perf) CR to TS 38.133: Corrections to NR Positioning test cases (Rel 16)</t>
  </si>
  <si>
    <t>R4-2505608</t>
  </si>
  <si>
    <t>5449</t>
  </si>
  <si>
    <t>(NR_pos-Perf) CR to TS 38.133: Corrections to NR Positioning test cases (Rel 17)</t>
  </si>
  <si>
    <t>R4-2505609</t>
  </si>
  <si>
    <t>5450</t>
  </si>
  <si>
    <t>(NR_pos-Perf) CR to TS 38.133: Corrections to NR Positioning test cases (Rel 18)</t>
  </si>
  <si>
    <t>R4-2505612</t>
  </si>
  <si>
    <t>5453</t>
  </si>
  <si>
    <t>(NR_pos-Perf) CR to TS 38.133: Corrections to NR Positioning test cases (Rel 19)</t>
  </si>
  <si>
    <t>R4-2505827</t>
  </si>
  <si>
    <t>5465</t>
  </si>
  <si>
    <t>(NR_RRM_Enh-Perf)Correction to CGI measurement test case</t>
  </si>
  <si>
    <t>R4-2505828</t>
  </si>
  <si>
    <t>5466</t>
  </si>
  <si>
    <t>R4-2505829</t>
  </si>
  <si>
    <t>5467</t>
  </si>
  <si>
    <t>R4-2505830</t>
  </si>
  <si>
    <t>5468</t>
  </si>
  <si>
    <t>R4-2505882</t>
  </si>
  <si>
    <t>5472</t>
  </si>
  <si>
    <t>(NR_RRM_Enh-Perf) CR for SA intra-frequency CGI identification of NR neighbor cell in FR1 - R17</t>
  </si>
  <si>
    <t>R4-2505883</t>
  </si>
  <si>
    <t>5473</t>
  </si>
  <si>
    <t>(NR_RRM_Enh-Perf) CR for SA intra-frequency CGI identification of NR neighbor cell in FR1 - R18</t>
  </si>
  <si>
    <t>R4-2505884</t>
  </si>
  <si>
    <t>5474</t>
  </si>
  <si>
    <t>(NR_RRM_Enh-Perf) CR for SA intra-frequency CGI identification of NR neighbor cell in FR1 - R19</t>
  </si>
  <si>
    <t>R4-2508318</t>
  </si>
  <si>
    <t>5471</t>
  </si>
  <si>
    <t>(NR_RRM_Enh-Perf) CR for SA intra-frequency CGI identification of NR neighbor cell in FR1 - R16</t>
  </si>
  <si>
    <t>R4-2506620</t>
  </si>
  <si>
    <t>5539</t>
  </si>
  <si>
    <t>CR on measurement period for CCA</t>
  </si>
  <si>
    <t>R4-2506621</t>
  </si>
  <si>
    <t>5540</t>
  </si>
  <si>
    <t>R4-2506622</t>
  </si>
  <si>
    <t>5541</t>
  </si>
  <si>
    <t>R4-2506623</t>
  </si>
  <si>
    <t>5542</t>
  </si>
  <si>
    <t>R4-2506636</t>
  </si>
  <si>
    <t>38.104</t>
  </si>
  <si>
    <t>0703</t>
  </si>
  <si>
    <t>(NR_unlic-Perf) CR to 38.104: Correction to FRC parameters for FR1 interlaced PUSCH performance requirements</t>
  </si>
  <si>
    <t>R4-2506637</t>
  </si>
  <si>
    <t>0704</t>
  </si>
  <si>
    <t>R4-2506638</t>
  </si>
  <si>
    <t>0705</t>
  </si>
  <si>
    <t>R4-2506640</t>
  </si>
  <si>
    <t>38.141-1</t>
  </si>
  <si>
    <t>0500</t>
  </si>
  <si>
    <t>(NR_unlic-Perf) CR to 38.141-1: Correction to FRC parameters for FR1 interlaced PUSCH performance requirements</t>
  </si>
  <si>
    <t>R4-2506641</t>
  </si>
  <si>
    <t>0501</t>
  </si>
  <si>
    <t>R4-2506642</t>
  </si>
  <si>
    <t>0502</t>
  </si>
  <si>
    <t>R4-2506644</t>
  </si>
  <si>
    <t>0639</t>
  </si>
  <si>
    <t>(NR_unlic-Perf) CR to 38.141-2: Correction to FRC parameters for FR1 interlaced PUSCH performance requirements</t>
  </si>
  <si>
    <t>R4-2506645</t>
  </si>
  <si>
    <t>0640</t>
  </si>
  <si>
    <t>R4-2506646</t>
  </si>
  <si>
    <t>0641</t>
  </si>
  <si>
    <t>R4-2506690</t>
  </si>
  <si>
    <t>5547</t>
  </si>
  <si>
    <t>(NR_unlic-Perf) Correction to NR-U 2-step RACH RMCs_R16</t>
  </si>
  <si>
    <t>R4-2506691</t>
  </si>
  <si>
    <t>5548</t>
  </si>
  <si>
    <t>(NR_unlic-Perf) Correction to NR-U 2-step RACH RMCs_R17</t>
  </si>
  <si>
    <t>R4-2506692</t>
  </si>
  <si>
    <t>5549</t>
  </si>
  <si>
    <t>(NR_unlic-Perf) Correction to NR-U 2-step RACH RMCs_R18</t>
  </si>
  <si>
    <t>R4-2506693</t>
  </si>
  <si>
    <t>5550</t>
  </si>
  <si>
    <t>(NR_unlic-Perf) Correction to NR-U 2-step RACH RMCs_R19</t>
  </si>
  <si>
    <t>R4-2508680</t>
  </si>
  <si>
    <t>0702</t>
  </si>
  <si>
    <t>16.21.0</t>
  </si>
  <si>
    <t>R4-2508681</t>
  </si>
  <si>
    <t>0499</t>
  </si>
  <si>
    <t>R4-2508682</t>
  </si>
  <si>
    <t>0638</t>
  </si>
  <si>
    <t>R4-2505636</t>
  </si>
  <si>
    <t>1384</t>
  </si>
  <si>
    <t>(DC_R17_1BLTE_1BNR_2DL2UL-Core) CR to clarify the applicable SCS when UE testing in clause 7.3A.1 - TS 38.101-3</t>
  </si>
  <si>
    <t>R4-2505637</t>
  </si>
  <si>
    <t>1385</t>
  </si>
  <si>
    <t>R4-2505638</t>
  </si>
  <si>
    <t>1386</t>
  </si>
  <si>
    <t>R4-2507409</t>
  </si>
  <si>
    <t>1398</t>
  </si>
  <si>
    <t>(DC_R17_1BLTE_1BNR_2DL2UL-Core) Corrections on multiple entries for EN-DC configuration MSD test points</t>
  </si>
  <si>
    <t>R4-2507410</t>
  </si>
  <si>
    <t>1399</t>
  </si>
  <si>
    <t>(DC_R17_1BLTE_1BNR_2DL2UL-Core) Corrections on multiple entries for EN-DC configuration MSD test points_R18_CAT_A</t>
  </si>
  <si>
    <t>R4-2507411</t>
  </si>
  <si>
    <t>(DC_R17_1BLTE_1BNR_2DL2UL-Core) Corrections on multiple entries for EN-DC configuration MSD test points_R19_CAT_A</t>
  </si>
  <si>
    <t>R4-2508031</t>
  </si>
  <si>
    <t>38.862</t>
  </si>
  <si>
    <t>0002</t>
  </si>
  <si>
    <t>17.1.0</t>
  </si>
  <si>
    <t>CR to TR 38.862 on notation rule corrections for NR CA with one SUL carrier</t>
  </si>
  <si>
    <t>R4-2505335</t>
  </si>
  <si>
    <t>2731</t>
  </si>
  <si>
    <t>(NR_CADC_R17_3BDL_2BUL-Core)CR to 38.101-1: Correction on CA_n28-n40-n78 (Rel-17)</t>
  </si>
  <si>
    <t>R4-2505336</t>
  </si>
  <si>
    <t>2732</t>
  </si>
  <si>
    <t>(NR_CADC_R17_3BDL_2BUL-Core)CR to 38.101-1: Correction on CA_n28-n40-n78 (Rel-18)</t>
  </si>
  <si>
    <t>R4-2505337</t>
  </si>
  <si>
    <t>2733</t>
  </si>
  <si>
    <t>R4-2505623</t>
  </si>
  <si>
    <t>2749</t>
  </si>
  <si>
    <t>(NR_CADC_R17_2BDL_xBUL) CR to clarify that sources of IMD coming from two CCs in clause 7.3A.5 can be from two bands or just a single band - TS38.101-1</t>
  </si>
  <si>
    <t>R4-2505633</t>
  </si>
  <si>
    <t>2754</t>
  </si>
  <si>
    <t>(NR_CADC_R17_2BDL_xBUL-Core) CR to clarify the applicable SCS when UE testing in clause 7.3A.1 - TS 38.101-1</t>
  </si>
  <si>
    <t>R4-2505634</t>
  </si>
  <si>
    <t>2755</t>
  </si>
  <si>
    <t>R4-2505635</t>
  </si>
  <si>
    <t>2756</t>
  </si>
  <si>
    <t>R4-2505639</t>
  </si>
  <si>
    <t>2757</t>
  </si>
  <si>
    <t>(NR_CADC_R17_2BDL_xBUL-Core) CR to correct Band n40 DL Fc used in the configuration for CA_n40-n77 cross band isolation MSD requirements in clause 7.3A.6 - TS38.101-1</t>
  </si>
  <si>
    <t>R4-2505640</t>
  </si>
  <si>
    <t>2758</t>
  </si>
  <si>
    <t>R4-2505641</t>
  </si>
  <si>
    <t>2759</t>
  </si>
  <si>
    <t>R4-2506657</t>
  </si>
  <si>
    <t>0710</t>
  </si>
  <si>
    <t>(NR_ext_to_71GHz-Perf) CR to 38.104: Correction to FRC parameters for FR2-2 PUSCH performance requirements with transform precoding enabled</t>
  </si>
  <si>
    <t>R4-2506658</t>
  </si>
  <si>
    <t>0711</t>
  </si>
  <si>
    <t>R4-2506660</t>
  </si>
  <si>
    <t>0646</t>
  </si>
  <si>
    <t>(NR_ext_to_71GHz-Perf) CR to 38.141-2: Correction to FRC parameters for FR2-2 PUSCH performance requirements with transform precoding enabled</t>
  </si>
  <si>
    <t>R4-2506661</t>
  </si>
  <si>
    <t>0647</t>
  </si>
  <si>
    <t>R4-2507406</t>
  </si>
  <si>
    <t>38.101-2</t>
  </si>
  <si>
    <t>0797</t>
  </si>
  <si>
    <t>(NR_ext_to_71GHz-Core) Addition of missing network signalling label for NS_204</t>
  </si>
  <si>
    <t>R4-2507407</t>
  </si>
  <si>
    <t>0798</t>
  </si>
  <si>
    <t>(NR_ext_to_71GHz-Core) Addition of missing network signalling label for NS_204_R18_CAT_A</t>
  </si>
  <si>
    <t>R4-2507408</t>
  </si>
  <si>
    <t>0799</t>
  </si>
  <si>
    <t>(NR_ext_to_71GHz-Core) Addition of missing network signalling label for NS_204_R19_CAT_A</t>
  </si>
  <si>
    <t>R4-2508736</t>
  </si>
  <si>
    <t>0709</t>
  </si>
  <si>
    <t>R4-2508737</t>
  </si>
  <si>
    <t>0645</t>
  </si>
  <si>
    <t>R4-2505391</t>
  </si>
  <si>
    <t>2738</t>
  </si>
  <si>
    <t>(NR_RAIL_EU_900MHz-Core, NR_RAIL_EU_1900MHz_TDD-Core) CR to TS 38.101-1: Correction to mapping of network signalling table (Rel-17)</t>
  </si>
  <si>
    <t>R4-2505392</t>
  </si>
  <si>
    <t>2739</t>
  </si>
  <si>
    <t>(NR_RAIL_EU_900MHz-Core, NR_RAIL_EU_1900MHz_TDD-Core) CR to TS 38.101-1: Correction to mapping of network signalling table (Rel-18)</t>
  </si>
  <si>
    <t>R4-2505393</t>
  </si>
  <si>
    <t>2740</t>
  </si>
  <si>
    <t>(NR_RAIL_EU_900MHz-Core, NR_RAIL_EU_1900MHz_TDD-Core) CR to TS 38.101-1: Correction to mapping of network signalling table (Rel-19)</t>
  </si>
  <si>
    <t>R4-2505610</t>
  </si>
  <si>
    <t>5451</t>
  </si>
  <si>
    <t>(NR_pos_enh-Perf) CR to TS 38.133: Corrections to NR Enhanced Positioning test cases (Rel 17)</t>
  </si>
  <si>
    <t>R4-2505611</t>
  </si>
  <si>
    <t>5452</t>
  </si>
  <si>
    <t>(NR_pos_enh-Perf) CR to TS 38.133: Corrections to NR Enhanced Positioning test cases (Rel 18)</t>
  </si>
  <si>
    <t>R4-2505613</t>
  </si>
  <si>
    <t>5454</t>
  </si>
  <si>
    <t>(NR_pos_enh-Perf) CR to TS 38.133: Corrections to NR Enhanced Positioning test cases (Rel 19)</t>
  </si>
  <si>
    <t>R4-2505847</t>
  </si>
  <si>
    <t>38.151</t>
  </si>
  <si>
    <t>0049</t>
  </si>
  <si>
    <t>18.3.0</t>
  </si>
  <si>
    <t>Correction of SCF CM Validation Frequency for n3 and corresponding reference values and limits</t>
  </si>
  <si>
    <t>R4-2505848</t>
  </si>
  <si>
    <t>0050</t>
  </si>
  <si>
    <t>17.10.0</t>
  </si>
  <si>
    <t>R4-2506648</t>
  </si>
  <si>
    <t>0707</t>
  </si>
  <si>
    <t>(NR_HST_FR1_enh-Perf) CR to 38.104: Correction to FRC parameters for HST FR1 PUSCH performance requirements</t>
  </si>
  <si>
    <t>R4-2506649</t>
  </si>
  <si>
    <t>0708</t>
  </si>
  <si>
    <t>R4-2506651</t>
  </si>
  <si>
    <t>0504</t>
  </si>
  <si>
    <t>(NR_HST_FR1_enh-Perf) CR to 38.141-1: Correction to FRC parameters for HST FR1 PUSCH performance requirements</t>
  </si>
  <si>
    <t>R4-2506652</t>
  </si>
  <si>
    <t>0505</t>
  </si>
  <si>
    <t>R4-2506654</t>
  </si>
  <si>
    <t>0643</t>
  </si>
  <si>
    <t>(NR_HST_FR1_enh-Perf) CR to 38.141-2: Correction to FRC parameters for HST FR1 PUSCH performance requirements</t>
  </si>
  <si>
    <t>R4-2506655</t>
  </si>
  <si>
    <t>0644</t>
  </si>
  <si>
    <t>R4-2506757</t>
  </si>
  <si>
    <t>5586</t>
  </si>
  <si>
    <t>(NR_MG_enh-Core) CR on gap sharing for NCSG</t>
  </si>
  <si>
    <t>R4-2506758</t>
  </si>
  <si>
    <t>5587</t>
  </si>
  <si>
    <t>(NR_MG_enh-Core) CR on gap sharing for NCSG R18</t>
  </si>
  <si>
    <t>R4-2506759</t>
  </si>
  <si>
    <t>5588</t>
  </si>
  <si>
    <t>(NR_MG_enh-Core) CR on gap sharing for NCSG R19</t>
  </si>
  <si>
    <t>R4-2508683</t>
  </si>
  <si>
    <t>0706</t>
  </si>
  <si>
    <t>R4-2508684</t>
  </si>
  <si>
    <t>0503</t>
  </si>
  <si>
    <t>R4-2508685</t>
  </si>
  <si>
    <t>0642</t>
  </si>
  <si>
    <t>R4-2505644</t>
  </si>
  <si>
    <t>38.101-5</t>
  </si>
  <si>
    <t>0169</t>
  </si>
  <si>
    <t>(NR_NTN_solutions-Core) CR to add active uplink slot and RMC for RF tests of FR1-NTN</t>
  </si>
  <si>
    <t>R4-2506046</t>
  </si>
  <si>
    <t>38.863</t>
  </si>
  <si>
    <t>0025</t>
  </si>
  <si>
    <t>18.5.0</t>
  </si>
  <si>
    <t>CR for TR 38.863, Correction on tolerance for UE Transmission characteristics for satellite access</t>
  </si>
  <si>
    <t>R4-2506754</t>
  </si>
  <si>
    <t>5583</t>
  </si>
  <si>
    <t>(NR_NTN_solutions-Core) CR on measurement requirements for NTN</t>
  </si>
  <si>
    <t>R4-2506755</t>
  </si>
  <si>
    <t>5584</t>
  </si>
  <si>
    <t>(NR_NTN_solutions-Core) CR on measurement requirements for NTN R18</t>
  </si>
  <si>
    <t>R4-2506756</t>
  </si>
  <si>
    <t>5585</t>
  </si>
  <si>
    <t>(NR_NTN_solutions-Core) CR on measurement requirements for NTN R19</t>
  </si>
  <si>
    <t>R4-2507644</t>
  </si>
  <si>
    <t>5689</t>
  </si>
  <si>
    <t>(NR_NTN_solutions-Perf) Correction to NR SA SS-RSRP measurement accuracy for Satellite Access</t>
  </si>
  <si>
    <t>R4-2507646</t>
  </si>
  <si>
    <t>5690</t>
  </si>
  <si>
    <t>(NR_NTN_solutions-Perf) Correction to NR SA SS-RSRP measurement accuracy for Satellite Access (Rel18)</t>
  </si>
  <si>
    <t>R4-2507792</t>
  </si>
  <si>
    <t>5704</t>
  </si>
  <si>
    <t>(NR_NTN_solutions-Core) CR on L1-RSRP accuracy requirements for FR1 SAN (Cat-F Rel-17)</t>
  </si>
  <si>
    <t>R4-2507794</t>
  </si>
  <si>
    <t>5706</t>
  </si>
  <si>
    <t>(NR_NTN_solutions-Core) CR on L1-RSRP accuracy requirements for FR1 SAN (Cat-A Rel-19)</t>
  </si>
  <si>
    <t>R4-2507796</t>
  </si>
  <si>
    <t>5708</t>
  </si>
  <si>
    <t>(NR_NTN_solutions-Perf) CR on NTN test cases for FR1 SAN (Cat-A Rel-18)</t>
  </si>
  <si>
    <t>R4-2507797</t>
  </si>
  <si>
    <t>5709</t>
  </si>
  <si>
    <t>(NR_NTN_solutions-Perf) CR on NTN test cases for FR1 SAN (Cat-A Rel-19)</t>
  </si>
  <si>
    <t>R4-2507882</t>
  </si>
  <si>
    <t>5705</t>
  </si>
  <si>
    <t>(NR_NTN_solutions-Core) CR on L1-RSRP accuracy requirements for FR1 SAN (Cat-A Rel-18)</t>
  </si>
  <si>
    <t>R4-2508079</t>
  </si>
  <si>
    <t>0027</t>
  </si>
  <si>
    <t>2</t>
  </si>
  <si>
    <t>17.4.0</t>
  </si>
  <si>
    <t>R4-2508364</t>
  </si>
  <si>
    <t>5495</t>
  </si>
  <si>
    <t>(NR_NTN_solutions-Core) CR on NR NTN core requirements of (Rel-17)</t>
  </si>
  <si>
    <t>R4-2508365</t>
  </si>
  <si>
    <t>5496</t>
  </si>
  <si>
    <t>(NR_NTN_solutions-Core) CR on NR NTN core requirements of (Rel-18)</t>
  </si>
  <si>
    <t>R4-2508366</t>
  </si>
  <si>
    <t>5644</t>
  </si>
  <si>
    <t>(NR_NTN_solutions-Core) CR on NR NTN core requirements of (Rel-19)</t>
  </si>
  <si>
    <t>R4-2508367</t>
  </si>
  <si>
    <t>5707</t>
  </si>
  <si>
    <t>(NR_NTN_solutions-Perf) CR on NTN test cases for FR1 SAN (Cat-F Rel-17)</t>
  </si>
  <si>
    <t>R4-2508370</t>
  </si>
  <si>
    <t>5455</t>
  </si>
  <si>
    <t>CR on Link Recovery Procedures for NTN</t>
  </si>
  <si>
    <t>R4-2508371</t>
  </si>
  <si>
    <t>5456</t>
  </si>
  <si>
    <t>R4-2508372</t>
  </si>
  <si>
    <t>5457</t>
  </si>
  <si>
    <t>R4-2508443</t>
  </si>
  <si>
    <t>5718</t>
  </si>
  <si>
    <t>(NR_NTN_solutions-Perf) Correction to NR SA SS-RSRP measurement accuracy for Satellite Access (Rel19)</t>
  </si>
  <si>
    <t>R4-2508913</t>
  </si>
  <si>
    <t>0176</t>
  </si>
  <si>
    <t>R4-2508914</t>
  </si>
  <si>
    <t>0168</t>
  </si>
  <si>
    <t>R4-2506403</t>
  </si>
  <si>
    <t>5508</t>
  </si>
  <si>
    <t>(NR_redcap-Core) CR to TS 38.133 Correction of scheduling availability for HD-FDD Redcap UE</t>
  </si>
  <si>
    <t>R4-2506404</t>
  </si>
  <si>
    <t>5509</t>
  </si>
  <si>
    <t>R4-2506405</t>
  </si>
  <si>
    <t>5510</t>
  </si>
  <si>
    <t>R4-2506559</t>
  </si>
  <si>
    <t>5526</t>
  </si>
  <si>
    <t>CR for correction on test cases on Handover with PSCell change</t>
  </si>
  <si>
    <t>R4-2506560</t>
  </si>
  <si>
    <t>5527</t>
  </si>
  <si>
    <t>R4-2506561</t>
  </si>
  <si>
    <t>5528</t>
  </si>
  <si>
    <t>R4-2506716</t>
  </si>
  <si>
    <t>5559</t>
  </si>
  <si>
    <t>(NR_RRM_enh2-Core) CR on core maintenance for PUCCH Scell activation R17</t>
  </si>
  <si>
    <t>R4-2506717</t>
  </si>
  <si>
    <t>5560</t>
  </si>
  <si>
    <t>(NR_RRM_enh2-Core) CR on core maintenance for PUCCH Scell activation R18 (cat A)</t>
  </si>
  <si>
    <t>R4-2506718</t>
  </si>
  <si>
    <t>5561</t>
  </si>
  <si>
    <t>(NR_RRM_enh2-Core) CR on core maintenance for PUCCH Scell activation R19 (cat A)</t>
  </si>
  <si>
    <t>R4-2506719</t>
  </si>
  <si>
    <t>5562</t>
  </si>
  <si>
    <t>(NR_RRM_enh2-Perf) CR on TC maintenance for PUCCH Scell activation R17</t>
  </si>
  <si>
    <t>R4-2506720</t>
  </si>
  <si>
    <t>5563</t>
  </si>
  <si>
    <t>(NR_RRM_enh2-Perf) CR on TC maintenance for PUCCH Scell activation R18 (cat A)</t>
  </si>
  <si>
    <t>R4-2506721</t>
  </si>
  <si>
    <t>5564</t>
  </si>
  <si>
    <t>(NR_RRM_enh2-Perf) CR on TC maintenance for PUCCH Scell activation R19 (cat A)</t>
  </si>
  <si>
    <t>R4-2506745</t>
  </si>
  <si>
    <t>5574</t>
  </si>
  <si>
    <t>(NR_redcap-Core) Correction on requirements for HD-FDD RedCap UE R17</t>
  </si>
  <si>
    <t>R4-2506746</t>
  </si>
  <si>
    <t>5575</t>
  </si>
  <si>
    <t>(NR_redcap-Core) Correction on requirements for HD-FDD RedCap UE R18</t>
  </si>
  <si>
    <t>R4-2506747</t>
  </si>
  <si>
    <t>5576</t>
  </si>
  <si>
    <t>(NR_redcap-Core) Correction on requirements for HD-FDD RedCap UE R19</t>
  </si>
  <si>
    <t>R4-2506814</t>
  </si>
  <si>
    <t>5615</t>
  </si>
  <si>
    <t>(NR_redcap-Perf) CR on maintenance for SA event triggered reporting with SSB time index detection R18</t>
  </si>
  <si>
    <t>R4-2506815</t>
  </si>
  <si>
    <t>5616</t>
  </si>
  <si>
    <t>(NR_redcap-Perf) CR on maintenance for SA event triggered reporting with SSB time index detection R19</t>
  </si>
  <si>
    <t>R4-2507458</t>
  </si>
  <si>
    <t>38.115-2</t>
  </si>
  <si>
    <t>0038</t>
  </si>
  <si>
    <t>18.4.0</t>
  </si>
  <si>
    <t>(NR_repeaters-Perf) CR to TS 38.115-2: Correction of the OTA input intermodulation test requirement</t>
  </si>
  <si>
    <t>R4-2507460</t>
  </si>
  <si>
    <t>0040</t>
  </si>
  <si>
    <t>(NR_repeaters-Perf) CR to TS 38.115-2: Removal of TRP annex</t>
  </si>
  <si>
    <t>R4-2507461</t>
  </si>
  <si>
    <t>0041</t>
  </si>
  <si>
    <t>17.6.0</t>
  </si>
  <si>
    <t>(NR_repeaters-Perf) CR to TS 38.115-2: spec quality and consistency improvements</t>
  </si>
  <si>
    <t>R4-2507462</t>
  </si>
  <si>
    <t>0042</t>
  </si>
  <si>
    <t>R4-2507818</t>
  </si>
  <si>
    <t>5712</t>
  </si>
  <si>
    <t>(NR_RF_FR1_enh-Perf) CR on TC for DL interruptions at switching between uplink carriers in FDD-TDD CA (R17)</t>
  </si>
  <si>
    <t>R4-2508311</t>
  </si>
  <si>
    <t>5614</t>
  </si>
  <si>
    <t>(NR_redcap-Perf) CR on maintenance for SA event triggered reporting with SSB time index detection R17</t>
  </si>
  <si>
    <t>R4-2508449</t>
  </si>
  <si>
    <t>5622</t>
  </si>
  <si>
    <t>Core maintenance CR on HO with PSCell delay R17</t>
  </si>
  <si>
    <t>R4-2508450</t>
  </si>
  <si>
    <t>5623</t>
  </si>
  <si>
    <t>Core maintenance CR on HO with PSCell delay R18</t>
  </si>
  <si>
    <t>R4-2508734</t>
  </si>
  <si>
    <t>0037</t>
  </si>
  <si>
    <t>R4-2508735</t>
  </si>
  <si>
    <t>0039</t>
  </si>
  <si>
    <t>R4-2505539</t>
  </si>
  <si>
    <t>1377</t>
  </si>
  <si>
    <t>(DC_R18_xBLTE_2BNR_yDL2UL-Core) CR for TS 38.101-3 to modify some errors for DC_1A-3A-20A_n8A-n78A</t>
  </si>
  <si>
    <t>R4-2505540</t>
  </si>
  <si>
    <t>1378</t>
  </si>
  <si>
    <t>R4-2506326</t>
  </si>
  <si>
    <t>38.113</t>
  </si>
  <si>
    <t>0083</t>
  </si>
  <si>
    <t>(NB_IOTenh3-Core)CR to TS38.113: FRC correction for performance criteria for continuous phenomena for BS</t>
  </si>
  <si>
    <t>R4-2506387</t>
  </si>
  <si>
    <t>2799</t>
  </si>
  <si>
    <t>(HPUE_FR1_TDD_NR_CADC_SUL_R18) CR for 38.101-1 Correct the NOTE for HPUE harmonic/harmonic mixing MSD</t>
  </si>
  <si>
    <t>R4-2506388</t>
  </si>
  <si>
    <t>2800</t>
  </si>
  <si>
    <t>R4-2506389</t>
  </si>
  <si>
    <t>1388</t>
  </si>
  <si>
    <t>(  4Rx_low_NR_band_handheld_3Tx_NR_CA_ENDC)CR for 38.101-3 adding the missing NOTE for 3Tx DC_40A_n78A</t>
  </si>
  <si>
    <t>R4-2506390</t>
  </si>
  <si>
    <t>1389</t>
  </si>
  <si>
    <t>R4-2507173</t>
  </si>
  <si>
    <t>2812</t>
  </si>
  <si>
    <t>(  NonCol_intraB_ENDC_NR_CA) CR for 38.101-1 Correct the NOTE for non-collocated CA</t>
  </si>
  <si>
    <t>R4-2507174</t>
  </si>
  <si>
    <t>2813</t>
  </si>
  <si>
    <t>R4-2507306</t>
  </si>
  <si>
    <t>5659</t>
  </si>
  <si>
    <t>(Netw_Energy_NR-Core) CR on NES CHO_R19</t>
  </si>
  <si>
    <t>R4-2507418</t>
  </si>
  <si>
    <t>1401</t>
  </si>
  <si>
    <t>(DC_R18_1BLTE_1BNR_2DL2UL-Core) Corrections on band n66 DL test frequency for DC_30A_n66A</t>
  </si>
  <si>
    <t>R4-2507419</t>
  </si>
  <si>
    <t>1402</t>
  </si>
  <si>
    <t>(DC_R18_1BLTE_1BNR_2DL2UL-Core) Corrections on band n66 DL test frequency for DC_30A_n66A_R19_CAT_A</t>
  </si>
  <si>
    <t>R4-2507536</t>
  </si>
  <si>
    <t>5681</t>
  </si>
  <si>
    <t>(Netw_Energy_NR-Core) CR on NES CHO_R18</t>
  </si>
  <si>
    <t>R4-2507654</t>
  </si>
  <si>
    <t>2836</t>
  </si>
  <si>
    <t>[HPUE_NR_FR1_FDD_R18-Core] CR to TS38.101-1-i90: Correction to PC2 intra-band contiguous CA REFSENS - CatA</t>
  </si>
  <si>
    <t>R4-2507903</t>
  </si>
  <si>
    <t>2835</t>
  </si>
  <si>
    <t>[HPUE_NR_FR1_FDD_R18-Core] CR to TS38.101-1-i90: Correction to PC2 intra-band contiguous CA REFSENS – CatF</t>
  </si>
  <si>
    <t>R4-2508061</t>
  </si>
  <si>
    <t>1376</t>
  </si>
  <si>
    <t>(HPUE_FR1_DC_LTE_NR_R18) CR for TS 38.101-3 to add the missing Note and correct the MSD values for DC_18A_n77A in Rel-18</t>
  </si>
  <si>
    <t>R4-2506319</t>
  </si>
  <si>
    <t>38.106</t>
  </si>
  <si>
    <t>0110</t>
  </si>
  <si>
    <t>18.8.0</t>
  </si>
  <si>
    <t>(LTE410_Europe_PPDR-Core)CR to Rel-18 TS38.106 to correct NR bands n87 and n88</t>
  </si>
  <si>
    <t>R4-2506320</t>
  </si>
  <si>
    <t>0111</t>
  </si>
  <si>
    <t>(LTE410_Europe_PPDR-Core)CR to Rel-19 TS38.106 to add missing LTE bands 87 and 88</t>
  </si>
  <si>
    <t>R4-2506489</t>
  </si>
  <si>
    <t>36.133</t>
  </si>
  <si>
    <t>7377</t>
  </si>
  <si>
    <t>CR on rsrp-ThresholdsPrachInfoList for IoT NTN test cases</t>
  </si>
  <si>
    <t>R4-2506490</t>
  </si>
  <si>
    <t>7378</t>
  </si>
  <si>
    <t>CR on random access test case for IoT NTN test</t>
  </si>
  <si>
    <t>R4-2506544</t>
  </si>
  <si>
    <t>7380</t>
  </si>
  <si>
    <t>R4-2506545</t>
  </si>
  <si>
    <t>7381</t>
  </si>
  <si>
    <t>R4-2506722</t>
  </si>
  <si>
    <t>7383</t>
  </si>
  <si>
    <t>CR on  maintenance for Rel-18 IoT NTN R18</t>
  </si>
  <si>
    <t>R4-2506723</t>
  </si>
  <si>
    <t>7384</t>
  </si>
  <si>
    <t>19.0.1</t>
  </si>
  <si>
    <t>CR on maintenance for Rel-18 IoT NTN R19 (cat A)</t>
  </si>
  <si>
    <t>R4-2506764</t>
  </si>
  <si>
    <t>5593</t>
  </si>
  <si>
    <t>CR on core requirements for BWP operation without restriction</t>
  </si>
  <si>
    <t>R4-2506765</t>
  </si>
  <si>
    <t>5594</t>
  </si>
  <si>
    <t>CR on core requirements for BWP operation without restriction R19</t>
  </si>
  <si>
    <t>R4-2506861</t>
  </si>
  <si>
    <t>36.102</t>
  </si>
  <si>
    <t>CR on Remove GSM_ACLR for NB-Iot based Iot-NTN</t>
  </si>
  <si>
    <t>R4-2507266</t>
  </si>
  <si>
    <t>5647</t>
  </si>
  <si>
    <t>(NR_BWP_wor-Core) CR for correcting logical errors related to HO requirements</t>
  </si>
  <si>
    <t>R4-2507422</t>
  </si>
  <si>
    <t>(LTE_NBIOT_eMTC_NTN_req-Core) Corrections on A-MPR requirements subclause for category M1 UE</t>
  </si>
  <si>
    <t>R4-2507449</t>
  </si>
  <si>
    <t>6106</t>
  </si>
  <si>
    <t>(LTE_terr_bcast_bands_part2-Core) CR to TS 36.101: terminology alignment for the "LTE based 5G terrestrial broadcast" feature</t>
  </si>
  <si>
    <t>R4-2507450</t>
  </si>
  <si>
    <t>6107</t>
  </si>
  <si>
    <t>R4-2508060</t>
  </si>
  <si>
    <t>0063</t>
  </si>
  <si>
    <t>(IoT_NTN_FDD_LS_band-Core) Clarification for the PSD limits for a UE operating in 1610-1626.5 MHz frequency range</t>
  </si>
  <si>
    <t>R4-2508063</t>
  </si>
  <si>
    <t>36.307</t>
  </si>
  <si>
    <t>4512</t>
  </si>
  <si>
    <t>18.6.0</t>
  </si>
  <si>
    <t>Release independence of SDO bands for 5G broadcast</t>
  </si>
  <si>
    <t>R4-2508064</t>
  </si>
  <si>
    <t>0065</t>
  </si>
  <si>
    <t>(LTE_NBIoT_eMTC_NTN_req-Core) CR to TS 36.102 B256 OOB Note (Rel-18)</t>
  </si>
  <si>
    <t>R4-2508353</t>
  </si>
  <si>
    <t>5646</t>
  </si>
  <si>
    <t>R4-2506090</t>
  </si>
  <si>
    <t>5494</t>
  </si>
  <si>
    <t>(NR_ATG-Core) CR to TS 38.133 on ATG core requirements (Rel-18)</t>
  </si>
  <si>
    <t>R4-2506406</t>
  </si>
  <si>
    <t>5511</t>
  </si>
  <si>
    <t>(NR_ATG-Core) CR to TS 38.133 Correction of L1 sharing factor for Inter-frequency measurements without measurement gaps for ATG UE</t>
  </si>
  <si>
    <t>R4-2506407</t>
  </si>
  <si>
    <t>5512</t>
  </si>
  <si>
    <t>R4-2506408</t>
  </si>
  <si>
    <t>0773</t>
  </si>
  <si>
    <t>(NR_ATG-Perf) CR to TS 38.101-4 Correction on missing applicability for CSI requirements for ATG UE</t>
  </si>
  <si>
    <t>R4-2506806</t>
  </si>
  <si>
    <t>5608</t>
  </si>
  <si>
    <t>(NR_ATG-Perf) CR on TC maintenance for Rel-19 ATG</t>
  </si>
  <si>
    <t>R4-2507234</t>
  </si>
  <si>
    <t>5645</t>
  </si>
  <si>
    <t>(NR_ATG-Core) CR to TS 38.133 on ATG core requirements (Rel-19)</t>
  </si>
  <si>
    <t>R4-2507734</t>
  </si>
  <si>
    <t>2841</t>
  </si>
  <si>
    <t>(NR_ATG-Core) Rel-18 Clarifications on some ATG requirements applicability per connector</t>
  </si>
  <si>
    <t>R4-2507735</t>
  </si>
  <si>
    <t>2842</t>
  </si>
  <si>
    <t>(NR_ATG-Core) Rel-19 Clarifications on some ATG requirements applicability per connector</t>
  </si>
  <si>
    <t>R4-2508309</t>
  </si>
  <si>
    <t>5607</t>
  </si>
  <si>
    <t>(NR_ATG-Perf) CR on TC maintenance for Rel-18 ATG</t>
  </si>
  <si>
    <t>R4-2505333</t>
  </si>
  <si>
    <t>2729</t>
  </si>
  <si>
    <t>(NR_CADC_R18_3BDL_xBUL-Core) CR to 38.101-1: Correction on CA_n28-n40-n77 (Rel-18)</t>
  </si>
  <si>
    <t>R4-2505334</t>
  </si>
  <si>
    <t>2730</t>
  </si>
  <si>
    <t>(NR_CADC_R18_3BDL_xBUL-Core) CR to 38.101-1: Correction on CA_n28-n40-n77 (Rel-19)</t>
  </si>
  <si>
    <t>R4-2507412</t>
  </si>
  <si>
    <t>2823</t>
  </si>
  <si>
    <t>(NR_CADC_R18_2BDL_xBUL-Core) Corrections on BCS denotation for two bands CA configurations</t>
  </si>
  <si>
    <t>R4-2507413</t>
  </si>
  <si>
    <t>2824</t>
  </si>
  <si>
    <t>(NR_CADC_R18_2BDL_xBUL-Core) Corrections on BCS denotation for two bands CA configurations_R19_CAT_A</t>
  </si>
  <si>
    <t>R4-2507414</t>
  </si>
  <si>
    <t>2825</t>
  </si>
  <si>
    <t>(NR_CADC_R18_3BDL_xBUL-Core)_Corrections on BCS denotation for three bands CA configurations</t>
  </si>
  <si>
    <t>R4-2507415</t>
  </si>
  <si>
    <t>2826</t>
  </si>
  <si>
    <t>(NR_CADC_R18_3BDL_xBUL-Core)_Corrections on BCS denotation for three bands CA configurations_R19_CAT_A</t>
  </si>
  <si>
    <t>R4-2507416</t>
  </si>
  <si>
    <t>2827</t>
  </si>
  <si>
    <t>(NR_CADC_R18_yBDL_xBUL-Core)_Corrections on BCS denotation for four and five bands CA configurations</t>
  </si>
  <si>
    <t>R4-2507417</t>
  </si>
  <si>
    <t>2828</t>
  </si>
  <si>
    <t>(NR_CADC_R18_yBDL_xBUL-Core)_Corrections on BCS denotation for four and five bands CA configurations_R19_CAT_A</t>
  </si>
  <si>
    <t>R4-2507420</t>
  </si>
  <si>
    <t>2829</t>
  </si>
  <si>
    <t>(NR_CADC_R18_2BDL_xBUL-Core) Corrections on two bands CA configurations</t>
  </si>
  <si>
    <t>R4-2507421</t>
  </si>
  <si>
    <t>2830</t>
  </si>
  <si>
    <t>(NR_CADC_R18_2BDL_xBUL-Core) Corrections on two bands CA configurations_R19_CAT_A</t>
  </si>
  <si>
    <t>R4-2507758</t>
  </si>
  <si>
    <t>2850</t>
  </si>
  <si>
    <t>CR to TS 38.101-1:Removal of 3 MHz CBW from CA in Rel-18</t>
  </si>
  <si>
    <t>R4-2507905</t>
  </si>
  <si>
    <t>2849</t>
  </si>
  <si>
    <t>R4-2508026</t>
  </si>
  <si>
    <t>2750</t>
  </si>
  <si>
    <t>(NR_CADC_R18_2BDL_xBUL) CR to clarify that sources of IMD coming from two CCs in section 7.3A.5 can be from two bands or just a single band - TS38.101-1</t>
  </si>
  <si>
    <t>R4-2508027</t>
  </si>
  <si>
    <t>2751</t>
  </si>
  <si>
    <t>R4-2505687</t>
  </si>
  <si>
    <t>5459</t>
  </si>
  <si>
    <t>CR on TRP specific Beam Failure Detection and Link Recovery for FR2 Pcell</t>
  </si>
  <si>
    <t>R4-2505722</t>
  </si>
  <si>
    <t>5460</t>
  </si>
  <si>
    <t>CR for Multi-Rx test case maintenance</t>
  </si>
  <si>
    <t>R4-2505723</t>
  </si>
  <si>
    <t>5461</t>
  </si>
  <si>
    <t>R4-2506074</t>
  </si>
  <si>
    <t>0634</t>
  </si>
  <si>
    <t>(NR_MIMO_evo_DL_UL-Perf)CR for 38.141-2, Correction on manufacturer declarations for PUSCH with enhanced DM-RS for BS type 1-H</t>
  </si>
  <si>
    <t>R4-2506075</t>
  </si>
  <si>
    <t>0635</t>
  </si>
  <si>
    <t>R4-2506695</t>
  </si>
  <si>
    <t>5552</t>
  </si>
  <si>
    <t>(NR_DualTxRx_MUSIM-Perf) Correction to MUSIM gap test cases_R19</t>
  </si>
  <si>
    <t>R4-2506724</t>
  </si>
  <si>
    <t>5565</t>
  </si>
  <si>
    <t>CR on TC maintenance for R18 multi-Rx TCI R18</t>
  </si>
  <si>
    <t>R4-2506725</t>
  </si>
  <si>
    <t>5566</t>
  </si>
  <si>
    <t>CR on TC maintenance for R18 multi-Rx TCI R19 (cat A)</t>
  </si>
  <si>
    <t>R4-2506753</t>
  </si>
  <si>
    <t>5582</t>
  </si>
  <si>
    <t>(NR_SmallData_INACTIVE-Core) CR on CG-SDT requirements R19</t>
  </si>
  <si>
    <t>R4-2507008</t>
  </si>
  <si>
    <t>5625</t>
  </si>
  <si>
    <t>CR on maximum receive timing difference requirement for UE supporting multi-RX</t>
  </si>
  <si>
    <t>R4-2507010</t>
  </si>
  <si>
    <t>5626</t>
  </si>
  <si>
    <t>R4-2507040</t>
  </si>
  <si>
    <t>0778</t>
  </si>
  <si>
    <t>[NR_DSS_enh-Perf] Modification on test applicability rules for eDSS requirements</t>
  </si>
  <si>
    <t>R4-2507041</t>
  </si>
  <si>
    <t>0779</t>
  </si>
  <si>
    <t>[NR_ENDC_RF_FR1_enh2-Perf] Modification on test setup of 8Rx CA requirements</t>
  </si>
  <si>
    <t>R4-2507342</t>
  </si>
  <si>
    <t>0780</t>
  </si>
  <si>
    <t>(NR_HST_FR2-Perf) CR on 38.101-4 for correcting FRC Table</t>
  </si>
  <si>
    <t>R4-2507358</t>
  </si>
  <si>
    <t>38.870</t>
  </si>
  <si>
    <t>0026</t>
  </si>
  <si>
    <t>CR on Spectrum Analyser configuration</t>
  </si>
  <si>
    <t>R4-2507381</t>
  </si>
  <si>
    <t>5676</t>
  </si>
  <si>
    <t>CR corrections of RRM core requirements for NR MIMO Evo</t>
  </si>
  <si>
    <t>R4-2507382</t>
  </si>
  <si>
    <t>5677</t>
  </si>
  <si>
    <t>R4-2507898</t>
  </si>
  <si>
    <t>5458</t>
  </si>
  <si>
    <t>R4-2508360</t>
  </si>
  <si>
    <t>5551</t>
  </si>
  <si>
    <t>(NR_DualTxRx_MUSIM-Perf) Correction to MUSIM gap test cases_R18</t>
  </si>
  <si>
    <t>R4-2508368</t>
  </si>
  <si>
    <t>5581</t>
  </si>
  <si>
    <t>(NR_SmallData_INACTIVE-Core) CR on CG-SDT requirements</t>
  </si>
  <si>
    <t>R4-2508704</t>
  </si>
  <si>
    <t>0777</t>
  </si>
  <si>
    <t>CR on PDSCH demodulation performance requirements and Reference Channel for Rel-18 8Rx CA</t>
  </si>
  <si>
    <t>R4-2508738</t>
  </si>
  <si>
    <t>R4-2506452</t>
  </si>
  <si>
    <t>5518</t>
  </si>
  <si>
    <t>CR on BWP switching requirements for multi-carrier enhancements</t>
  </si>
  <si>
    <t>R4-2506696</t>
  </si>
  <si>
    <t>5553</t>
  </si>
  <si>
    <t>(NR_MG_enh2-Perf) Correction to inter-RAT NR measurement without gap test cases_R18</t>
  </si>
  <si>
    <t>R4-2506697</t>
  </si>
  <si>
    <t>5554</t>
  </si>
  <si>
    <t>(NR_MG_enh2-Perf) Correction to inter-RAT NR measurement without gap test cases_R19</t>
  </si>
  <si>
    <t>R4-2506699</t>
  </si>
  <si>
    <t>5556</t>
  </si>
  <si>
    <t>(NR_MG_enh2-Perf) Correction to Rel-18 concurrent gap with NCSG test cases_R19</t>
  </si>
  <si>
    <t>R4-2506701</t>
  </si>
  <si>
    <t>5558</t>
  </si>
  <si>
    <t>(NR_MG_enh2-Perf) Correction to Rel-18 concurrent gap with Pre-MG test cases_R19</t>
  </si>
  <si>
    <t>R4-2506762</t>
  </si>
  <si>
    <t>5591</t>
  </si>
  <si>
    <t>CR on CSSF for R18 MG enhancement</t>
  </si>
  <si>
    <t>R4-2506763</t>
  </si>
  <si>
    <t>5592</t>
  </si>
  <si>
    <t>CR on CSSF for R18 MG enhancement R19</t>
  </si>
  <si>
    <t>R4-2506926</t>
  </si>
  <si>
    <t>2804</t>
  </si>
  <si>
    <t>(NR_MC_enh) R18 correction of switchig time between NUL and SUL carriers</t>
  </si>
  <si>
    <t>R4-2506927</t>
  </si>
  <si>
    <t>2805</t>
  </si>
  <si>
    <t>(NR_MC_enh) R19 correction of switchig time between NUL and SUL carriers</t>
  </si>
  <si>
    <t>R4-2507583</t>
  </si>
  <si>
    <t>5683</t>
  </si>
  <si>
    <t>(NR_MG_enh2-Core) CR on MGE2 R18 Core</t>
  </si>
  <si>
    <t>R4-2507584</t>
  </si>
  <si>
    <t>5684</t>
  </si>
  <si>
    <t>(NR_MG_enh2-Core) CR on MGE2 R18 Core CAT A</t>
  </si>
  <si>
    <t>R4-2507586</t>
  </si>
  <si>
    <t>5686</t>
  </si>
  <si>
    <t>(NR_MG_enh2-Perf) CR on MGE2 R18 Perf CAT A</t>
  </si>
  <si>
    <t>R4-2507819</t>
  </si>
  <si>
    <t>5713</t>
  </si>
  <si>
    <t>(NR_MC_enh-Perf) CR on TC for DL interruptions at switching between uplink carriers in FDD-TDD CA (R18)</t>
  </si>
  <si>
    <t>R4-2507820</t>
  </si>
  <si>
    <t>5714</t>
  </si>
  <si>
    <t>(NR_MC_enh-Perf) CR on TC for DL interruptions at switching between uplink carriers in FDD-TDD CA (R19)</t>
  </si>
  <si>
    <t>R4-2508040</t>
  </si>
  <si>
    <t>2820</t>
  </si>
  <si>
    <t>CR to 38.101-1 to correct switching period reference for UL Tx Switching</t>
  </si>
  <si>
    <t>R4-2508107</t>
  </si>
  <si>
    <t>2821</t>
  </si>
  <si>
    <t>R4-2508350</t>
  </si>
  <si>
    <t>5555</t>
  </si>
  <si>
    <t>(NR_MG_enh2-Perf) Correction to Rel-18 concurrent gap with NCSG test cases_R18</t>
  </si>
  <si>
    <t>R4-2508351</t>
  </si>
  <si>
    <t>5557</t>
  </si>
  <si>
    <t>(NR_MG_enh2-Perf) Correction to Rel-18 concurrent gap with Pre-MG test cases_R18</t>
  </si>
  <si>
    <t>R4-2508352</t>
  </si>
  <si>
    <t>5685</t>
  </si>
  <si>
    <t>(NR_MG_enh2-Perf) CR on MGE2 R18 Perf</t>
  </si>
  <si>
    <t>R4-2508354</t>
  </si>
  <si>
    <t>5517</t>
  </si>
  <si>
    <t>R4-2505724</t>
  </si>
  <si>
    <t>5462</t>
  </si>
  <si>
    <t>CR for LTM L1 measurement requirement maintenance</t>
  </si>
  <si>
    <t>R4-2505725</t>
  </si>
  <si>
    <t>5463</t>
  </si>
  <si>
    <t>R4-2506130</t>
  </si>
  <si>
    <t>5499</t>
  </si>
  <si>
    <t>CR to 38.133 on Rel-18 LTM PDCCH ordered RACH core requirements</t>
  </si>
  <si>
    <t>R4-2506131</t>
  </si>
  <si>
    <t>5500</t>
  </si>
  <si>
    <t>R4-2506450</t>
  </si>
  <si>
    <t>5516</t>
  </si>
  <si>
    <t>CR on R18 LTM RRM performance requirements</t>
  </si>
  <si>
    <t>R4-2506511</t>
  </si>
  <si>
    <t>5519</t>
  </si>
  <si>
    <t>CR on R18 LTM Test Cases</t>
  </si>
  <si>
    <t>R4-2506512</t>
  </si>
  <si>
    <t>5520</t>
  </si>
  <si>
    <t>R4-2506558</t>
  </si>
  <si>
    <t>5525</t>
  </si>
  <si>
    <t>CR for correction on test cases on CHO with PSCell change and CHO with CPC</t>
  </si>
  <si>
    <t>R4-2506573</t>
  </si>
  <si>
    <t>5529</t>
  </si>
  <si>
    <t>(NR_Mob_enh2-Perf) Correction on Principle of Testing in NR-DC</t>
  </si>
  <si>
    <t>R4-2506574</t>
  </si>
  <si>
    <t>5530</t>
  </si>
  <si>
    <t>R4-2506580</t>
  </si>
  <si>
    <t>5534</t>
  </si>
  <si>
    <t>(NR_Mob_enh2-Core) Measurement restrictions for CSI-RS based measurement</t>
  </si>
  <si>
    <t>R4-2506581</t>
  </si>
  <si>
    <t>5535</t>
  </si>
  <si>
    <t>R4-2506741</t>
  </si>
  <si>
    <t>5570</t>
  </si>
  <si>
    <t>(NR_Mob_enh2-Core) Corrections on LTM core requirements</t>
  </si>
  <si>
    <t>R4-2506742</t>
  </si>
  <si>
    <t>5571</t>
  </si>
  <si>
    <t>R4-2507900</t>
  </si>
  <si>
    <t>5515</t>
  </si>
  <si>
    <t>R4-2508358</t>
  </si>
  <si>
    <t>5524</t>
  </si>
  <si>
    <t>R4-2506292</t>
  </si>
  <si>
    <t>5507</t>
  </si>
  <si>
    <t>CR on Correction for 38.133: clauses 6.1.4.2.2</t>
  </si>
  <si>
    <t>R4-2506582</t>
  </si>
  <si>
    <t>5536</t>
  </si>
  <si>
    <t>(NR_redcap_enh-Core) Correction on eRedCap UE</t>
  </si>
  <si>
    <t>R4-2506583</t>
  </si>
  <si>
    <t>5537</t>
  </si>
  <si>
    <t>R4-2506744</t>
  </si>
  <si>
    <t>5573</t>
  </si>
  <si>
    <t>(NR_redcap_enh-Core) Correction to TA validation requirements for RedCap R19</t>
  </si>
  <si>
    <t>R4-2507308</t>
  </si>
  <si>
    <t>5661</t>
  </si>
  <si>
    <t>(NR_RRM_enh3-Core) Correction to the SCell activation with L3 report_R19</t>
  </si>
  <si>
    <t>R4-2507627</t>
  </si>
  <si>
    <t>0113</t>
  </si>
  <si>
    <t>CR on NCR Mimo Correlation Matrices in 38.106</t>
  </si>
  <si>
    <t>R4-2507628</t>
  </si>
  <si>
    <t>0114</t>
  </si>
  <si>
    <t>R4-2507629</t>
  </si>
  <si>
    <t>38.115-1</t>
  </si>
  <si>
    <t>0064</t>
  </si>
  <si>
    <t>CR on NCR Mimo Correlation Matrices in 38.115-1</t>
  </si>
  <si>
    <t>R4-2507630</t>
  </si>
  <si>
    <t>R4-2507631</t>
  </si>
  <si>
    <t>0043</t>
  </si>
  <si>
    <t>CR on NCR Mimo Correlation Matrices in 38.115-2</t>
  </si>
  <si>
    <t>R4-2507899</t>
  </si>
  <si>
    <t>5506</t>
  </si>
  <si>
    <t>R4-2508349</t>
  </si>
  <si>
    <t>5682</t>
  </si>
  <si>
    <t>(NR_RRM_enh3-Core) Correction to the SCell activation with L3 report_R18</t>
  </si>
  <si>
    <t>R4-2508359</t>
  </si>
  <si>
    <t>5572</t>
  </si>
  <si>
    <t>(NR_redcap_enh-Core) Correction to TA validation requirements for RedCap R18</t>
  </si>
  <si>
    <t>R4-2506154</t>
  </si>
  <si>
    <t>38.108</t>
  </si>
  <si>
    <t>0115</t>
  </si>
  <si>
    <t>(NR_NTN_enh-Core) CR to TS 38108 - Missing SAN type 2-O definition</t>
  </si>
  <si>
    <t>R4-2506155</t>
  </si>
  <si>
    <t>0116</t>
  </si>
  <si>
    <t>R4-2506409</t>
  </si>
  <si>
    <t>5513</t>
  </si>
  <si>
    <t>(NR_NTN_enh-Core) CR to TS 38.133 Correction of inter-RAT E-UTRAN cells with TN carrier measurement for NTN UE</t>
  </si>
  <si>
    <t>R4-2506410</t>
  </si>
  <si>
    <t>5514</t>
  </si>
  <si>
    <t>R4-2506766</t>
  </si>
  <si>
    <t>5595</t>
  </si>
  <si>
    <t>CR on measurement requirements for FR2-NTN</t>
  </si>
  <si>
    <t>R4-2506767</t>
  </si>
  <si>
    <t>5596</t>
  </si>
  <si>
    <t>CR on measurement requirements for FR2-NTN R19</t>
  </si>
  <si>
    <t>R4-2506768</t>
  </si>
  <si>
    <t>5597</t>
  </si>
  <si>
    <t>CR on measurement accuracy requirements for FR2-NTN</t>
  </si>
  <si>
    <t>R4-2506769</t>
  </si>
  <si>
    <t>5598</t>
  </si>
  <si>
    <t>CR on measurement accuracy requirements for FR2-NTN R19</t>
  </si>
  <si>
    <t>R4-2506873</t>
  </si>
  <si>
    <t>0172</t>
  </si>
  <si>
    <t>Draft CR on UE channel bandwidth for FR2-NTN</t>
  </si>
  <si>
    <t>R4-2506874</t>
  </si>
  <si>
    <t>0173</t>
  </si>
  <si>
    <t>Draft   CR on UE channel bandwidth for FR2-NTN</t>
  </si>
  <si>
    <t>R4-2506977</t>
  </si>
  <si>
    <t>0175</t>
  </si>
  <si>
    <t>(NR_NTN_enh-Core) CR for TS 38.101-5 to clarify Doppler shift issues - Cat A CR</t>
  </si>
  <si>
    <t>R4-2507469</t>
  </si>
  <si>
    <t>0180</t>
  </si>
  <si>
    <t>(NR_NTN_enh-Core) CR for TS 38.101-5 to clarify Doppler shift issues - Cat F CR</t>
  </si>
  <si>
    <t>R4-2507798</t>
  </si>
  <si>
    <t>5710</t>
  </si>
  <si>
    <t>(NR_NTN_enh-Perf) CR on NR NTN test cases (Cat-F Rel-18)</t>
  </si>
  <si>
    <t>R4-2507799</t>
  </si>
  <si>
    <t>5711</t>
  </si>
  <si>
    <t>(NR_NTN_enh-Perf) CR on NR NTN test cases (Cat-A Rel-19)</t>
  </si>
  <si>
    <t>R4-2508692</t>
  </si>
  <si>
    <t>38.181</t>
  </si>
  <si>
    <t>(NR_NTN_enh-Perf) CR to TS 38.181 on corrections of notes in tables</t>
  </si>
  <si>
    <t>R4-2505405</t>
  </si>
  <si>
    <t>38.741</t>
  </si>
  <si>
    <t>0005</t>
  </si>
  <si>
    <t>(NR_NTN_LSband-Core) Additional power back-off simulation results</t>
  </si>
  <si>
    <t>R4-2505406</t>
  </si>
  <si>
    <t>0006</t>
  </si>
  <si>
    <t>(NR_NTN_LSband-Core) Removal of 256QAM entries from band n254 A-MPR tables</t>
  </si>
  <si>
    <t>R4-2505408</t>
  </si>
  <si>
    <t>0007</t>
  </si>
  <si>
    <t>(NR_NTN_LSband-Core) Additional information on the international regulations and WRC provisions for a UE operating in 1610-1626.5 MHz frequency range</t>
  </si>
  <si>
    <t>R4-2508058</t>
  </si>
  <si>
    <t>0159</t>
  </si>
  <si>
    <t>(NR_NTN_LSband-Core) Clarification for the PSD limits for a UE operating in 1610-1626.5 MHz frequency range</t>
  </si>
  <si>
    <t>R4-2508059</t>
  </si>
  <si>
    <t>0160</t>
  </si>
  <si>
    <t>R4-2506771</t>
  </si>
  <si>
    <t>5600</t>
  </si>
  <si>
    <t>CR on RRM requirements for SL positioning R19</t>
  </si>
  <si>
    <t>R4-2506772</t>
  </si>
  <si>
    <t>5601</t>
  </si>
  <si>
    <t>CR on accuracy requirements for RedCap positioning</t>
  </si>
  <si>
    <t>R4-2506773</t>
  </si>
  <si>
    <t>5602</t>
  </si>
  <si>
    <t>CR on accuracy requirements for RedCap positioning R19</t>
  </si>
  <si>
    <t>R4-2507656</t>
  </si>
  <si>
    <t>5692</t>
  </si>
  <si>
    <t>CR to 38.133 on corrections to general aspects of gapless positioning measurements and core requirements for RedCap positioning</t>
  </si>
  <si>
    <t>R4-2507658</t>
  </si>
  <si>
    <t>5694</t>
  </si>
  <si>
    <t>CR to 38.133 on corrections to core requirements for carrier phase measurement for positioning</t>
  </si>
  <si>
    <t>R4-2507659</t>
  </si>
  <si>
    <t>5695</t>
  </si>
  <si>
    <t>CR to 38.133 on corrections to performance requirement for UE Rx-Tx time difference measurements</t>
  </si>
  <si>
    <t>R4-2507660</t>
  </si>
  <si>
    <t>5696</t>
  </si>
  <si>
    <t>R4-2507661</t>
  </si>
  <si>
    <t>5697</t>
  </si>
  <si>
    <t>CR to 38.133 on corrections to performance requirement for carrier phase measurements for positioning</t>
  </si>
  <si>
    <t>R4-2507662</t>
  </si>
  <si>
    <t>5698</t>
  </si>
  <si>
    <t>R4-2507770</t>
  </si>
  <si>
    <t>5702</t>
  </si>
  <si>
    <t>R4-2508308</t>
  </si>
  <si>
    <t>5703</t>
  </si>
  <si>
    <t>R4-2508355</t>
  </si>
  <si>
    <t>5599</t>
  </si>
  <si>
    <t>CR on RRM requirements for SL positioning</t>
  </si>
  <si>
    <t>R4-2508356</t>
  </si>
  <si>
    <t>5492</t>
  </si>
  <si>
    <t>CR for TS 38.133 to add UL RSCP reporting mapping requirement (Rel-18)</t>
  </si>
  <si>
    <t>R4-2508357</t>
  </si>
  <si>
    <t>5493</t>
  </si>
  <si>
    <t>CR for TS 38.133 to add UL RSCP reporting mapping requirement (Rel-19)</t>
  </si>
  <si>
    <t>R4-2506579</t>
  </si>
  <si>
    <t>5533</t>
  </si>
  <si>
    <t>CR to TS 38.133:  NR channel BW less than 5MHz for FR1</t>
  </si>
  <si>
    <t>R4-2507076</t>
  </si>
  <si>
    <t>2810</t>
  </si>
  <si>
    <t>(NR_FR1_lessthan_5MHz_BW-Core) CR to TS 38.101-1 on addition of 3 MHz channel bandwidth into Annex D.1</t>
  </si>
  <si>
    <t>R4-2508348</t>
  </si>
  <si>
    <t>5532</t>
  </si>
  <si>
    <t>R4-2508699</t>
  </si>
  <si>
    <t>0695</t>
  </si>
  <si>
    <t>CR to TS 38.104: Transmit power for 3MHz CBW in band n100</t>
  </si>
  <si>
    <t>R4-2508742</t>
  </si>
  <si>
    <t>0696</t>
  </si>
  <si>
    <t>R4-2506127</t>
  </si>
  <si>
    <t>5497</t>
  </si>
  <si>
    <t>CR to TS 38.133 on RMSI CORESET Reference Channel for FDD with SCS=15KHz for Less than 5MHz UEs</t>
  </si>
  <si>
    <t>R4-2506128</t>
  </si>
  <si>
    <t>5498</t>
  </si>
  <si>
    <t>R4-2507269</t>
  </si>
  <si>
    <t>5649</t>
  </si>
  <si>
    <t>CR for Rel-18 Less Than 5MHz Performance part</t>
  </si>
  <si>
    <t>R4-2507331</t>
  </si>
  <si>
    <t>5670</t>
  </si>
  <si>
    <t>CR on PDSCH Reference Measurement Channels with NR FR1 less than 5MHz BW</t>
  </si>
  <si>
    <t>R4-2507701</t>
  </si>
  <si>
    <t>5699</t>
  </si>
  <si>
    <t>R4-2508451</t>
  </si>
  <si>
    <t>5648</t>
  </si>
  <si>
    <t>R4-2505526</t>
  </si>
  <si>
    <t>2748</t>
  </si>
  <si>
    <t>(TEI18) CR to TS 38.101-1 correction of 4Tx [RF_FR1_4Tx]</t>
  </si>
  <si>
    <t>R4-2505801</t>
  </si>
  <si>
    <t>2768</t>
  </si>
  <si>
    <t>(TEI18) CR on 38.101-1 clarifications on special sync rasters for n100 [Sync_raster_3MHz_n100]</t>
  </si>
  <si>
    <t>R4-2505808</t>
  </si>
  <si>
    <t>2769</t>
  </si>
  <si>
    <t>(TEI18) CR on 38.101-1 clarifications on special sync rasters for n100[Sync_raster_3MHz_n100]</t>
  </si>
  <si>
    <t>R4-2506199</t>
  </si>
  <si>
    <t>2790</t>
  </si>
  <si>
    <t>B</t>
  </si>
  <si>
    <t>(TEI18) CR to 38.101-1 on  adding asymmetric channel bandwidth for n70 UL15/DL10 [n70_asymBW]</t>
  </si>
  <si>
    <t>R4-2506200</t>
  </si>
  <si>
    <t>2791</t>
  </si>
  <si>
    <t>R4-2506321</t>
  </si>
  <si>
    <t>38.307</t>
  </si>
  <si>
    <t>0184</t>
  </si>
  <si>
    <t>CR to Rel-18 TS38.307 on overlapping bands table [Overlapping_Bands]</t>
  </si>
  <si>
    <t>R4-2506322</t>
  </si>
  <si>
    <t>0185</t>
  </si>
  <si>
    <t>CR to Rel-19 TS38.307 on overlapping bands table [Overlapping_Bands]</t>
  </si>
  <si>
    <t>R4-2507613</t>
  </si>
  <si>
    <t>2834</t>
  </si>
  <si>
    <t>R4-2508907</t>
  </si>
  <si>
    <t>0636</t>
  </si>
  <si>
    <t>(TEI18) CR for 38.141-2, Correction on Manufacturer declarations for PRACH format for HAPS scenario for BS type 1-H [PRACH_format_HAPS]</t>
  </si>
  <si>
    <t>R4-2508908</t>
  </si>
  <si>
    <t>0637</t>
  </si>
  <si>
    <t>R4-2508637</t>
  </si>
  <si>
    <t>36.108</t>
  </si>
  <si>
    <t>0032</t>
  </si>
  <si>
    <t>CR to TS 36.108: Correction of Regenerative Payload Figures</t>
  </si>
  <si>
    <t>R4-2506250</t>
  </si>
  <si>
    <t>0033</t>
  </si>
  <si>
    <t>CR to TS36.108 Introduction of IoT-NTN band 252</t>
  </si>
  <si>
    <t>R4-2507146</t>
  </si>
  <si>
    <t>36.181</t>
  </si>
  <si>
    <t>CR to TS 36.181: Introduction of IoT-NTN band 252</t>
  </si>
  <si>
    <t>R4-2507904</t>
  </si>
  <si>
    <t>36.764</t>
  </si>
  <si>
    <t>CR to TR 36.764: Introduction of IoT-NTN band 252</t>
  </si>
  <si>
    <t>R4-2508065</t>
  </si>
  <si>
    <t>(IoT_NTN_FDD_S_band-Core) CR to TS 36.102 Introduction of IoT-NTN B252 (Rel-19)</t>
  </si>
  <si>
    <t>R4-2508909</t>
  </si>
  <si>
    <t>7386</t>
  </si>
  <si>
    <t>CR to TS 36.133: Introduction of a new IoT NTN S-band</t>
  </si>
  <si>
    <t>R4-2505458</t>
  </si>
  <si>
    <t>6097</t>
  </si>
  <si>
    <t>CR Bugfixes and missing Fallbacks 36101</t>
  </si>
  <si>
    <t>R4-2505809</t>
  </si>
  <si>
    <t>6098</t>
  </si>
  <si>
    <t>draftCR on Introduction of new LTE band combinations LTE_CA_R19_xBDL_yBUL</t>
  </si>
  <si>
    <t>R4-2507471</t>
  </si>
  <si>
    <t>4511</t>
  </si>
  <si>
    <t>R4-2508786</t>
  </si>
  <si>
    <t>6105</t>
  </si>
  <si>
    <t>CR to TS 36.101: New bands for LTE based 5G terrestrial broadcast for early deployments, Rel-19</t>
  </si>
  <si>
    <t>R4-2508787</t>
  </si>
  <si>
    <t>36.104</t>
  </si>
  <si>
    <t>5006</t>
  </si>
  <si>
    <t>CR to TS 36.104 : New bands for LTE based 5G terrestrial broadcast for early deployments, Rel-19</t>
  </si>
  <si>
    <t>R4-2507434</t>
  </si>
  <si>
    <t>CR for TS 38.181, Introduction on SAN diagram for SAN supporting regenerative payload</t>
  </si>
  <si>
    <t>R4-2508635</t>
  </si>
  <si>
    <t>CR to TS 38.108: Correction of Regenerative Payload Figures</t>
  </si>
  <si>
    <t>R4-2505493</t>
  </si>
  <si>
    <t>38.171</t>
  </si>
  <si>
    <t>0030</t>
  </si>
  <si>
    <t>18.0.1</t>
  </si>
  <si>
    <t>Introduction of UE performance requirements for support of NavIC L1 in NR</t>
  </si>
  <si>
    <t>R4-2505494</t>
  </si>
  <si>
    <t>36.171</t>
  </si>
  <si>
    <t>0031</t>
  </si>
  <si>
    <t>18.0.0</t>
  </si>
  <si>
    <t>Introduction of UE performance requirements for support of NavIC L1 in LTE</t>
  </si>
  <si>
    <t>R4-2508373</t>
  </si>
  <si>
    <t>5569</t>
  </si>
  <si>
    <t>CR on introducing antenna connections for 6Rx capable UEs</t>
  </si>
  <si>
    <t>R4-2507881</t>
  </si>
  <si>
    <t>37.941</t>
  </si>
  <si>
    <t>0059</t>
  </si>
  <si>
    <t>18.2.0</t>
  </si>
  <si>
    <t>[37.941] Incorrect MU data for n104 band</t>
  </si>
  <si>
    <t>R4-2507889</t>
  </si>
  <si>
    <t>0633</t>
  </si>
  <si>
    <t>[38.141-2] Incorrect MU data for n104 band</t>
  </si>
  <si>
    <t>R4-2508651</t>
  </si>
  <si>
    <t>0712</t>
  </si>
  <si>
    <t>CR to TS 38.104: Requirement set applicability table</t>
  </si>
  <si>
    <t>R4-2508653</t>
  </si>
  <si>
    <t>38.908</t>
  </si>
  <si>
    <t>0004</t>
  </si>
  <si>
    <t>CR to TR 38.908: MU and others</t>
  </si>
  <si>
    <t>R4-2508690</t>
  </si>
  <si>
    <t>0058</t>
  </si>
  <si>
    <t>17.5.0</t>
  </si>
  <si>
    <t>R4-2508691</t>
  </si>
  <si>
    <t>0632</t>
  </si>
  <si>
    <t>R4-2508783</t>
  </si>
  <si>
    <t>0112</t>
  </si>
  <si>
    <t>CR to TS 38.106 for introduction of expected EIRP mask core requirement for NCR</t>
  </si>
  <si>
    <t>R4-2508784</t>
  </si>
  <si>
    <t>0649</t>
  </si>
  <si>
    <t>CR to TS 38.141-2: improvements related to Expected EIRP for band n104</t>
  </si>
  <si>
    <t>R4-2508918</t>
  </si>
  <si>
    <t>0655</t>
  </si>
  <si>
    <t>R4-2508448</t>
  </si>
  <si>
    <t>5621</t>
  </si>
  <si>
    <t>Big CR on RRM performance requirements of NR channel BW less than 5MHz for FR1 phase 2</t>
  </si>
  <si>
    <t>R4-2507365</t>
  </si>
  <si>
    <t>2819</t>
  </si>
  <si>
    <t>Big CR for SL intra-band CA</t>
  </si>
  <si>
    <t>R4-2505441</t>
  </si>
  <si>
    <t>0021</t>
  </si>
  <si>
    <t>CR to TR 38.870 on clarification of UE configuration for UL-MIMO test</t>
  </si>
  <si>
    <t>R4-2505842</t>
  </si>
  <si>
    <t>0022</t>
  </si>
  <si>
    <t>CR to add min measurement distance for 50cm QZ</t>
  </si>
  <si>
    <t>R4-2506876</t>
  </si>
  <si>
    <t>0023</t>
  </si>
  <si>
    <t>CR to TR 38.870 on testing bands</t>
  </si>
  <si>
    <t>R4-2508659</t>
  </si>
  <si>
    <t>38.161</t>
  </si>
  <si>
    <t>CR to TS38.161 for an alternate TRS and TRP test procedure for XR devices</t>
  </si>
  <si>
    <t>R4-2508660</t>
  </si>
  <si>
    <t>CR for split TRP/TRS measurement grids method</t>
  </si>
  <si>
    <t>R4-2508911</t>
  </si>
  <si>
    <t>0028</t>
  </si>
  <si>
    <t>CR for 38.870 on Abbreviations Section</t>
  </si>
  <si>
    <t>R4-2506257</t>
  </si>
  <si>
    <t>0117</t>
  </si>
  <si>
    <t>CR to TS38.108 Correction of ACS interfering signal type for 3MHz channel bandwidth</t>
  </si>
  <si>
    <t>R4-2507083</t>
  </si>
  <si>
    <t>Big CR to TS 38.181 to introduce less than 5MHz for NTN</t>
  </si>
  <si>
    <t>R4-2507149</t>
  </si>
  <si>
    <t>0066</t>
  </si>
  <si>
    <t>CR to TS 38.181: Introduction of NR-NTN band n252</t>
  </si>
  <si>
    <t>R4-2508010</t>
  </si>
  <si>
    <t>CR to TR 38.863: Introduction of NR-NTN band n252</t>
  </si>
  <si>
    <t>R4-2508011</t>
  </si>
  <si>
    <t>0118</t>
  </si>
  <si>
    <t>CR on TS 38.108 Introduction of NR NTN band n252</t>
  </si>
  <si>
    <t>R4-2508034</t>
  </si>
  <si>
    <t>5717</t>
  </si>
  <si>
    <t>CR to TS 38.133: Introduction of a new NTN S-band n252</t>
  </si>
  <si>
    <t>R4-2508055</t>
  </si>
  <si>
    <t>0161</t>
  </si>
  <si>
    <t>CR to TS 38.101-5: Introduction of band n252</t>
  </si>
  <si>
    <t>R4-2505345</t>
  </si>
  <si>
    <t>2737</t>
  </si>
  <si>
    <t>CR to TS 38.101-1: UL MIMO in bands n100 and n101</t>
  </si>
  <si>
    <t>R4-2506402</t>
  </si>
  <si>
    <t>2801</t>
  </si>
  <si>
    <t>TS 38.101-1 big CR for NR_bands_xFeature_R19-Core</t>
  </si>
  <si>
    <t>R4-2507368</t>
  </si>
  <si>
    <t>1391</t>
  </si>
  <si>
    <t>Big CR for DC_R19_xBLTE_yBNR</t>
  </si>
  <si>
    <t>R4-2507997</t>
  </si>
  <si>
    <t>1375</t>
  </si>
  <si>
    <t>CR Bugfixes and missing Fallbacks 38101-3-j10_s00-05</t>
  </si>
  <si>
    <t>R4-2505456</t>
  </si>
  <si>
    <t>2746</t>
  </si>
  <si>
    <t>CR Bugfixes and missing Fallbacks 38101-1-j10_s0505A03-0505A03</t>
  </si>
  <si>
    <t>R4-2507591</t>
  </si>
  <si>
    <t>2831</t>
  </si>
  <si>
    <t>big CR 38.101-1 for NR_CADC_SUL_R19</t>
  </si>
  <si>
    <t>R4-2507592</t>
  </si>
  <si>
    <t>0801</t>
  </si>
  <si>
    <t>big CR 38.101-2 for NR_CADC_SUL_R19.</t>
  </si>
  <si>
    <t>R4-2507593</t>
  </si>
  <si>
    <t>1403</t>
  </si>
  <si>
    <t>big CR 38.101-3 for NR_CADC_SUL_R19</t>
  </si>
  <si>
    <t>R4-2507604</t>
  </si>
  <si>
    <t>1404</t>
  </si>
  <si>
    <t>CR 38.101-3 correcting 2 bands NR CA combinatons</t>
  </si>
  <si>
    <t>R4-2507605</t>
  </si>
  <si>
    <t>2832</t>
  </si>
  <si>
    <t>CR 38.101-1 correcting 3 bands NR CA combinatons</t>
  </si>
  <si>
    <t>R4-2505326</t>
  </si>
  <si>
    <t>2727</t>
  </si>
  <si>
    <t>BigCR to 38.101-1: Simultaneous Rx-Tx</t>
  </si>
  <si>
    <t>R4-2508920</t>
  </si>
  <si>
    <t>1406</t>
  </si>
  <si>
    <t>BigCR to 38.101-3 Simultaneous Rx-Tx</t>
  </si>
  <si>
    <t>R4-2505363</t>
  </si>
  <si>
    <t>1374</t>
  </si>
  <si>
    <t>Big CR on Rel-19 HPUE for DC combinations of LTE band(s) and NR band(s)</t>
  </si>
  <si>
    <t>R4-2508062</t>
  </si>
  <si>
    <t>1405</t>
  </si>
  <si>
    <t>(HPUE_DC_LTE_NR_R19) CR for TS 38.101-3 to add the missing Note and correct the MSD values for DC_18A_n77A in Rel-19</t>
  </si>
  <si>
    <t>R4-2505631</t>
  </si>
  <si>
    <t>2752</t>
  </si>
  <si>
    <t>(HPUE_NR_CADC_SUL_R19) CR for addition and correction of notes in clause 6.2A.1.3 UE MOP for Inter-band CA - TS38.101-1</t>
  </si>
  <si>
    <t>R4-2505632</t>
  </si>
  <si>
    <t>2753</t>
  </si>
  <si>
    <t>R4-2508919</t>
  </si>
  <si>
    <t>2859</t>
  </si>
  <si>
    <t>Big CR to 38.101-1 new combinations for HPUE_NR_CADC_SUL_R19</t>
  </si>
  <si>
    <t>R4-2507931</t>
  </si>
  <si>
    <t>2806</t>
  </si>
  <si>
    <t>CR for 38.101-1 to introduce PC2 RedCap</t>
  </si>
  <si>
    <t>R4-2508052</t>
  </si>
  <si>
    <t>2789</t>
  </si>
  <si>
    <t>Introduction of requirements for PC2 operation in band n26</t>
  </si>
  <si>
    <t>R4-2508108</t>
  </si>
  <si>
    <t>2788</t>
  </si>
  <si>
    <t>Introduction of requirements for PC2 operation in band n5</t>
  </si>
  <si>
    <t>R4-2506122</t>
  </si>
  <si>
    <t>0698</t>
  </si>
  <si>
    <t>CR to 38.104 on adding new UL channel bandwidth to band n48</t>
  </si>
  <si>
    <t>R4-2507929</t>
  </si>
  <si>
    <t>2741</t>
  </si>
  <si>
    <t>CR to 38.101-1 on adding new channel bandwidth to band n48</t>
  </si>
  <si>
    <t>R4-2505400</t>
  </si>
  <si>
    <t>0792</t>
  </si>
  <si>
    <t>C</t>
  </si>
  <si>
    <t>15.26.0</t>
  </si>
  <si>
    <t>CR on UE RF requirements for EESS protection (Rel-15)</t>
  </si>
  <si>
    <t>R4-2505401</t>
  </si>
  <si>
    <t>0793</t>
  </si>
  <si>
    <t>CR on UE RF requirements for EESS protection (Rel-16)</t>
  </si>
  <si>
    <t>R4-2505402</t>
  </si>
  <si>
    <t>0794</t>
  </si>
  <si>
    <t>CR on UE RF requirements for EESS protection (Rel-17)</t>
  </si>
  <si>
    <t>R4-2505403</t>
  </si>
  <si>
    <t>0795</t>
  </si>
  <si>
    <t>CR on UE RF requirements for EESS protection (Rel-18)</t>
  </si>
  <si>
    <t>R4-2508103</t>
  </si>
  <si>
    <t>0803</t>
  </si>
  <si>
    <t>CR on UE RF requirements for EESS protection</t>
  </si>
  <si>
    <t>R4-2506584</t>
  </si>
  <si>
    <t>5538</t>
  </si>
  <si>
    <t>CR to TS 38.133: NR channel BW less than 5MHz for FR1</t>
  </si>
  <si>
    <t>R4-2507081</t>
  </si>
  <si>
    <t>2811</t>
  </si>
  <si>
    <t>CR to TS 38.101-1 on addition of 3 MHz channel bandwidth into Annex D.1</t>
  </si>
  <si>
    <t>R4-2508374</t>
  </si>
  <si>
    <t>5605</t>
  </si>
  <si>
    <t>CR on RRM requirements for less than 5MHz Ph2</t>
  </si>
  <si>
    <t>R4-2508437</t>
  </si>
  <si>
    <t>5624</t>
  </si>
  <si>
    <t>Core maintenance CR on less than 5MHz RRM requirements</t>
  </si>
  <si>
    <t>R4-2506057</t>
  </si>
  <si>
    <t>0697</t>
  </si>
  <si>
    <t>CR to TS 38.104 on sync raster correction for band n110</t>
  </si>
  <si>
    <t>R4-2506058</t>
  </si>
  <si>
    <t>2773</t>
  </si>
  <si>
    <t>CR to TS 38.101-1 on sync raster correction for band n110</t>
  </si>
  <si>
    <t>R4-2505958</t>
  </si>
  <si>
    <t>2771</t>
  </si>
  <si>
    <t>CR to TS 38.101-1 - Correction of A-MPR tables for band n68</t>
  </si>
  <si>
    <t>R4-2506937</t>
  </si>
  <si>
    <t>38.922</t>
  </si>
  <si>
    <t>D</t>
  </si>
  <si>
    <t>(FS_NR_IMT_4400_7125_14800MHz) CR to TR 38.922 on removal of undefined references</t>
  </si>
  <si>
    <t>R4-2507731</t>
  </si>
  <si>
    <t>0011</t>
  </si>
  <si>
    <t>(FS_NR_IMT_4400_7125_14800MHz) CR to TR 38.922 Removal of references to internal TRs and Tdocs</t>
  </si>
  <si>
    <t>R4-2508693</t>
  </si>
  <si>
    <t>0001</t>
  </si>
  <si>
    <t>(FS_NR_IMT_4400_7125_14800MHz) Editorial corrections in Annex A title</t>
  </si>
  <si>
    <t>R4-2508694</t>
  </si>
  <si>
    <t>(FS_NR_IMT_4400_7125_14800MHz) CR to TR 38.922 on BS antenna pattern for 14800 to 15350 MHz frequency range</t>
  </si>
  <si>
    <t>R4-2508696</t>
  </si>
  <si>
    <t>(FS_NR_IMT_4400_7125_14800MHz) CR to TS 38.922 on transmission power control model</t>
  </si>
  <si>
    <t>R4-2508697</t>
  </si>
  <si>
    <t>(FS_NR_IMT_4400_7125_14800MHz) CR to TS 38.922 on corrections and clarifications on IMT parameters</t>
  </si>
  <si>
    <t>R4-2508698</t>
  </si>
  <si>
    <t>0010</t>
  </si>
  <si>
    <t>(FS_NR_IMT_4400_7125_14800MHz) CR to TR 38.922 on BS spurious emissions for 4400 to 4800 MHz frequency range and spectral mask for 14800 to 15350 MHz frequency range</t>
  </si>
  <si>
    <t>R4-2508768</t>
  </si>
  <si>
    <t>(FS_NR_IMT_4400_7125_14800MHz) CR to TR 38.922 on BS blocking response performance requirements for 4400 to 4800 MHz frequency range</t>
  </si>
  <si>
    <t>R5-252249</t>
  </si>
  <si>
    <t>38.521-1</t>
  </si>
  <si>
    <t>3313</t>
  </si>
  <si>
    <t>Addition of REFSENS for CA_n1A-n79A</t>
  </si>
  <si>
    <t>R5-252250</t>
  </si>
  <si>
    <t>38.905</t>
  </si>
  <si>
    <t>1017</t>
  </si>
  <si>
    <t>Addition of REFSENS TP analysis for CA_n1A-n79A</t>
  </si>
  <si>
    <t>R5-252258</t>
  </si>
  <si>
    <t>3316</t>
  </si>
  <si>
    <t>Addition of new test case 7.6A.2.4 In-band blocking for CA (5DL CA)</t>
  </si>
  <si>
    <t>R5-252356</t>
  </si>
  <si>
    <t>3325</t>
  </si>
  <si>
    <t>Correction of RefSens for CA_n25A-n78A</t>
  </si>
  <si>
    <t>R5-252497</t>
  </si>
  <si>
    <t>3344</t>
  </si>
  <si>
    <t>Correction to test requirements of A-MPR for Rel-16 CA</t>
  </si>
  <si>
    <t>R5-252584</t>
  </si>
  <si>
    <t>38.508-1</t>
  </si>
  <si>
    <t>3501</t>
  </si>
  <si>
    <t>Addition of frequencies for missing BW combination, CA_n79C</t>
  </si>
  <si>
    <t>R5-252837</t>
  </si>
  <si>
    <t>38.521-3</t>
  </si>
  <si>
    <t>1949</t>
  </si>
  <si>
    <t>Corrections on 7.3B.2.3.5 for TT denotation for Rel-16 EN-DC reference sensitivity test requirement table</t>
  </si>
  <si>
    <t>R5-252845</t>
  </si>
  <si>
    <t>1023</t>
  </si>
  <si>
    <t>Corrections on spurious emissions test cases for DC_13A_n2A and DC_20A_n1A</t>
  </si>
  <si>
    <t>R5-252851</t>
  </si>
  <si>
    <t>1954</t>
  </si>
  <si>
    <t>Corrections on 7.3B.2.0.3.1 for UL harmonic interference REFSENS for DC_5A_n78A</t>
  </si>
  <si>
    <t>R5-252855</t>
  </si>
  <si>
    <t>1955</t>
  </si>
  <si>
    <t>Corrections on 6.5B.3.3.3 for spurious emission test case for Rel-16 DC_1A_n3A</t>
  </si>
  <si>
    <t>R5-252856</t>
  </si>
  <si>
    <t>1025</t>
  </si>
  <si>
    <t>Update on 4.3.3.2 for spurious emissions test case for DC_1A_n3A</t>
  </si>
  <si>
    <t>R5-252867</t>
  </si>
  <si>
    <t>1029</t>
  </si>
  <si>
    <t>Corrections on reference sensitivity test cases for Rel-16 2CC EN-DC configurations</t>
  </si>
  <si>
    <t>R5-253402</t>
  </si>
  <si>
    <t>Correction of frequencies for CA_n78B</t>
  </si>
  <si>
    <t>R5-253412</t>
  </si>
  <si>
    <t>3459</t>
  </si>
  <si>
    <t>Editorial Correction to test frequency of CA_n79C</t>
  </si>
  <si>
    <t>R5-253466</t>
  </si>
  <si>
    <t>1939</t>
  </si>
  <si>
    <t>Update to FR1 inter-band EN-DC REFSENS for Rel-16</t>
  </si>
  <si>
    <t>R5-253467</t>
  </si>
  <si>
    <t>1945</t>
  </si>
  <si>
    <t>Correction to 7.3B.2.3 for Rel-16 EN-DC configurations</t>
  </si>
  <si>
    <t>R5-253586</t>
  </si>
  <si>
    <t>38.522</t>
  </si>
  <si>
    <t>0590</t>
  </si>
  <si>
    <t>Update to R16 NR CADC configuration test cases applicability</t>
  </si>
  <si>
    <t>R5-253606</t>
  </si>
  <si>
    <t>3335</t>
  </si>
  <si>
    <t>Addition of new test case 7.8A.2.4 Wide band Intermodulation for CA (5DL CA)</t>
  </si>
  <si>
    <t>R5-252005</t>
  </si>
  <si>
    <t>3273</t>
  </si>
  <si>
    <t>Editorial correction to V2X terminologies</t>
  </si>
  <si>
    <t>R5-252006</t>
  </si>
  <si>
    <t>1009</t>
  </si>
  <si>
    <t>TP analysis for V2X REFSENS</t>
  </si>
  <si>
    <t>R5-252007</t>
  </si>
  <si>
    <t>3274</t>
  </si>
  <si>
    <t>Update to V2X REFSENS</t>
  </si>
  <si>
    <t>R5-252008</t>
  </si>
  <si>
    <t>3275</t>
  </si>
  <si>
    <t>Update to V2X adjacent selectivity</t>
  </si>
  <si>
    <t>R5-252009</t>
  </si>
  <si>
    <t>Addition of general principle for V2X inter-operation</t>
  </si>
  <si>
    <t>R5-252010</t>
  </si>
  <si>
    <t>1924</t>
  </si>
  <si>
    <t>Update to 6.2E V2X test cases</t>
  </si>
  <si>
    <t>R5-252011</t>
  </si>
  <si>
    <t>1925</t>
  </si>
  <si>
    <t>Update to 6.4E V2X test cases</t>
  </si>
  <si>
    <t>R5-252012</t>
  </si>
  <si>
    <t>1011</t>
  </si>
  <si>
    <t>TP analysis for V2X spurious emission</t>
  </si>
  <si>
    <t>R5-252013</t>
  </si>
  <si>
    <t>1926</t>
  </si>
  <si>
    <t>Update to 6.5E V2X test cases</t>
  </si>
  <si>
    <t>R5-252014</t>
  </si>
  <si>
    <t>1012</t>
  </si>
  <si>
    <t>TP analysis for V2X 7.3E</t>
  </si>
  <si>
    <t>R5-252017</t>
  </si>
  <si>
    <t>38.508-2</t>
  </si>
  <si>
    <t>Update of PICS for V2X</t>
  </si>
  <si>
    <t>R5-252018</t>
  </si>
  <si>
    <t>0588</t>
  </si>
  <si>
    <t>Update of test applicability for V2X</t>
  </si>
  <si>
    <t>R5-252023</t>
  </si>
  <si>
    <t>1927</t>
  </si>
  <si>
    <t>Addition of 7.3E V2X test cases</t>
  </si>
  <si>
    <t>R5-252024</t>
  </si>
  <si>
    <t>1928</t>
  </si>
  <si>
    <t>Addition of 7.4E and 7.5E V2X test cases</t>
  </si>
  <si>
    <t>R5-252065</t>
  </si>
  <si>
    <t>3281</t>
  </si>
  <si>
    <t>Completion of receiver test caes for V2V concurrent operation</t>
  </si>
  <si>
    <t>R5-252068</t>
  </si>
  <si>
    <t>1014</t>
  </si>
  <si>
    <t>Test point analysis for receiver test caes of V2X concurrent operation</t>
  </si>
  <si>
    <t>R5-252149</t>
  </si>
  <si>
    <t>38.523-1</t>
  </si>
  <si>
    <t>4955</t>
  </si>
  <si>
    <t>Correction to SL SDAP TC 12.1.11.1.1</t>
  </si>
  <si>
    <t>R5-252150</t>
  </si>
  <si>
    <t>4956</t>
  </si>
  <si>
    <t>Correction to SL SDAP TC 12.1.11.1.2</t>
  </si>
  <si>
    <t>R5-252151</t>
  </si>
  <si>
    <t>4957</t>
  </si>
  <si>
    <t>Editorial correction to SL PDCP TCs</t>
  </si>
  <si>
    <t>R5-252687</t>
  </si>
  <si>
    <t>38.521-4</t>
  </si>
  <si>
    <t>0976</t>
  </si>
  <si>
    <t>18.6.1</t>
  </si>
  <si>
    <t>Addition of minimum test time for V2X Demod test cases</t>
  </si>
  <si>
    <t>R5-252733</t>
  </si>
  <si>
    <t>38.523-2</t>
  </si>
  <si>
    <t>0592</t>
  </si>
  <si>
    <t>Addition of applicability for V2X SIG test cases</t>
  </si>
  <si>
    <t>R5-252843</t>
  </si>
  <si>
    <t>3387</t>
  </si>
  <si>
    <t>Corrections on clause 6 for SL MIMO configurations</t>
  </si>
  <si>
    <t>R5-253088</t>
  </si>
  <si>
    <t>5023</t>
  </si>
  <si>
    <t>Addition of V2X SIG test case 12.1.9.1.1 - UM RLC segmentation</t>
  </si>
  <si>
    <t>R5-253198</t>
  </si>
  <si>
    <t>5024</t>
  </si>
  <si>
    <t>Addition of V2X SIG test case 12.1.9.2.1 - AM RLC segmentation</t>
  </si>
  <si>
    <t>R5-253199</t>
  </si>
  <si>
    <t>5025</t>
  </si>
  <si>
    <t>Addition of V2X SIG test case 12.1.9.2.2 - AM RLC polling</t>
  </si>
  <si>
    <t>R5-252375</t>
  </si>
  <si>
    <t>38.533</t>
  </si>
  <si>
    <t>3892</t>
  </si>
  <si>
    <t>Correction to TC5.5.3.6 with TT analysis</t>
  </si>
  <si>
    <t>R5-252378</t>
  </si>
  <si>
    <t>3894</t>
  </si>
  <si>
    <t>Correction to TC7.5.6.5.1 with TT analysis</t>
  </si>
  <si>
    <t>R5-252382</t>
  </si>
  <si>
    <t>3896</t>
  </si>
  <si>
    <t>Correction to TC6.5.6.3.1 with TT analysis</t>
  </si>
  <si>
    <t>R5-252384</t>
  </si>
  <si>
    <t>3897</t>
  </si>
  <si>
    <t>Correction to TC6.5.6.5.1 with TT</t>
  </si>
  <si>
    <t>R5-252385</t>
  </si>
  <si>
    <t>38.903</t>
  </si>
  <si>
    <t>TT analysis for TC6.5.6.5.1</t>
  </si>
  <si>
    <t>R5-252386</t>
  </si>
  <si>
    <t>3898</t>
  </si>
  <si>
    <t>Correction to TC6.6.7.1 with TT analysis</t>
  </si>
  <si>
    <t>R5-252387</t>
  </si>
  <si>
    <t>TT analysis for TC6.6.7.1</t>
  </si>
  <si>
    <t>R5-252388</t>
  </si>
  <si>
    <t>3899</t>
  </si>
  <si>
    <t>Correction to TC6.6.7.2 with TT analysis</t>
  </si>
  <si>
    <t>R5-253546</t>
  </si>
  <si>
    <t>3893</t>
  </si>
  <si>
    <t>Correction to TC5.5.6.5.1 with TT analysis</t>
  </si>
  <si>
    <t>R5-253547</t>
  </si>
  <si>
    <t>3895</t>
  </si>
  <si>
    <t>Correction to TC7.5.6.3.1 with TT analysis</t>
  </si>
  <si>
    <t>R5-253548</t>
  </si>
  <si>
    <t>3900</t>
  </si>
  <si>
    <t>Annex F modification for some TCs</t>
  </si>
  <si>
    <t>R5-253549</t>
  </si>
  <si>
    <t>TT analysis for TC5.5.3.6</t>
  </si>
  <si>
    <t>R5-253550</t>
  </si>
  <si>
    <t>1002</t>
  </si>
  <si>
    <t>TT analysis for TC5.5.6.5.1 and TC7.5.6.5.1</t>
  </si>
  <si>
    <t>R5-253551</t>
  </si>
  <si>
    <t>1003</t>
  </si>
  <si>
    <t>TT analysis for TC7.5.6.3.1</t>
  </si>
  <si>
    <t>R5-253552</t>
  </si>
  <si>
    <t>1004</t>
  </si>
  <si>
    <t>TT analysis for TC6.5.6.3.1</t>
  </si>
  <si>
    <t>R5-253553</t>
  </si>
  <si>
    <t>1007</t>
  </si>
  <si>
    <t>TT analysis for TC6.6.7.2</t>
  </si>
  <si>
    <t>R5-251992</t>
  </si>
  <si>
    <t>38.521-2</t>
  </si>
  <si>
    <t>1149</t>
  </si>
  <si>
    <t>Addition of EVM equalizer spectrum flatness for CA (2UL CA)</t>
  </si>
  <si>
    <t>R5-251993</t>
  </si>
  <si>
    <t>1008</t>
  </si>
  <si>
    <t>TP analysis of 6.4A.2.4 EVM equalizer spectrum flatness for CA</t>
  </si>
  <si>
    <t>R5-252097</t>
  </si>
  <si>
    <t>3288</t>
  </si>
  <si>
    <t>Update to REF SENSE test configuration of CA_n28A-n41A-n79A</t>
  </si>
  <si>
    <t>R5-252146</t>
  </si>
  <si>
    <t>3301</t>
  </si>
  <si>
    <t>Definition of BCS 1 for CA_n28A-n78A</t>
  </si>
  <si>
    <t>R5-252148</t>
  </si>
  <si>
    <t>1930</t>
  </si>
  <si>
    <t>NSA test 7.3B.2.3 - combo 2A n77A - corrections</t>
  </si>
  <si>
    <t>R5-252232</t>
  </si>
  <si>
    <t>3465</t>
  </si>
  <si>
    <t>Addition of several 3 band NR CA combination to inter-band configurations table</t>
  </si>
  <si>
    <t>R5-252233</t>
  </si>
  <si>
    <t>0812</t>
  </si>
  <si>
    <t>Addition of applicability statement for many 3 band NR CA combos</t>
  </si>
  <si>
    <t>R5-252234</t>
  </si>
  <si>
    <t>Addition of configured output power requirements for many 3 band NR CA combos</t>
  </si>
  <si>
    <t>R5-252235</t>
  </si>
  <si>
    <t>3311</t>
  </si>
  <si>
    <t>Addition of Rx requirements for many 3 band NR CA combos</t>
  </si>
  <si>
    <t>R5-252252</t>
  </si>
  <si>
    <t>3466</t>
  </si>
  <si>
    <t>Addition of test frequencies for CA_n28A-n78A-n79A</t>
  </si>
  <si>
    <t>R5-252253</t>
  </si>
  <si>
    <t>0813</t>
  </si>
  <si>
    <t>Addition of UE capability for CA_n28A-n78A-n79A</t>
  </si>
  <si>
    <t>R5-252254</t>
  </si>
  <si>
    <t>3314</t>
  </si>
  <si>
    <t>Addition of delta TIBc for CA_n28A-n78A-n79A</t>
  </si>
  <si>
    <t>R5-252255</t>
  </si>
  <si>
    <t>3315</t>
  </si>
  <si>
    <t>Addition of delta RIB and REFSENS for CA_n28A-n78A-n79A</t>
  </si>
  <si>
    <t>R5-252256</t>
  </si>
  <si>
    <t>1018</t>
  </si>
  <si>
    <t>Addition of REFSENS TP analysis for CA_n28A-n78A-n79A</t>
  </si>
  <si>
    <t>R5-252357</t>
  </si>
  <si>
    <t>3326</t>
  </si>
  <si>
    <t>Correction of RefSens for CA_n71(2A)</t>
  </si>
  <si>
    <t>R5-252415</t>
  </si>
  <si>
    <t>1932</t>
  </si>
  <si>
    <t>Updates for NRDC FR1 FR2 band configurations</t>
  </si>
  <si>
    <t>R5-252434</t>
  </si>
  <si>
    <t>3337</t>
  </si>
  <si>
    <t>General updates of TS 38.521-1 clause 5 for R17 CA configurations</t>
  </si>
  <si>
    <t>R5-252499</t>
  </si>
  <si>
    <t>3346</t>
  </si>
  <si>
    <t>Update to 2DL CA REFSENS for Rel-17</t>
  </si>
  <si>
    <t>R5-252518</t>
  </si>
  <si>
    <t>3352</t>
  </si>
  <si>
    <t>Correction to DL Fc of MSD due to cross band isolation for CA_n40-n77</t>
  </si>
  <si>
    <t>R5-252751</t>
  </si>
  <si>
    <t>1946</t>
  </si>
  <si>
    <t>Correction to 7.3B.2.3 for Rel-17 EN-DC configurations</t>
  </si>
  <si>
    <t>R5-252838</t>
  </si>
  <si>
    <t>1950</t>
  </si>
  <si>
    <t>Corrections on 7.3B.2.3_1.1.5 for TT denotation for Rel-17 EN-DC reference sensitivity test requirement table</t>
  </si>
  <si>
    <t>R5-252853</t>
  </si>
  <si>
    <t>3392</t>
  </si>
  <si>
    <t>Introduction of spurious emissions test requirements for CA_n3A-n5A</t>
  </si>
  <si>
    <t>R5-252854</t>
  </si>
  <si>
    <t>1024</t>
  </si>
  <si>
    <t>Introduction of spurious emission TP analysis for CA_n3A-n5A</t>
  </si>
  <si>
    <t>R5-252862</t>
  </si>
  <si>
    <t>1028</t>
  </si>
  <si>
    <t>Update of reference sensitivity TP analysis for DC_71A_n2A</t>
  </si>
  <si>
    <t>R5-252934</t>
  </si>
  <si>
    <t>1960</t>
  </si>
  <si>
    <t>Clarifications for FR2 testing with NR-DC and NR-CA</t>
  </si>
  <si>
    <t>R5-253413</t>
  </si>
  <si>
    <t>1958</t>
  </si>
  <si>
    <t>Updates on 7.3B.2 for EN-DC reference sensitivity for DC_71A_n2A</t>
  </si>
  <si>
    <t>R5-253427</t>
  </si>
  <si>
    <t>3391</t>
  </si>
  <si>
    <t>Updates on 7.3A for inter-band CA Refsens for CA_n3A-n5A due to intermodulation interference</t>
  </si>
  <si>
    <t>R5-253650</t>
  </si>
  <si>
    <t>1940</t>
  </si>
  <si>
    <t>Update to FR1 inter-band EN-DC REFSENS for Rel-17</t>
  </si>
  <si>
    <t>R5-251973</t>
  </si>
  <si>
    <t>Addition of reference sensitivity test point analysis for CA_n1A-n3A-n78A PC2</t>
  </si>
  <si>
    <t>R5-251974</t>
  </si>
  <si>
    <t>3270</t>
  </si>
  <si>
    <t>Addition of Reference sensitivity exceptions for CA_n1A-n3A-n78A PC2</t>
  </si>
  <si>
    <t>R5-252230</t>
  </si>
  <si>
    <t>0811</t>
  </si>
  <si>
    <t>Addition of applicability statement for many PC2 NR CA combos</t>
  </si>
  <si>
    <t>R5-252231</t>
  </si>
  <si>
    <t>3309</t>
  </si>
  <si>
    <t>Addition of many PC2 band combinations to Ch5</t>
  </si>
  <si>
    <t>R5-252344</t>
  </si>
  <si>
    <t>1156</t>
  </si>
  <si>
    <t>Updating Carrier leakage for CA (2UL CA) with PC5</t>
  </si>
  <si>
    <t>R5-253456</t>
  </si>
  <si>
    <t>1153</t>
  </si>
  <si>
    <t>Updating Carrier leakage with PC5</t>
  </si>
  <si>
    <t>R5-253457</t>
  </si>
  <si>
    <t>1154</t>
  </si>
  <si>
    <t>Updating In-band emissions with PC5</t>
  </si>
  <si>
    <t>R5-253458</t>
  </si>
  <si>
    <t>1155</t>
  </si>
  <si>
    <t>Updating Carrier leakage for CA minimum conformance requirements for PC5</t>
  </si>
  <si>
    <t>R5-253459</t>
  </si>
  <si>
    <t>1157</t>
  </si>
  <si>
    <t>Updating In-band emissions for CA Minimum conformance requirements with PC5</t>
  </si>
  <si>
    <t>R5-253460</t>
  </si>
  <si>
    <t>1158</t>
  </si>
  <si>
    <t>Updating In-band emissions for CA (2UL CA) with PC5</t>
  </si>
  <si>
    <t>R5-251941</t>
  </si>
  <si>
    <t>Renaming PICS for NR NTN bands</t>
  </si>
  <si>
    <t>R5-251942</t>
  </si>
  <si>
    <t>4929</t>
  </si>
  <si>
    <t>Corrections to NR NTN TC 7.1.2.2.5a</t>
  </si>
  <si>
    <t>R5-251943</t>
  </si>
  <si>
    <t>4930</t>
  </si>
  <si>
    <t>Corrections to NR NTN TC 7.1.2.3.9a</t>
  </si>
  <si>
    <t>R5-251944</t>
  </si>
  <si>
    <t>0570</t>
  </si>
  <si>
    <t>Clarifications on number of test case executions for NR NTN test cases</t>
  </si>
  <si>
    <t>R5-252064</t>
  </si>
  <si>
    <t>3456</t>
  </si>
  <si>
    <t>Correction of reference in Ephemeris Information clauses</t>
  </si>
  <si>
    <t>R5-252135</t>
  </si>
  <si>
    <t>1015</t>
  </si>
  <si>
    <t>NR NTN - Removing 256QAM - TP analysis update</t>
  </si>
  <si>
    <t>R5-252348</t>
  </si>
  <si>
    <t>4985</t>
  </si>
  <si>
    <t>Correction to NR NTN testcase 8.1.5.14.1</t>
  </si>
  <si>
    <t>R5-252350</t>
  </si>
  <si>
    <t>4986</t>
  </si>
  <si>
    <t>Correction to NR NTN testcases 7.1.1.5.6, 7.1.1.5.10, 7.1.1.10.4, 7.1.2.2.5a, 7.1.2.3.9a, 7.1.3.5.1a</t>
  </si>
  <si>
    <t>R5-252351</t>
  </si>
  <si>
    <t>4987</t>
  </si>
  <si>
    <t>Correction to Idle Mode NR NTN test cases 6.7.1.1, 6.7.1.2, 6.7.1.3</t>
  </si>
  <si>
    <t>R5-252475</t>
  </si>
  <si>
    <t>4991</t>
  </si>
  <si>
    <t>Correction of NR NTN test case 8.1.4.4.6 - CondEvent T1</t>
  </si>
  <si>
    <t>R5-252476</t>
  </si>
  <si>
    <t>4992</t>
  </si>
  <si>
    <t>Correction of NR NTN test case 8.1.4.4.7 - CondEvent D1</t>
  </si>
  <si>
    <t>R5-252513</t>
  </si>
  <si>
    <t>3480</t>
  </si>
  <si>
    <t>Correction to nrofHARQProcessesForPDSCH for NTN testing</t>
  </si>
  <si>
    <t>R5-252799</t>
  </si>
  <si>
    <t>Test Tolerance analysis for inter frequency NR cell reselection for Satellite Access test 14.1.5.</t>
  </si>
  <si>
    <t>R5-252804</t>
  </si>
  <si>
    <t>3960</t>
  </si>
  <si>
    <t>Test Tolerance update for intra frequency NR cell reselection for Satellite Access test 14.1.1 and 14.1.2.</t>
  </si>
  <si>
    <t>R5-252806</t>
  </si>
  <si>
    <t>3962</t>
  </si>
  <si>
    <t>Test Tolerance update for inter frequency NR cell reselection for Satellite Access test 14.1.5.</t>
  </si>
  <si>
    <t>R5-252807</t>
  </si>
  <si>
    <t>3963</t>
  </si>
  <si>
    <t>Test Tolerance update for inter frequency NR cell reselection for Satellite Access test 14.1.6.</t>
  </si>
  <si>
    <t>R5-252829</t>
  </si>
  <si>
    <t>3968</t>
  </si>
  <si>
    <t>Addition of NR NTN 14.2.2.3.1 test case</t>
  </si>
  <si>
    <t>R5-252832</t>
  </si>
  <si>
    <t>3509</t>
  </si>
  <si>
    <t>Editorial correction of typo for Ephemeris NR NTN RRM UL timing accuracy test cases</t>
  </si>
  <si>
    <t>R5-252877</t>
  </si>
  <si>
    <t>3970</t>
  </si>
  <si>
    <t>Correction to NR SA SS-RSRP measurement accuracy for Satellite Access TCs</t>
  </si>
  <si>
    <t>R5-252941</t>
  </si>
  <si>
    <t>3985</t>
  </si>
  <si>
    <t>Update to NR-NTN measurement reporting tests</t>
  </si>
  <si>
    <t>R5-252942</t>
  </si>
  <si>
    <t>3986</t>
  </si>
  <si>
    <t>Addition of NR-NTN MAC-CE based pathloss RS switch test 14.4.5.1</t>
  </si>
  <si>
    <t>R5-252944</t>
  </si>
  <si>
    <t>3988</t>
  </si>
  <si>
    <t>Update to general section of NR-NTN</t>
  </si>
  <si>
    <t>R5-252945</t>
  </si>
  <si>
    <t>3989</t>
  </si>
  <si>
    <t>Update to NR-NTN intra-frequency re-establishment test 14.2.2.1.1 including TT</t>
  </si>
  <si>
    <t>R5-252946</t>
  </si>
  <si>
    <t>3990</t>
  </si>
  <si>
    <t>Update to NR-NTN inter-frequency re-establishment test 14.2.2.1.2 including TT</t>
  </si>
  <si>
    <t>R5-252947</t>
  </si>
  <si>
    <t>3991</t>
  </si>
  <si>
    <t>Update to NR-NTN DCI-based BWP switch test 14.4.3.1.1 including TT</t>
  </si>
  <si>
    <t>R5-252948</t>
  </si>
  <si>
    <t>3992</t>
  </si>
  <si>
    <t>Update to NR-NTN RRC-based BWP switch test 14.4.3.2.1 including TT</t>
  </si>
  <si>
    <t>R5-252949</t>
  </si>
  <si>
    <t>3993</t>
  </si>
  <si>
    <t>Update to NR-NTN UE-specific CBW change test 14.4.4.1 including TT</t>
  </si>
  <si>
    <t>R5-252950</t>
  </si>
  <si>
    <t>3994</t>
  </si>
  <si>
    <t>Update to NR-NTN Transmit Timing test 14.3.1.1 including TT</t>
  </si>
  <si>
    <t>R5-252951</t>
  </si>
  <si>
    <t>3995</t>
  </si>
  <si>
    <t>Update to NR-NTN Timing Advance test 14.3.2.1 including TT</t>
  </si>
  <si>
    <t>R5-252952</t>
  </si>
  <si>
    <t>3996</t>
  </si>
  <si>
    <t>Update to Annex F for NR-NTN test cases</t>
  </si>
  <si>
    <t>R5-252953</t>
  </si>
  <si>
    <t>3997</t>
  </si>
  <si>
    <t>Addition of Annex H common message contents for NR-NTN</t>
  </si>
  <si>
    <t>R5-252954</t>
  </si>
  <si>
    <t>3998</t>
  </si>
  <si>
    <t>Update to NR-NTN Handover test cases</t>
  </si>
  <si>
    <t>R5-252956</t>
  </si>
  <si>
    <t>Addition of FR1-NTN timing measurement MU</t>
  </si>
  <si>
    <t>R5-252963</t>
  </si>
  <si>
    <t>0614</t>
  </si>
  <si>
    <t>Update to NR-NTN test applicability</t>
  </si>
  <si>
    <t>R5-252964</t>
  </si>
  <si>
    <t>3514</t>
  </si>
  <si>
    <t>Update for SIB19 RRM parameter table</t>
  </si>
  <si>
    <t>R5-252967</t>
  </si>
  <si>
    <t>Addition of TT analysis for NR-NTN test 14.2.2.1.1</t>
  </si>
  <si>
    <t>R5-252968</t>
  </si>
  <si>
    <t>1031</t>
  </si>
  <si>
    <t>Addition of TT analysis for NR-NTN test 14.2.2.1.2</t>
  </si>
  <si>
    <t>R5-252969</t>
  </si>
  <si>
    <t>1032</t>
  </si>
  <si>
    <t>Addition of TT analysis for NR-NTN test 14.4.3.1.1</t>
  </si>
  <si>
    <t>R5-252970</t>
  </si>
  <si>
    <t>1033</t>
  </si>
  <si>
    <t>Addition of TT analysis for NR-NTN test 14.4.3.2.1</t>
  </si>
  <si>
    <t>R5-252971</t>
  </si>
  <si>
    <t>1034</t>
  </si>
  <si>
    <t>Addition of TT analysis for NR-NTN test 14.4.4.1</t>
  </si>
  <si>
    <t>R5-252972</t>
  </si>
  <si>
    <t>1035</t>
  </si>
  <si>
    <t>Addition of TT analysis for NR-NTN test 14.3.1.1</t>
  </si>
  <si>
    <t>R5-252973</t>
  </si>
  <si>
    <t>1036</t>
  </si>
  <si>
    <t>Addition of TT analysis for NR-NTN test 14.3.2.1</t>
  </si>
  <si>
    <t>R5-253006</t>
  </si>
  <si>
    <t>38.521-5</t>
  </si>
  <si>
    <t>0101</t>
  </si>
  <si>
    <t>Editorial update to NTN RF test case</t>
  </si>
  <si>
    <t>R5-253084</t>
  </si>
  <si>
    <t>3470</t>
  </si>
  <si>
    <t>Correction to sections 4.5B.3, 4.4.3.1.2 and 4.4.3.1.3</t>
  </si>
  <si>
    <t>R5-253085</t>
  </si>
  <si>
    <t>3478</t>
  </si>
  <si>
    <t>Update 4.5C UE position requirements for NTN testing</t>
  </si>
  <si>
    <t>R5-253086</t>
  </si>
  <si>
    <t>3503</t>
  </si>
  <si>
    <t>Correction to clause 4.6.3</t>
  </si>
  <si>
    <t>R5-253094</t>
  </si>
  <si>
    <t>0572</t>
  </si>
  <si>
    <t>Corrections to applicability of NR NTN TCs</t>
  </si>
  <si>
    <t>R5-253216</t>
  </si>
  <si>
    <t>38.523-3</t>
  </si>
  <si>
    <t>3675</t>
  </si>
  <si>
    <t>NR NTN: Test Model updates</t>
  </si>
  <si>
    <t>R5-253235</t>
  </si>
  <si>
    <t>0097</t>
  </si>
  <si>
    <t>Addition of active UL slots and RMC for RF tests of FR1 NTN</t>
  </si>
  <si>
    <t>R5-253473</t>
  </si>
  <si>
    <t>0092</t>
  </si>
  <si>
    <t>NR NTN - Out of band blocking test - Frequency range update</t>
  </si>
  <si>
    <t>R5-253474</t>
  </si>
  <si>
    <t>0094</t>
  </si>
  <si>
    <t>Correction of test case 6.4.2.1a</t>
  </si>
  <si>
    <t>R5-253475</t>
  </si>
  <si>
    <t>0096</t>
  </si>
  <si>
    <t>Cleaning up for NR NTN clause 8.2.1.2</t>
  </si>
  <si>
    <t>R5-253476</t>
  </si>
  <si>
    <t>3889</t>
  </si>
  <si>
    <t>Addition of new test case 14.2.2.2.1 and 14.2.2.2.2 for NR NTN</t>
  </si>
  <si>
    <t>R5-253542</t>
  </si>
  <si>
    <t>3961</t>
  </si>
  <si>
    <t>Test Tolerance update for Measurement Initiation based intra frequency NR cell reselection for Satellite Access test 14.1.3 and 14.1.4.</t>
  </si>
  <si>
    <t>R5-253543</t>
  </si>
  <si>
    <t>Test Tolerance analysis for intra frequency NR cell reselection for Satellite Access test 14.1.1 and 14.1.2.</t>
  </si>
  <si>
    <t>R5-253544</t>
  </si>
  <si>
    <t>1019</t>
  </si>
  <si>
    <t>Test Tolerance analysis for intra frequency NR cell reselection for Satellite Access test 14.1.3 and 14.1.4.</t>
  </si>
  <si>
    <t>R5-253545</t>
  </si>
  <si>
    <t>1021</t>
  </si>
  <si>
    <t>Test Tolerance analysis for inter frequency NR cell reselection for UE configured with enhanced requirements for Satellite Access test 14.1.6.</t>
  </si>
  <si>
    <t>R5-253603</t>
  </si>
  <si>
    <t>0093</t>
  </si>
  <si>
    <t>NR NTN - Removing 256QAM - Core specs alignment</t>
  </si>
  <si>
    <t>R5-253612</t>
  </si>
  <si>
    <t>0095</t>
  </si>
  <si>
    <t>Addition of reference sensitivity test cases with variable Tx-Rx spacing for NR NTN bands</t>
  </si>
  <si>
    <t>R5-253613</t>
  </si>
  <si>
    <t>0597</t>
  </si>
  <si>
    <t>Addition of applicability for new test case for variable Tx-Rx spacing for NR NTN bands</t>
  </si>
  <si>
    <t>R5-253617</t>
  </si>
  <si>
    <t>3969</t>
  </si>
  <si>
    <t>Test Tolerance update in NR NTN Beam Failure Detection and link recovery test cases</t>
  </si>
  <si>
    <t>R5-253618</t>
  </si>
  <si>
    <t>Test Tolerance for NR NTN Beam failure detection and link recovery test cases</t>
  </si>
  <si>
    <t>R5-253623</t>
  </si>
  <si>
    <t>3964</t>
  </si>
  <si>
    <t>Test Tolerance update for Time based and Location based Measurement Initiation inter frequency NR cell reselection for Satellite Access test 14.1.7 and 14.1.8.</t>
  </si>
  <si>
    <t>R5-253624</t>
  </si>
  <si>
    <t>3987</t>
  </si>
  <si>
    <t>Update to NR-NTN measurement accuracy tests</t>
  </si>
  <si>
    <t>R5-253625</t>
  </si>
  <si>
    <t>3999</t>
  </si>
  <si>
    <t>Update to SMTC profiles for NR-NTN</t>
  </si>
  <si>
    <t>R5-253626</t>
  </si>
  <si>
    <t>1022</t>
  </si>
  <si>
    <t>Test Tolerance analysis for time based and Location based measurement initiation to inter frequency NR cell reselection for Satellite Access test 14.1.7 and 14.1.8.</t>
  </si>
  <si>
    <t>R5-251854</t>
  </si>
  <si>
    <t>3866</t>
  </si>
  <si>
    <t>Addition of MU values for RRM FR2 PC6</t>
  </si>
  <si>
    <t>R5-251889</t>
  </si>
  <si>
    <t>1144</t>
  </si>
  <si>
    <t>FR2 MU - Measurement grids updates for PC6 in Annex M</t>
  </si>
  <si>
    <t>R5-253528</t>
  </si>
  <si>
    <t>0990</t>
  </si>
  <si>
    <t>Addition of MU for RRM FR2 in case of PC6</t>
  </si>
  <si>
    <t>R5-252522</t>
  </si>
  <si>
    <t>3481</t>
  </si>
  <si>
    <t>Update of 4.9.41 Test procedure for 5G ProSe Layer-2 U2N Relay initial access / Relay UE side</t>
  </si>
  <si>
    <t>R5-252523</t>
  </si>
  <si>
    <t>3482</t>
  </si>
  <si>
    <t>Update of 4.9.42 Test procedure for 5G ProSe Layer-2 U2N Relay initial access / Remote UE side</t>
  </si>
  <si>
    <t>R5-252524</t>
  </si>
  <si>
    <t>3483</t>
  </si>
  <si>
    <t>Update of Table 4.6.1-21 RRCSetup for SL relay</t>
  </si>
  <si>
    <t>R5-252526</t>
  </si>
  <si>
    <t>3485</t>
  </si>
  <si>
    <t>Update of RRCReconfiguration for SL relay</t>
  </si>
  <si>
    <t>R5-252528</t>
  </si>
  <si>
    <t>3487</t>
  </si>
  <si>
    <t>Update of CellGroupConfig and Uu-RelayRLC-ChannelConfig for SL relay</t>
  </si>
  <si>
    <t>R5-252529</t>
  </si>
  <si>
    <t>3488</t>
  </si>
  <si>
    <t>Update of SL-L2RemoteUE-Config</t>
  </si>
  <si>
    <t>R5-252530</t>
  </si>
  <si>
    <t>3489</t>
  </si>
  <si>
    <t>Update of SL-SRAP-Config for SL relay</t>
  </si>
  <si>
    <t>R5-252539</t>
  </si>
  <si>
    <t>4995</t>
  </si>
  <si>
    <t>Update of sidelink relay test case 12.3.1.1.9</t>
  </si>
  <si>
    <t>R5-252541</t>
  </si>
  <si>
    <t>4997</t>
  </si>
  <si>
    <t>Update of sidelink relay test case 12.3.1.2.13</t>
  </si>
  <si>
    <t>R5-252563</t>
  </si>
  <si>
    <t>Update of TC 12.2.4.1- Inter-carrier concurrent operation / Sidelink Reconfiguration via Uu RRC</t>
  </si>
  <si>
    <t>R5-252564</t>
  </si>
  <si>
    <t>5001</t>
  </si>
  <si>
    <t>Update of TC Test case 12.3.1.1.16</t>
  </si>
  <si>
    <t>R5-252568</t>
  </si>
  <si>
    <t>5005</t>
  </si>
  <si>
    <t>Addition of new test case 12.3.1.2.5 Sidelink Relay / L2 U2N / Relay UE / System information acquisition</t>
  </si>
  <si>
    <t>R5-252571</t>
  </si>
  <si>
    <t>0589</t>
  </si>
  <si>
    <t>Add applicability for new sidelink relay testcases</t>
  </si>
  <si>
    <t>R5-253096</t>
  </si>
  <si>
    <t>4996</t>
  </si>
  <si>
    <t>Addition of new test case 12.3.1.1.10 Sidelink Relay / L2 U2N / Remote UE / SRAP</t>
  </si>
  <si>
    <t>R5-253097</t>
  </si>
  <si>
    <t>5002</t>
  </si>
  <si>
    <t>Addition of new test case Sidelink Relay / L2 U2N / Remote UE / Switching from indirect to direct path</t>
  </si>
  <si>
    <t>R5-253098</t>
  </si>
  <si>
    <t>5004</t>
  </si>
  <si>
    <t>Addition of new test case 12.3.1.1.22 Sidelink Relay / L2 U2N / Remote UE / Switching from direct to indirect path</t>
  </si>
  <si>
    <t>R5-253099</t>
  </si>
  <si>
    <t>4926</t>
  </si>
  <si>
    <t>Addition of new test case 12.3.1.1.5 Sidelink Relay / L2 U2N / Remote UE / 5G ProSe Direct Discovery / Announcing Alert</t>
  </si>
  <si>
    <t>R5-253100</t>
  </si>
  <si>
    <t>4927</t>
  </si>
  <si>
    <t>Addition of new test case 12.3.1.1.6 Sidelink Relay / L2 U2N / Remote UE / 5G ProSe Direct Discovery / Match Report</t>
  </si>
  <si>
    <t>R5-253101</t>
  </si>
  <si>
    <t>0569</t>
  </si>
  <si>
    <t>Addition of test applicability for new sidelink relay test cases</t>
  </si>
  <si>
    <t>R5-253102</t>
  </si>
  <si>
    <t>3484</t>
  </si>
  <si>
    <t>Update of SL-ConfigDedicatedNR and SL-RLC-ChannelConfig for SL relay</t>
  </si>
  <si>
    <t>R5-253103</t>
  </si>
  <si>
    <t>3486</t>
  </si>
  <si>
    <t>Update of RRCReconfigurationSidelink and SL-RLC-ChannelConfigPC5 for SL relay</t>
  </si>
  <si>
    <t>R5-253104</t>
  </si>
  <si>
    <t>3490</t>
  </si>
  <si>
    <t>Update of LogicalChannelIdentity, Uu-RelayRLC-ChannelID and SL-RLC-ChannelID for SL relay</t>
  </si>
  <si>
    <t>R5-253105</t>
  </si>
  <si>
    <t>4998</t>
  </si>
  <si>
    <t>Addition of new test case 12.3.1.2.17 Sidelink Relay / L2 U2N / Relay UE / SRAP</t>
  </si>
  <si>
    <t>R5-252091</t>
  </si>
  <si>
    <t>3287</t>
  </si>
  <si>
    <t>Addition of n104 UL MIMO Tx TCs</t>
  </si>
  <si>
    <t>R5-252093</t>
  </si>
  <si>
    <t>0802</t>
  </si>
  <si>
    <t>Update PICS of CA_n41C-n79C</t>
  </si>
  <si>
    <t>R5-252441</t>
  </si>
  <si>
    <t>3338</t>
  </si>
  <si>
    <t>General updates of TS 38.521-1 clause 5 for R18 CA configurations</t>
  </si>
  <si>
    <t>R5-253236</t>
  </si>
  <si>
    <t>3351</t>
  </si>
  <si>
    <t>Clarification of sources of IMD in 7.3A.0.5</t>
  </si>
  <si>
    <t>R5-253428</t>
  </si>
  <si>
    <t>3345</t>
  </si>
  <si>
    <t>Update to 7.3A minimum requirements for alignment with latest Rel-18 TS 38.101-1</t>
  </si>
  <si>
    <t>R5-253469</t>
  </si>
  <si>
    <t>1937</t>
  </si>
  <si>
    <t>Update to 7.3B.2 minimum requirements for alignment with latest Rel-18 TS 38.101-3</t>
  </si>
  <si>
    <t>R5-253403</t>
  </si>
  <si>
    <t>0805</t>
  </si>
  <si>
    <t>Added missing PICS for PC2 SISO Rel-18</t>
  </si>
  <si>
    <t>R5-251831</t>
  </si>
  <si>
    <t>3265</t>
  </si>
  <si>
    <t>Addition of notes for PC2 and PC1.5 NRCA combos within FR1</t>
  </si>
  <si>
    <t>R5-251904</t>
  </si>
  <si>
    <t>3267</t>
  </si>
  <si>
    <t>Addition of UE maximum output power for PC2 2CC NRCA combos within FR1</t>
  </si>
  <si>
    <t>R5-251977</t>
  </si>
  <si>
    <t>Addition of reference sensitivity test point analysis for CA_n1A-n78A/n1A PC2</t>
  </si>
  <si>
    <t>R5-251979</t>
  </si>
  <si>
    <t>3272</t>
  </si>
  <si>
    <t>Adding PC2 into configurations CA-n1A-n78A/n1A and CA-n3A-n78A/n3A</t>
  </si>
  <si>
    <t>R5-252508</t>
  </si>
  <si>
    <t>1941</t>
  </si>
  <si>
    <t>Update to FR1 inter-band EN-DC REFSENS for Rel-18 HPUE</t>
  </si>
  <si>
    <t>R5-253022</t>
  </si>
  <si>
    <t>Addition of reference sensitivity TP analysis for new PC2 3CC NRCA combos within FR1</t>
  </si>
  <si>
    <t>R5-253238</t>
  </si>
  <si>
    <t>1923</t>
  </si>
  <si>
    <t>Correction of reference sensitivity for PC2 EN-DC combo within FR1</t>
  </si>
  <si>
    <t>R5-253418</t>
  </si>
  <si>
    <t>3268</t>
  </si>
  <si>
    <t>Addition of reference sensitivity for new PC2 3CC NRCA combos within FR1</t>
  </si>
  <si>
    <t>R5-251868</t>
  </si>
  <si>
    <t>3873</t>
  </si>
  <si>
    <t>Addition of cell configuration for ATG RRM test cases</t>
  </si>
  <si>
    <t>R5-251870</t>
  </si>
  <si>
    <t>0992</t>
  </si>
  <si>
    <t>Test Tolerance analysis for RRM Intra-frequency handover test cases in FR1 for ATG</t>
  </si>
  <si>
    <t>R5-251872</t>
  </si>
  <si>
    <t>0993</t>
  </si>
  <si>
    <t>Test Tolerance analysis for RRM Inter-frequency handover test cases in FR1 for ATG</t>
  </si>
  <si>
    <t>R5-252077</t>
  </si>
  <si>
    <t>3282</t>
  </si>
  <si>
    <t>Editorial Correction to Definitions for ATG UE</t>
  </si>
  <si>
    <t>R5-252078</t>
  </si>
  <si>
    <t>3283</t>
  </si>
  <si>
    <t>Update to ATG Tx TCs</t>
  </si>
  <si>
    <t>R5-252079</t>
  </si>
  <si>
    <t>3284</t>
  </si>
  <si>
    <t>Update to ATG Rx TCs</t>
  </si>
  <si>
    <t>R5-252137</t>
  </si>
  <si>
    <t>3292</t>
  </si>
  <si>
    <t>ATG - Tx Tests - General updates</t>
  </si>
  <si>
    <t>R5-252138</t>
  </si>
  <si>
    <t>3293</t>
  </si>
  <si>
    <t>ATG - Rx Tests - General updates</t>
  </si>
  <si>
    <t>R5-252139</t>
  </si>
  <si>
    <t>3294</t>
  </si>
  <si>
    <t>ATG - Annex F - MU and TT updates</t>
  </si>
  <si>
    <t>R5-252167</t>
  </si>
  <si>
    <t>3305</t>
  </si>
  <si>
    <t>Addition of new TC Error Vector Magnitude including symbols with transient period for ATG</t>
  </si>
  <si>
    <t>R5-252170</t>
  </si>
  <si>
    <t>3306</t>
  </si>
  <si>
    <t>Addition of new TC EVM equalizer spectrum flatness for ATG</t>
  </si>
  <si>
    <t>R5-252197</t>
  </si>
  <si>
    <t>0580</t>
  </si>
  <si>
    <t>Addition of applicability for new ATG idle mode TC</t>
  </si>
  <si>
    <t>R5-252200</t>
  </si>
  <si>
    <t>0808</t>
  </si>
  <si>
    <t>Addition of new PICS for ATG TA reporting</t>
  </si>
  <si>
    <t>R5-252201</t>
  </si>
  <si>
    <t>0809</t>
  </si>
  <si>
    <t>Addition of new PICS for ATG CHO</t>
  </si>
  <si>
    <t>R5-252241</t>
  </si>
  <si>
    <t>3312</t>
  </si>
  <si>
    <t>Addition of new TC EVM equalizer spectrum flatness for Pi/2 BPSK for ATG</t>
  </si>
  <si>
    <t>R5-252316</t>
  </si>
  <si>
    <t>3317</t>
  </si>
  <si>
    <t>Addition of Annex F for ATG test cases</t>
  </si>
  <si>
    <t>R5-252562</t>
  </si>
  <si>
    <t>3356</t>
  </si>
  <si>
    <t>Update Spectrum emission mask for ATG in Annex F</t>
  </si>
  <si>
    <t>R5-252576</t>
  </si>
  <si>
    <t>3357</t>
  </si>
  <si>
    <t>Update frequency error for ATG UE in Annex F</t>
  </si>
  <si>
    <t>R5-252688</t>
  </si>
  <si>
    <t>0823</t>
  </si>
  <si>
    <t>Addition of PICS for ATG RRM test cases</t>
  </si>
  <si>
    <t>R5-252693</t>
  </si>
  <si>
    <t>3924</t>
  </si>
  <si>
    <t>Correction to ATG SS-RSRP accuracy test cases 19.6.1.X with TT</t>
  </si>
  <si>
    <t>R5-252694</t>
  </si>
  <si>
    <t>3925</t>
  </si>
  <si>
    <t>Correction to ATG SS-RSRQ accuracy test cases 19.6.2.X with TT</t>
  </si>
  <si>
    <t>R5-252695</t>
  </si>
  <si>
    <t>3926</t>
  </si>
  <si>
    <t>Correction to ATG SS-SINR accuracy test cases 19.6.3.X with TT</t>
  </si>
  <si>
    <t>R5-252696</t>
  </si>
  <si>
    <t>3927</t>
  </si>
  <si>
    <t>Removal of duplications in ATG L1-SINR accuracy test cases 19.6.5.X</t>
  </si>
  <si>
    <t>R5-252697</t>
  </si>
  <si>
    <t>3928</t>
  </si>
  <si>
    <t>Correction to Annex E for ATG RRM test cases</t>
  </si>
  <si>
    <t>R5-252698</t>
  </si>
  <si>
    <t>3929</t>
  </si>
  <si>
    <t>Correction to Annex F for ATG RRM test cases</t>
  </si>
  <si>
    <t>R5-253134</t>
  </si>
  <si>
    <t>3516</t>
  </si>
  <si>
    <t>Addition of common configuration for ATG UE</t>
  </si>
  <si>
    <t>R5-253135</t>
  </si>
  <si>
    <t>4959</t>
  </si>
  <si>
    <t>Addition of new ATG TC 6.8.1.1</t>
  </si>
  <si>
    <t>R5-253136</t>
  </si>
  <si>
    <t>4960</t>
  </si>
  <si>
    <t>Addition of new ATG TC 6.8.1.2</t>
  </si>
  <si>
    <t>R5-253137</t>
  </si>
  <si>
    <t>4961</t>
  </si>
  <si>
    <t>Addition of new ATG TC 7.1.1.10.5</t>
  </si>
  <si>
    <t>R5-253138</t>
  </si>
  <si>
    <t>4962</t>
  </si>
  <si>
    <t>Addition of new ATG TC 8.1.4.4.8</t>
  </si>
  <si>
    <t>R5-253139</t>
  </si>
  <si>
    <t>0582</t>
  </si>
  <si>
    <t>Addition of applicability for new ATG CHO TC</t>
  </si>
  <si>
    <t>R5-253140</t>
  </si>
  <si>
    <t>0581</t>
  </si>
  <si>
    <t>Addition of applicability for new ATG TA report TC</t>
  </si>
  <si>
    <t>R5-253425</t>
  </si>
  <si>
    <t>3331</t>
  </si>
  <si>
    <t>Updates to Frequency error for ATG</t>
  </si>
  <si>
    <t>R5-253426</t>
  </si>
  <si>
    <t>3332</t>
  </si>
  <si>
    <t>Update to Spectrum emission mask for ATG</t>
  </si>
  <si>
    <t>R5-253492</t>
  </si>
  <si>
    <t>3878</t>
  </si>
  <si>
    <t>Update of RRM distance-based conditional Handover test cases in FR1 for ATG</t>
  </si>
  <si>
    <t>R5-253493</t>
  </si>
  <si>
    <t>3921</t>
  </si>
  <si>
    <t>Addition of ATG intra-frequency CSI-RSRP accuracy test cases 19.6.6.1.1 and 19.6.6.1.2</t>
  </si>
  <si>
    <t>R5-253494</t>
  </si>
  <si>
    <t>3922</t>
  </si>
  <si>
    <t>Addition of ATG intra-frequency CSI-RSRQ accuracy test case 19.6.7.1</t>
  </si>
  <si>
    <t>R5-253495</t>
  </si>
  <si>
    <t>3923</t>
  </si>
  <si>
    <t>Addition of ATG intra-frequency CSI-SINR accuracy test case 19.6.8.1</t>
  </si>
  <si>
    <t>R5-253496</t>
  </si>
  <si>
    <t>3958</t>
  </si>
  <si>
    <t>Addition of ATG SA event triggered reporting test cases 19.5.1.x</t>
  </si>
  <si>
    <t>R5-253497</t>
  </si>
  <si>
    <t>3957</t>
  </si>
  <si>
    <t>Correction of ATG Radio Link Monitoring test cases 19.4.1.x</t>
  </si>
  <si>
    <t>R5-253537</t>
  </si>
  <si>
    <t>3874</t>
  </si>
  <si>
    <t>Update to RRM Intra-frequency handover test case in FR1 for ATG including TT</t>
  </si>
  <si>
    <t>R5-253538</t>
  </si>
  <si>
    <t>3875</t>
  </si>
  <si>
    <t>Update to RRM Inter-frequency handover test cases in FR1 for ATG including TT</t>
  </si>
  <si>
    <t>R5-253554</t>
  </si>
  <si>
    <t>3876</t>
  </si>
  <si>
    <t>Test Tolerance Update in Annex F for RRM Intra-Frequency and Inter-Frequency handover test case in FR1 for ATG</t>
  </si>
  <si>
    <t>R5-253555</t>
  </si>
  <si>
    <t>1013</t>
  </si>
  <si>
    <t>TT analysis for ATG SS-RSRP accuracy test cases 19.6.1.X</t>
  </si>
  <si>
    <t>R5-253556</t>
  </si>
  <si>
    <t>TT analysis for ATG SS-RSRQ accuracy test cases 19.6.2.X</t>
  </si>
  <si>
    <t>R5-253557</t>
  </si>
  <si>
    <t>TT analysis for ATG SS-SINR accuracy test cases 19.6.3.X</t>
  </si>
  <si>
    <t>R5-253584</t>
  </si>
  <si>
    <t>Update to R18 ATG TCs applicability</t>
  </si>
  <si>
    <t>R5-253597</t>
  </si>
  <si>
    <t>3880</t>
  </si>
  <si>
    <t>Introduction of new test case 19.2.3.3 SA RRC Connection Release with Redirection for ATG</t>
  </si>
  <si>
    <t>R5-253598</t>
  </si>
  <si>
    <t>3871</t>
  </si>
  <si>
    <t>Addition of Intra-frequency RRC Re-establishment in FR1 for ATG</t>
  </si>
  <si>
    <t>R5-253599</t>
  </si>
  <si>
    <t>3872</t>
  </si>
  <si>
    <t>Addition of Inter-frequency RRC Re-establishment in FR1 with unknown target cell without serving cell timing for ATG</t>
  </si>
  <si>
    <t>R5-252209</t>
  </si>
  <si>
    <t>0810</t>
  </si>
  <si>
    <t>Addition to A.4.3.9 for band n13 and n105 when supported by FWA form factor for 4Rx antenna ports capabilities comments</t>
  </si>
  <si>
    <t>R5-252868</t>
  </si>
  <si>
    <t>3394</t>
  </si>
  <si>
    <t>Corrections on 7.3.2.5 for four antenna port Reference sensitivity for band n13</t>
  </si>
  <si>
    <t>R5-252869</t>
  </si>
  <si>
    <t>3395</t>
  </si>
  <si>
    <t>Corrections on 7.3.2.5 for four antenna port Reference sensitivity for band n85</t>
  </si>
  <si>
    <t>R5-251832</t>
  </si>
  <si>
    <t>3855</t>
  </si>
  <si>
    <t>Correction to R18 Less than 5M test cases 6.6.1.12 and 6.6.2.15</t>
  </si>
  <si>
    <t>R5-251833</t>
  </si>
  <si>
    <t>3856</t>
  </si>
  <si>
    <t>Update to R18 Less than 5M test cases TC 6.6.1.12 including TT</t>
  </si>
  <si>
    <t>R5-251834</t>
  </si>
  <si>
    <t>3857</t>
  </si>
  <si>
    <t>Update to R18 Less than 5M test cases TC 6.6.2.15 including TT</t>
  </si>
  <si>
    <t>R5-251845</t>
  </si>
  <si>
    <t>Correction of test applicability for NR SA FR1 RLM in-sync 3 MHz bandwidth test case</t>
  </si>
  <si>
    <t>R5-251847</t>
  </si>
  <si>
    <t>3863</t>
  </si>
  <si>
    <t>Completion of SSB-based RLM IS 6.5.1.16 test case including TT</t>
  </si>
  <si>
    <t>R5-251849</t>
  </si>
  <si>
    <t>3865</t>
  </si>
  <si>
    <t>Addition of test tolerance and measurement uncertainty for less than 5 MHz test cases</t>
  </si>
  <si>
    <t>R5-252172</t>
  </si>
  <si>
    <t>3881</t>
  </si>
  <si>
    <t>Correction of RMSI CORESET configuration for less than 5 MHz test cases</t>
  </si>
  <si>
    <t>R5-252555</t>
  </si>
  <si>
    <t>0973</t>
  </si>
  <si>
    <t>Updates of test case 5.3.2.1.7</t>
  </si>
  <si>
    <t>R5-252556</t>
  </si>
  <si>
    <t>0974</t>
  </si>
  <si>
    <t>Core spec alignment, adding of new RMC for PDCCH performance test cases</t>
  </si>
  <si>
    <t>R5-252559</t>
  </si>
  <si>
    <t>0602</t>
  </si>
  <si>
    <t>Update of test case 5.3.2.1.7</t>
  </si>
  <si>
    <t>R5-253498</t>
  </si>
  <si>
    <t>3864</t>
  </si>
  <si>
    <t>Addition of RLM IS non DRX less than 5 MHz test case</t>
  </si>
  <si>
    <t>R5-253558</t>
  </si>
  <si>
    <t>0983</t>
  </si>
  <si>
    <t>Addition of TT analysis for less than 5MHz TC 6.6.1.12</t>
  </si>
  <si>
    <t>R5-253559</t>
  </si>
  <si>
    <t>0984</t>
  </si>
  <si>
    <t>Addition of TT analysis for less than 5MHz TC 6.6.2.15</t>
  </si>
  <si>
    <t>R5-253630</t>
  </si>
  <si>
    <t>3862</t>
  </si>
  <si>
    <t>Completion of RLM OOS for less than 5MHz bandwidth test cases including TT</t>
  </si>
  <si>
    <t>R5-253631</t>
  </si>
  <si>
    <t>0988</t>
  </si>
  <si>
    <t>Addition of test tolerance analysis of RLM IS 6.5.1.16 test case</t>
  </si>
  <si>
    <t>R5-253632</t>
  </si>
  <si>
    <t>0989</t>
  </si>
  <si>
    <t>Addition of test tolerance analysis of RLM OOS for less than 5 MHz test cases</t>
  </si>
  <si>
    <t>R5-252652</t>
  </si>
  <si>
    <t>TT analysis for MUSIM RRM TC 6.6.1.9 NR SA FR1 event triggered reporting with MUSIM gap configured</t>
  </si>
  <si>
    <t>R5-252653</t>
  </si>
  <si>
    <t>TT analysis for MUSIM RRM TC 6.6.2.13 NR SA FR1-FR1 event triggered reporting using MUSIM gap with lower and higher priority</t>
  </si>
  <si>
    <t>R5-252657</t>
  </si>
  <si>
    <t>0605</t>
  </si>
  <si>
    <t>Correction to applicability of FR1 and FR2 NR MUSIM RRM test cases</t>
  </si>
  <si>
    <t>R5-253142</t>
  </si>
  <si>
    <t>4963</t>
  </si>
  <si>
    <t>Update to the R18 MUSIM TC 8.1.1.4.10</t>
  </si>
  <si>
    <t>R5-253529</t>
  </si>
  <si>
    <t>3919</t>
  </si>
  <si>
    <t>Correction of NR SA FR2-FR2 event triggered reporting using MUSIM gap with higher priority test case 7.6.2.20 with TT</t>
  </si>
  <si>
    <t>R5-253560</t>
  </si>
  <si>
    <t>3916</t>
  </si>
  <si>
    <t>Correction to NR SA FR1 event triggered reporting with MUSIM gap configured test case 6.6.1.9 with TT</t>
  </si>
  <si>
    <t>R5-253561</t>
  </si>
  <si>
    <t>3917</t>
  </si>
  <si>
    <t>Correction to NR SA FR1-FR1 event triggered reporting using MUSIM gap with lower and higher priority test case 6.6.2.13 with TT</t>
  </si>
  <si>
    <t>R5-253562</t>
  </si>
  <si>
    <t>3918</t>
  </si>
  <si>
    <t>Correction to NR SA FR1-FR1 event triggered reporting using MUSIM gap with shorter MGRP test case 6.6.2.14 with TT</t>
  </si>
  <si>
    <t>R5-253563</t>
  </si>
  <si>
    <t>TT analysis for MUSIM RRM TC 6.6.2.14 NR SA FR1-FR1 event triggered reporting using MUSIM gap with shorter MGRP</t>
  </si>
  <si>
    <t>R5-253564</t>
  </si>
  <si>
    <t>TT analysis for RRM TC 7.6.2.20 NR SA FR2-FR2 event triggered reporting using MUSIM gap with higher priority</t>
  </si>
  <si>
    <t>R5-251931</t>
  </si>
  <si>
    <t>0796</t>
  </si>
  <si>
    <t>Harmonization of eRedCap references</t>
  </si>
  <si>
    <t>R5-251932</t>
  </si>
  <si>
    <t>3671</t>
  </si>
  <si>
    <t>eRedCap &amp; eDRX: Test Model updates</t>
  </si>
  <si>
    <t>R5-252552</t>
  </si>
  <si>
    <t>0970</t>
  </si>
  <si>
    <t>Addtion of eRedCap CQI reporting test cases</t>
  </si>
  <si>
    <t>R5-252553</t>
  </si>
  <si>
    <t>0971</t>
  </si>
  <si>
    <t>Core spec alignment, addition of RMCs for eRedCap demod test cases</t>
  </si>
  <si>
    <t>R5-252554</t>
  </si>
  <si>
    <t>0972</t>
  </si>
  <si>
    <t>Addition of MU and TT for new eRedCap test cases</t>
  </si>
  <si>
    <t>R5-252558</t>
  </si>
  <si>
    <t>0601</t>
  </si>
  <si>
    <t>Addition of applicability for new eRedCap test cases</t>
  </si>
  <si>
    <t>R5-253441</t>
  </si>
  <si>
    <t>3339</t>
  </si>
  <si>
    <t>Update of 7.3I Reference sensitivity TC for (e)RedCap UE</t>
  </si>
  <si>
    <t>R5-251933</t>
  </si>
  <si>
    <t>3672</t>
  </si>
  <si>
    <t>NR XR enhancements: Initial Test Model updates</t>
  </si>
  <si>
    <t>R5-253000</t>
  </si>
  <si>
    <t>0616</t>
  </si>
  <si>
    <t>Applicability for REFSENS power level test for XR UEs</t>
  </si>
  <si>
    <t>R5-253143</t>
  </si>
  <si>
    <t>5011</t>
  </si>
  <si>
    <t>Correction to testcase 7.1.1.6.8 UTO-UCI CG type 1</t>
  </si>
  <si>
    <t>R5-253144</t>
  </si>
  <si>
    <t>5012</t>
  </si>
  <si>
    <t>New testcase 7.1.1.6.X UTO-UCI CG type 2</t>
  </si>
  <si>
    <t>R5-253146</t>
  </si>
  <si>
    <t>0594</t>
  </si>
  <si>
    <t>Applicability of TC 7.1.1.6.8 and 7.1.1.6.9</t>
  </si>
  <si>
    <t>R5-253421</t>
  </si>
  <si>
    <t>3396</t>
  </si>
  <si>
    <t>Updates to REFSENS power level test for XR UEs</t>
  </si>
  <si>
    <t>R5-253422</t>
  </si>
  <si>
    <t>TP Analysis for REFSENS power level test for XR UEs</t>
  </si>
  <si>
    <t>R5-251968</t>
  </si>
  <si>
    <t>36.508</t>
  </si>
  <si>
    <t>1514</t>
  </si>
  <si>
    <t>Addition of NB-IoT test frequencies for band 106</t>
  </si>
  <si>
    <t>R5-252577</t>
  </si>
  <si>
    <t>36.523-3</t>
  </si>
  <si>
    <t>4908</t>
  </si>
  <si>
    <t>LTE Band 106: Initial Test Model</t>
  </si>
  <si>
    <t>R5-253148</t>
  </si>
  <si>
    <t>1513</t>
  </si>
  <si>
    <t>Addition of signalling parameters for spectrum less than 5MHz</t>
  </si>
  <si>
    <t>R5-252313</t>
  </si>
  <si>
    <t>1151</t>
  </si>
  <si>
    <t>Update to 256QAM requirements in 6.2A.2.0.3 MPR PC2</t>
  </si>
  <si>
    <t>R5-253463</t>
  </si>
  <si>
    <t>1165</t>
  </si>
  <si>
    <t>Updates to FR2 RF test spec Clause 6</t>
  </si>
  <si>
    <t>R5-253464</t>
  </si>
  <si>
    <t>1166</t>
  </si>
  <si>
    <t>Updates to FR2 RF test spec Clause 7</t>
  </si>
  <si>
    <t>R5-253605</t>
  </si>
  <si>
    <t>1152</t>
  </si>
  <si>
    <t>Update to 256QAM requirements in 6.2A.2.0.6 MPR PC5</t>
  </si>
  <si>
    <t>R5-252317</t>
  </si>
  <si>
    <t>Addition of general principle for 4Tx UL-MIMO and 4Tx TxD</t>
  </si>
  <si>
    <t>R5-252318</t>
  </si>
  <si>
    <t>3318</t>
  </si>
  <si>
    <t>Addition of MOP for 4Tx UL-MIMO</t>
  </si>
  <si>
    <t>R5-252322</t>
  </si>
  <si>
    <t>3321</t>
  </si>
  <si>
    <t>Addition of 4Tx TxD test cases for ACS, Blocking and Spurious response</t>
  </si>
  <si>
    <t>R5-252658</t>
  </si>
  <si>
    <t>3358</t>
  </si>
  <si>
    <t>Addition of new test case frequency error for Tx diversity for UE supporting 4Tx</t>
  </si>
  <si>
    <t>R5-252661</t>
  </si>
  <si>
    <t>3361</t>
  </si>
  <si>
    <t>Addition of new test case reference sensitivity power level for UL MIMO for UE supporting 4Tx</t>
  </si>
  <si>
    <t>R5-252662</t>
  </si>
  <si>
    <t>3362</t>
  </si>
  <si>
    <t>Addition of new test case adjacent channel selectivity for UL MIMO for UE supporting 4Tx</t>
  </si>
  <si>
    <t>R5-252663</t>
  </si>
  <si>
    <t>3363</t>
  </si>
  <si>
    <t>Addition of new test case Blocking for UL MIMO for UE supporting 4Tx</t>
  </si>
  <si>
    <t>R5-252664</t>
  </si>
  <si>
    <t>3364</t>
  </si>
  <si>
    <t>Addition of new test case spurious response for UL MIMO for UE supporting 4Tx</t>
  </si>
  <si>
    <t>R5-252676</t>
  </si>
  <si>
    <t>3374</t>
  </si>
  <si>
    <t>Addition of new test case reference sensitivity for Tx Diversity for UE supporting 4Tx</t>
  </si>
  <si>
    <t>R5-252705</t>
  </si>
  <si>
    <t>3379</t>
  </si>
  <si>
    <t>Addition of OBW GSE and transmit intermodulation test cases for 4Tx UL MIMO</t>
  </si>
  <si>
    <t>R5-252706</t>
  </si>
  <si>
    <t>3380</t>
  </si>
  <si>
    <t>Addition of ACS test case for 4Tx TxD</t>
  </si>
  <si>
    <t>R5-252707</t>
  </si>
  <si>
    <t>3381</t>
  </si>
  <si>
    <t>Addition of IBB test case for 4Tx TxD</t>
  </si>
  <si>
    <t>R5-252791</t>
  </si>
  <si>
    <t>3384</t>
  </si>
  <si>
    <t>Addition of new test case 6.2G.1_1 MOP for 4Tx TxD</t>
  </si>
  <si>
    <t>R5-253405</t>
  </si>
  <si>
    <t>3319</t>
  </si>
  <si>
    <t>Addition of MPR, SEM and ACLR for 4Tx UL-MIMO</t>
  </si>
  <si>
    <t>R5-253406</t>
  </si>
  <si>
    <t>Addition of minimum output power for 4Tx UL-MIMO</t>
  </si>
  <si>
    <t>R5-253407</t>
  </si>
  <si>
    <t>3479</t>
  </si>
  <si>
    <t>Message exception for 4Tx UL MIMO</t>
  </si>
  <si>
    <t>R5-253408</t>
  </si>
  <si>
    <t>3377</t>
  </si>
  <si>
    <t>Addition of OFF power and time mask test cases for 4Tx UL MIMO</t>
  </si>
  <si>
    <t>R5-253409</t>
  </si>
  <si>
    <t>3359</t>
  </si>
  <si>
    <t>Addition of new test cases spurious emissions for UE co-existence for UL MIMO with 4Tx</t>
  </si>
  <si>
    <t>R5-253410</t>
  </si>
  <si>
    <t>3378</t>
  </si>
  <si>
    <t>Addition of frequency error test case for 4Tx UL MIMO</t>
  </si>
  <si>
    <t>R5-253419</t>
  </si>
  <si>
    <t>3385</t>
  </si>
  <si>
    <t>Addition of new test cases MPR, SEM and NR ACLR for 4Tx TxD</t>
  </si>
  <si>
    <t>R5-253420</t>
  </si>
  <si>
    <t>Addition of TP analysis for MPR, SEM and ACLR for 4Tx UL-MIMO and 4Tx TxD</t>
  </si>
  <si>
    <t>R5-253429</t>
  </si>
  <si>
    <t>3360</t>
  </si>
  <si>
    <t>Addition of new test cases OBW and transmit intermodulation for 4Tx Tx diversity</t>
  </si>
  <si>
    <t>R5-253430</t>
  </si>
  <si>
    <t>3369</t>
  </si>
  <si>
    <t>Addition of new test case minimum output power for Tx Diversity for UE supporting 4Tx</t>
  </si>
  <si>
    <t>R5-253431</t>
  </si>
  <si>
    <t>3370</t>
  </si>
  <si>
    <t>Addition of new test case transmit OFF power for Tx Diversity for UE supporting 4Tx</t>
  </si>
  <si>
    <t>R5-253432</t>
  </si>
  <si>
    <t>3371</t>
  </si>
  <si>
    <t>Addition of new test case general ON/OFF time mask for Tx Diversity for UE supporting 4Tx</t>
  </si>
  <si>
    <t>R5-253433</t>
  </si>
  <si>
    <t>3372</t>
  </si>
  <si>
    <t>Addition of new test case general spurious emissions for Tx Diversity for UE supporting 4Tx</t>
  </si>
  <si>
    <t>R5-253434</t>
  </si>
  <si>
    <t>3373</t>
  </si>
  <si>
    <t>Addition of new test case spurious emissions for UE co-existence for Tx Diversity for UE supporting 4Tx</t>
  </si>
  <si>
    <t>R5-253588</t>
  </si>
  <si>
    <t>0599</t>
  </si>
  <si>
    <t>Adding test applicability for new 4Tx test cases</t>
  </si>
  <si>
    <t>R5-253640</t>
  </si>
  <si>
    <t>3504</t>
  </si>
  <si>
    <t>Addition of connecting diagram for 4Tx UL MIMO and 4Tx TxD test cases</t>
  </si>
  <si>
    <t>R5-253641</t>
  </si>
  <si>
    <t>0819</t>
  </si>
  <si>
    <t>Adding PICS for 4Tx</t>
  </si>
  <si>
    <t>R5-253642</t>
  </si>
  <si>
    <t>3375</t>
  </si>
  <si>
    <t>Update to Annex F for UL MIMO and Tx Diversity for UE supporting 4Tx test cases</t>
  </si>
  <si>
    <t>R5-252304</t>
  </si>
  <si>
    <t>3468</t>
  </si>
  <si>
    <t>Addition of DCI 2-9 condition to Search Space configuration</t>
  </si>
  <si>
    <t>R5-252305</t>
  </si>
  <si>
    <t>0814</t>
  </si>
  <si>
    <t>Addition of physical layer capability for NES spatial domain Type 2 adaptation</t>
  </si>
  <si>
    <t>R5-252306</t>
  </si>
  <si>
    <t>4972</t>
  </si>
  <si>
    <t>Correction to cell DTX configuration for cell DTX test cases</t>
  </si>
  <si>
    <t>R5-252310</t>
  </si>
  <si>
    <t>0585</t>
  </si>
  <si>
    <t>Addition of applicability for 7.1.1.14.2.2 NES spatial domain Type 2 adaptation</t>
  </si>
  <si>
    <t>R5-252776</t>
  </si>
  <si>
    <t>3950</t>
  </si>
  <si>
    <t>Correction of NR SA NES triggering conditional handover test cases including test tolerance</t>
  </si>
  <si>
    <t>R5-252777</t>
  </si>
  <si>
    <t>Test Tolerance analysis for intra-frequency NES triggering conditional handover test case 7.3.3.3</t>
  </si>
  <si>
    <t>R5-252778</t>
  </si>
  <si>
    <t>0608</t>
  </si>
  <si>
    <t>Applicability correction of NES triggering conditional handover test case 7.3.3.3</t>
  </si>
  <si>
    <t>R5-253150</t>
  </si>
  <si>
    <t>4975</t>
  </si>
  <si>
    <t>Addition of new test case 7.1.1.14.2.2 NES spatial domain Type 2 adaptation</t>
  </si>
  <si>
    <t>R5-253159</t>
  </si>
  <si>
    <t>5014</t>
  </si>
  <si>
    <t>Correction to testcases 7.1.1.14.2.1 and 7.1.1.14.2.3</t>
  </si>
  <si>
    <t>R5-253565</t>
  </si>
  <si>
    <t>3891</t>
  </si>
  <si>
    <t>Update to 4.5.3.11 SCell activation of SSB-less Cell including TT</t>
  </si>
  <si>
    <t>R5-253566</t>
  </si>
  <si>
    <t>Addition of test tolerance analysis for 4.5.3.11 SCell activation of SSB-less Cell</t>
  </si>
  <si>
    <t>R5-252331</t>
  </si>
  <si>
    <t>0815</t>
  </si>
  <si>
    <t>Addition of PICS for further NR coverage enhancement</t>
  </si>
  <si>
    <t>R5-252734</t>
  </si>
  <si>
    <t>3507</t>
  </si>
  <si>
    <t>Addition of default configurations of DCI formats for dynamic waveform switching SIG test cases</t>
  </si>
  <si>
    <t>R5-252736</t>
  </si>
  <si>
    <t>5026</t>
  </si>
  <si>
    <t>Addition of Cov_Enh2 SIG test case 7.1.1.3.24 - DWS DCI 0_1</t>
  </si>
  <si>
    <t>R5-253152</t>
  </si>
  <si>
    <t>0825</t>
  </si>
  <si>
    <t>Addition of PICS for dynamic waveform switching SIG test cases</t>
  </si>
  <si>
    <t>R5-253153</t>
  </si>
  <si>
    <t>5027</t>
  </si>
  <si>
    <t>Correction to Cov_Enh2 SIG test case 7.1.1.1.21 - SI request</t>
  </si>
  <si>
    <t>R5-253154</t>
  </si>
  <si>
    <t>0593</t>
  </si>
  <si>
    <t>Addition of applicability for Cov_Enh2 SIG test case 7.1.1.3.24</t>
  </si>
  <si>
    <t>R5-253155</t>
  </si>
  <si>
    <t>4978</t>
  </si>
  <si>
    <t>New test case for CFRA msg1 repetition</t>
  </si>
  <si>
    <t>R5-253156</t>
  </si>
  <si>
    <t>4979</t>
  </si>
  <si>
    <t>New test case for DPC PHR</t>
  </si>
  <si>
    <t>R5-253157</t>
  </si>
  <si>
    <t>4980</t>
  </si>
  <si>
    <t>New test case for assumed PUSCH PHR</t>
  </si>
  <si>
    <t>R5-253158</t>
  </si>
  <si>
    <t>0586</t>
  </si>
  <si>
    <t>Applicability for new further NR coverage enhancement test cases</t>
  </si>
  <si>
    <t>R5-253435</t>
  </si>
  <si>
    <t>3291</t>
  </si>
  <si>
    <t>Update to Tx TCs for R18 coverage enh</t>
  </si>
  <si>
    <t>R5-253436</t>
  </si>
  <si>
    <t>3461</t>
  </si>
  <si>
    <t>Addition of RRC IE for R18 coverage enhancement</t>
  </si>
  <si>
    <t>R5-253646</t>
  </si>
  <si>
    <t>1935</t>
  </si>
  <si>
    <t>Update to R18 Coverage enh higherpowerlimit TC of EN-DC</t>
  </si>
  <si>
    <t>R5-252334</t>
  </si>
  <si>
    <t>0816</t>
  </si>
  <si>
    <t>Addition of PICS for Multi-carrier enhancements for NR</t>
  </si>
  <si>
    <t>R5-252844</t>
  </si>
  <si>
    <t>3388</t>
  </si>
  <si>
    <t>Corrections on clause 5 and 6 for the Tx switching capability name</t>
  </si>
  <si>
    <t>R5-253160</t>
  </si>
  <si>
    <t>4981</t>
  </si>
  <si>
    <t>New test cases for Multi-carrier enhancements for NR</t>
  </si>
  <si>
    <t>R5-253161</t>
  </si>
  <si>
    <t>0587</t>
  </si>
  <si>
    <t>Applicability for new Multi-carrier enhancements for NR test cases</t>
  </si>
  <si>
    <t>R5-251908</t>
  </si>
  <si>
    <t>Add applicability for Rel-18 enhanced DMRS for FR1 TDD 4Rx</t>
  </si>
  <si>
    <t>R5-251910</t>
  </si>
  <si>
    <t>0960</t>
  </si>
  <si>
    <t>Add PDSCH Performance requirements of Rel-18 enhanced DMRS for FR1 TDD 4Rx</t>
  </si>
  <si>
    <t>R5-252442</t>
  </si>
  <si>
    <t>0818</t>
  </si>
  <si>
    <t>Addition of physical capabilities for Rel-18 unified TCI for multi-TRP</t>
  </si>
  <si>
    <t>R5-252444</t>
  </si>
  <si>
    <t>3904</t>
  </si>
  <si>
    <t>Addition of new test case 6.5.13.1 unified TCI for mDCI mTRP</t>
  </si>
  <si>
    <t>R5-252445</t>
  </si>
  <si>
    <t>3905</t>
  </si>
  <si>
    <t>Addition of new test case 7.5.13.4 joint TCI for sDCI mTRP</t>
  </si>
  <si>
    <t>R5-252446</t>
  </si>
  <si>
    <t>3906</t>
  </si>
  <si>
    <t>Addition of new test case 7.5.13.5 separate TCI for sDCI mTRP</t>
  </si>
  <si>
    <t>R5-253401</t>
  </si>
  <si>
    <t>38.509</t>
  </si>
  <si>
    <t>0085</t>
  </si>
  <si>
    <t>Modification of Beamlock test function to support locking two TX beams from two panels simultaneously</t>
  </si>
  <si>
    <t>R5-253590</t>
  </si>
  <si>
    <t>0598</t>
  </si>
  <si>
    <t>Addition of applicabilities for unified TCI mTRP test cases</t>
  </si>
  <si>
    <t>R5-253633</t>
  </si>
  <si>
    <t>3887</t>
  </si>
  <si>
    <t>Missing AoA configuration for different TRPs in SA FR2 UE transmit timing test case</t>
  </si>
  <si>
    <t>R5-252247</t>
  </si>
  <si>
    <t>38.551</t>
  </si>
  <si>
    <t>R5-252817</t>
  </si>
  <si>
    <t>0053</t>
  </si>
  <si>
    <t>On FR2 MIMO OTA requirements</t>
  </si>
  <si>
    <t>R5-252819</t>
  </si>
  <si>
    <t>0054</t>
  </si>
  <si>
    <t>On NR MIMO OTA Scope</t>
  </si>
  <si>
    <t>R5-252820</t>
  </si>
  <si>
    <t>0055</t>
  </si>
  <si>
    <t>On NR MIMO OTA Test Tolerance</t>
  </si>
  <si>
    <t>R5-252821</t>
  </si>
  <si>
    <t>0056</t>
  </si>
  <si>
    <t>On Operating Bands</t>
  </si>
  <si>
    <t>R5-252823</t>
  </si>
  <si>
    <t>0057</t>
  </si>
  <si>
    <t>On Terms and Abbreviations</t>
  </si>
  <si>
    <t>R5-252824</t>
  </si>
  <si>
    <t>On TRMS TT</t>
  </si>
  <si>
    <t>R5-253608</t>
  </si>
  <si>
    <t>0052</t>
  </si>
  <si>
    <t>On FR2 MIMO OTA MU</t>
  </si>
  <si>
    <t>R5-253609</t>
  </si>
  <si>
    <t>0051</t>
  </si>
  <si>
    <t>On FR1 Minimum Conformance Requirements</t>
  </si>
  <si>
    <t>R5-251828</t>
  </si>
  <si>
    <t>36.521-3</t>
  </si>
  <si>
    <t>3085</t>
  </si>
  <si>
    <t>Update Editor notes and Add TT analysis result to NB-IoT ReEST test cases : 13.3.1.3</t>
  </si>
  <si>
    <t>R5-251829</t>
  </si>
  <si>
    <t>36.903</t>
  </si>
  <si>
    <t>0467</t>
  </si>
  <si>
    <t>Addition of new TT ANA for test case 13.3.1.3 for NB IoT NTN</t>
  </si>
  <si>
    <t>R5-252124</t>
  </si>
  <si>
    <t>0468</t>
  </si>
  <si>
    <t>Addition of TT analysis for IoT NTN 13.1.1.4</t>
  </si>
  <si>
    <t>R5-252126</t>
  </si>
  <si>
    <t>3089</t>
  </si>
  <si>
    <t>Update Annex F for IoT NTN enh TCs based on MUTT analysis</t>
  </si>
  <si>
    <t>R5-253083</t>
  </si>
  <si>
    <t>36.523-1</t>
  </si>
  <si>
    <t>5445</t>
  </si>
  <si>
    <t>Correction to IoT NTN enhancement test case 22.4.32</t>
  </si>
  <si>
    <t>R5-253215</t>
  </si>
  <si>
    <t>5444</t>
  </si>
  <si>
    <t>Correction to NBIOT NTN testcase 22.4.31</t>
  </si>
  <si>
    <t>R5-253479</t>
  </si>
  <si>
    <t>3087</t>
  </si>
  <si>
    <t>Update to IoT NTN enh multi cell TCs</t>
  </si>
  <si>
    <t>R5-253484</t>
  </si>
  <si>
    <t>3088</t>
  </si>
  <si>
    <t>Update Annex E for Iot NTN enh new TCs</t>
  </si>
  <si>
    <t>R5-253485</t>
  </si>
  <si>
    <t>0469</t>
  </si>
  <si>
    <t>Addition of TT analysis for IoT NTN 13.1.1.6</t>
  </si>
  <si>
    <t>R5-253600</t>
  </si>
  <si>
    <t>3086</t>
  </si>
  <si>
    <t>Update to test description of IoT NTN enh RRM TC 13.5.3</t>
  </si>
  <si>
    <t>R5-253647</t>
  </si>
  <si>
    <t>1516</t>
  </si>
  <si>
    <t>Update SIB33 for IoT NTN new RRM TCs</t>
  </si>
  <si>
    <t>R5-252057</t>
  </si>
  <si>
    <t>0578</t>
  </si>
  <si>
    <t>Correction to Applicability of SDT Test 8.1.5.13.4</t>
  </si>
  <si>
    <t>R5-253169</t>
  </si>
  <si>
    <t>4964</t>
  </si>
  <si>
    <t>Update to MAC SDT Test Case 7.1.1.13.6</t>
  </si>
  <si>
    <t>R5-252118</t>
  </si>
  <si>
    <t>0579</t>
  </si>
  <si>
    <t>Addition of applicability for new NR IDC test cases 8.2.6.5.1</t>
  </si>
  <si>
    <t>R5-253141</t>
  </si>
  <si>
    <t>4954</t>
  </si>
  <si>
    <t>Addition of new test case 8.2.6.5.1 for R18 IDC enhancement</t>
  </si>
  <si>
    <t>R5-251907</t>
  </si>
  <si>
    <t>0584</t>
  </si>
  <si>
    <t>Add applicability for enhanced receiver type 2 cases for FR1 FDD 4Rx</t>
  </si>
  <si>
    <t>R5-253486</t>
  </si>
  <si>
    <t>0959</t>
  </si>
  <si>
    <t>Add enhanced receiver type 2 test cases for FDD 4Rx</t>
  </si>
  <si>
    <t>R5-253487</t>
  </si>
  <si>
    <t>0961</t>
  </si>
  <si>
    <t>Correction on enhanced receiver type 2 test cases for FDD 2Rx</t>
  </si>
  <si>
    <t>R5-253488</t>
  </si>
  <si>
    <t>0968</t>
  </si>
  <si>
    <t>sub-clause 5.2.2.2.17_1 header to be updated and add clause 5.2.2.2.17_2</t>
  </si>
  <si>
    <t>R5-253170</t>
  </si>
  <si>
    <t>Introduction of PICS to support localized services in SNPN for new Rel-18 NPN test cases</t>
  </si>
  <si>
    <t>R5-253171</t>
  </si>
  <si>
    <t>4922</t>
  </si>
  <si>
    <t>Addition of new test case 6.5.3.11 SNPN Selection in Automatic Mode / Access for localized services in SNPN</t>
  </si>
  <si>
    <t>R5-253172</t>
  </si>
  <si>
    <t>4923</t>
  </si>
  <si>
    <t>Addition of new test case 6.5.3.13 SNPN Selection in Manual Mode / Access for localized services in SNPN</t>
  </si>
  <si>
    <t>R5-253173</t>
  </si>
  <si>
    <t>4924</t>
  </si>
  <si>
    <t>Addition of new test case 6.5.3.15 SNPN / User Reselection in Automatic Mode / Access for localized services in SNPN</t>
  </si>
  <si>
    <t>R5-253174</t>
  </si>
  <si>
    <t>4925</t>
  </si>
  <si>
    <t>Correction of the Test Procedure for UE Switch-On in Test Case 6.5.3.10</t>
  </si>
  <si>
    <t>R5-253175</t>
  </si>
  <si>
    <t>0568</t>
  </si>
  <si>
    <t>Addition of test applicability for new R18 NPN test cases</t>
  </si>
  <si>
    <t>R5-252271</t>
  </si>
  <si>
    <t>37.571-2</t>
  </si>
  <si>
    <t>0189</t>
  </si>
  <si>
    <t>18.1.0</t>
  </si>
  <si>
    <t>Correction message contents of 9.3.4.7 PRS aggregation positioning procedure test case</t>
  </si>
  <si>
    <t>R5-253162</t>
  </si>
  <si>
    <t>0190</t>
  </si>
  <si>
    <t>Expanded 9.3.1.1 Position Capability Transfer test case message contents</t>
  </si>
  <si>
    <t>R5-253163</t>
  </si>
  <si>
    <t>0191</t>
  </si>
  <si>
    <t>Addition of sidelink positioning test condition to 37.571-2</t>
  </si>
  <si>
    <t>R5-253164</t>
  </si>
  <si>
    <t>0192</t>
  </si>
  <si>
    <t>Addition of new SLPP position capability transfer procedure test cases</t>
  </si>
  <si>
    <t>R5-253165</t>
  </si>
  <si>
    <t>0193</t>
  </si>
  <si>
    <t>Addition of new SLPP duplicated message transfer procedure test cases</t>
  </si>
  <si>
    <t>R5-253166</t>
  </si>
  <si>
    <t>0194</t>
  </si>
  <si>
    <t>Addition of new SLPP acknowledgment procedure test cases</t>
  </si>
  <si>
    <t>R5-253167</t>
  </si>
  <si>
    <t>0195</t>
  </si>
  <si>
    <t>Addition of new SLPP retransmission procedure test cases</t>
  </si>
  <si>
    <t>R5-253168</t>
  </si>
  <si>
    <t>37.571-3</t>
  </si>
  <si>
    <t>Addition of test applicabilities for new SLPP common and transport procedure test cases</t>
  </si>
  <si>
    <t>R5-251819</t>
  </si>
  <si>
    <t>3847</t>
  </si>
  <si>
    <t>Update LTM TC 7.6.20.1 including TTs</t>
  </si>
  <si>
    <t>R5-251820</t>
  </si>
  <si>
    <t>3848</t>
  </si>
  <si>
    <t>Update LTM TC 7.6.21.1 including TTs</t>
  </si>
  <si>
    <t>R5-251821</t>
  </si>
  <si>
    <t>3849</t>
  </si>
  <si>
    <t>Update LTM TC 7.7.15.1 including TTs</t>
  </si>
  <si>
    <t>R5-251822</t>
  </si>
  <si>
    <t>3850</t>
  </si>
  <si>
    <t>Update Annex F for FR2 LTM L1-RSRP test cases including TTs</t>
  </si>
  <si>
    <t>R5-251830</t>
  </si>
  <si>
    <t>3854</t>
  </si>
  <si>
    <t>Update of test parameters and requirements for LTM L1-RSRP test cases</t>
  </si>
  <si>
    <t>R5-251837</t>
  </si>
  <si>
    <t>3858</t>
  </si>
  <si>
    <t>Correction to R18 LTM FR2 test cases 7.3.4.1, 7.3.4.2 and 7.3.4.3</t>
  </si>
  <si>
    <t>R5-251840</t>
  </si>
  <si>
    <t>0987</t>
  </si>
  <si>
    <t>Addition of TT analysis for LTM TC 7.3.4.3</t>
  </si>
  <si>
    <t>R5-251841</t>
  </si>
  <si>
    <t>3859</t>
  </si>
  <si>
    <t>Update to R18 LTM FR2 test case 7.3.4.1 including TT</t>
  </si>
  <si>
    <t>R5-251842</t>
  </si>
  <si>
    <t>3860</t>
  </si>
  <si>
    <t>Update to R18 LTM FR2 test case 7.3.4.2 including TT</t>
  </si>
  <si>
    <t>R5-251843</t>
  </si>
  <si>
    <t>3861</t>
  </si>
  <si>
    <t>Update to R18 LTM FR2 test case 7.3.4.3 including TT</t>
  </si>
  <si>
    <t>R5-251860</t>
  </si>
  <si>
    <t>3869</t>
  </si>
  <si>
    <t>Update message contents for LTM L1-RSRP test cases</t>
  </si>
  <si>
    <t>R5-251935</t>
  </si>
  <si>
    <t>3673</t>
  </si>
  <si>
    <t>NR_Mob_enh2: Initial Test Model</t>
  </si>
  <si>
    <t>R5-252040</t>
  </si>
  <si>
    <t>0574</t>
  </si>
  <si>
    <t>Editorial Correction to Test Case name for LTM cell switch Command and UL Transmission without random access 7.1.1.3.28</t>
  </si>
  <si>
    <t>R5-252041</t>
  </si>
  <si>
    <t>4946</t>
  </si>
  <si>
    <t>Correction to LTM Test Case for LTM cell switch Command and UL Transmission without random access 7.1.1.3.28</t>
  </si>
  <si>
    <t>R5-252045</t>
  </si>
  <si>
    <t>0575</t>
  </si>
  <si>
    <t>Addition of Applicability of new LTM Test Case for DRX operation with RACH-less LTM cell switch</t>
  </si>
  <si>
    <t>R5-252178</t>
  </si>
  <si>
    <t>3885</t>
  </si>
  <si>
    <t>Correction of test requirements of SA FR2 CHO and PSCell change</t>
  </si>
  <si>
    <t>R5-252179</t>
  </si>
  <si>
    <t>3886</t>
  </si>
  <si>
    <t>Addition of NR-DC SA FR2 CHO with candidate SCG test case</t>
  </si>
  <si>
    <t>R5-252180</t>
  </si>
  <si>
    <t>0806</t>
  </si>
  <si>
    <t>Addition of new UE capability for CHO with SCG configuration test case</t>
  </si>
  <si>
    <t>R5-252181</t>
  </si>
  <si>
    <t>0595</t>
  </si>
  <si>
    <t>Addition of test applicability statements for CHO test cases</t>
  </si>
  <si>
    <t>R5-252573</t>
  </si>
  <si>
    <t>3910</t>
  </si>
  <si>
    <t>Addition of new FR1 RRM TC 6.3.3.5</t>
  </si>
  <si>
    <t>R5-252574</t>
  </si>
  <si>
    <t>3911</t>
  </si>
  <si>
    <t>Addition of new FR1 RRM TC 6.5.12.1</t>
  </si>
  <si>
    <t>R5-252779</t>
  </si>
  <si>
    <t>3951</t>
  </si>
  <si>
    <t>Addition of new CADC fast measurement test cases 6.6.9.x</t>
  </si>
  <si>
    <t>R5-252781</t>
  </si>
  <si>
    <t>0826</t>
  </si>
  <si>
    <t>Capability parameter correction for mobility enhancements test cases</t>
  </si>
  <si>
    <t>R5-252782</t>
  </si>
  <si>
    <t>3952</t>
  </si>
  <si>
    <t>Correction of NR SA FR2 Inter-frequency SSB based L1-RSRP measurement without measurement gap test case 7.6.22.1</t>
  </si>
  <si>
    <t>R5-252783</t>
  </si>
  <si>
    <t>3953</t>
  </si>
  <si>
    <t>Annex H correction for LTM test cases</t>
  </si>
  <si>
    <t>R5-252785</t>
  </si>
  <si>
    <t>3955</t>
  </si>
  <si>
    <t>Addition of new NR SA FR2 PDCCH-order RACH test cases 7.3.2.4.x</t>
  </si>
  <si>
    <t>R5-253176</t>
  </si>
  <si>
    <t>4948</t>
  </si>
  <si>
    <t>Addition of new LTM Test Case for DRX operation with RACH-less LTM cell switch</t>
  </si>
  <si>
    <t>R5-253177</t>
  </si>
  <si>
    <t>4965</t>
  </si>
  <si>
    <t>Addition of new LTM test case 7.1.1.1.30</t>
  </si>
  <si>
    <t>R5-253178</t>
  </si>
  <si>
    <t>4970</t>
  </si>
  <si>
    <t>Addition of new LTM test case 7.1.1.1.28 and 7.1.1.3.30</t>
  </si>
  <si>
    <t>R5-253218</t>
  </si>
  <si>
    <t>Adding applicability for new LTM test cases</t>
  </si>
  <si>
    <t>R5-253219</t>
  </si>
  <si>
    <t>0583</t>
  </si>
  <si>
    <t>Addition of Test applicability for LTM test case 7.1.1.1.30</t>
  </si>
  <si>
    <t>R5-253502</t>
  </si>
  <si>
    <t>3890</t>
  </si>
  <si>
    <t>Update to 6.3.2.4 and add abbreiviation for LTM</t>
  </si>
  <si>
    <t>R5-253504</t>
  </si>
  <si>
    <t>3913</t>
  </si>
  <si>
    <t>Correction to RRC messages and IEs in H.3.12</t>
  </si>
  <si>
    <t>R5-253510</t>
  </si>
  <si>
    <t>3912</t>
  </si>
  <si>
    <t>Addition of new FR1 RRM TC 6.5.12.2</t>
  </si>
  <si>
    <t>R5-253539</t>
  </si>
  <si>
    <t>0978</t>
  </si>
  <si>
    <t>Addition of TT analysis for LTM TC 7.6.20.1</t>
  </si>
  <si>
    <t>R5-253540</t>
  </si>
  <si>
    <t>0979</t>
  </si>
  <si>
    <t>Addition of TT analysis for LTM TC 7.6.21.1</t>
  </si>
  <si>
    <t>R5-253541</t>
  </si>
  <si>
    <t>0980</t>
  </si>
  <si>
    <t>Addition of TT analysis for LTM TC 7.7.15.1</t>
  </si>
  <si>
    <t>R5-253567</t>
  </si>
  <si>
    <t>0985</t>
  </si>
  <si>
    <t>Addition of TT analysis for LTM TC 7.3.4.1</t>
  </si>
  <si>
    <t>R5-253568</t>
  </si>
  <si>
    <t>0986</t>
  </si>
  <si>
    <t>Addition of TT analysis for LTM TC 7.3.4.2</t>
  </si>
  <si>
    <t>R5-253591</t>
  </si>
  <si>
    <t>Update to R18 LTM test applicability</t>
  </si>
  <si>
    <t>R5-253592</t>
  </si>
  <si>
    <t>0609</t>
  </si>
  <si>
    <t>Applicability correction of mobility enhancements test cases</t>
  </si>
  <si>
    <t>R5-253634</t>
  </si>
  <si>
    <t>3882</t>
  </si>
  <si>
    <t>Completion of NR-DC SA FR1 CHO test case including TT</t>
  </si>
  <si>
    <t>R5-253635</t>
  </si>
  <si>
    <t>3883</t>
  </si>
  <si>
    <t>Update to NR-DC SA FR1 CHO with target MCG and candidate SCG test case including TT</t>
  </si>
  <si>
    <t>R5-253636</t>
  </si>
  <si>
    <t>3884</t>
  </si>
  <si>
    <t>Addition of test tolerance and measurement uncertainty for NR-DC SA FR1 CHO test cases</t>
  </si>
  <si>
    <t>R5-253637</t>
  </si>
  <si>
    <t>0998</t>
  </si>
  <si>
    <t>Addition of test tolerance analysis of the NR-DC SA FR1 CHO test case</t>
  </si>
  <si>
    <t>R5-253638</t>
  </si>
  <si>
    <t>0999</t>
  </si>
  <si>
    <t>Test tolerance analysis of NR-DC SA FR1 CHO with Candidate SCG test case</t>
  </si>
  <si>
    <t>R5-253482</t>
  </si>
  <si>
    <t>36.521-4</t>
  </si>
  <si>
    <t>Correction to NB-IoT NTN clause 7.6</t>
  </si>
  <si>
    <t>R5-252996</t>
  </si>
  <si>
    <t>38.561</t>
  </si>
  <si>
    <t>0024</t>
  </si>
  <si>
    <t>Editorial Updates in FR1 TRP TRS test specification</t>
  </si>
  <si>
    <t>R5-253607</t>
  </si>
  <si>
    <t>Updates to Talk Mode TRP and TRS test cases</t>
  </si>
  <si>
    <t>R5-252988</t>
  </si>
  <si>
    <t>0981</t>
  </si>
  <si>
    <t>Addition of Multi-DCI FR2 fullyoverlap PDSCH and common updates to all Multi-Rx PDSCH test cases</t>
  </si>
  <si>
    <t>R5-252989</t>
  </si>
  <si>
    <t>0615</t>
  </si>
  <si>
    <t>Applicability spec update to add FR2 Multi-Rx PDSCH test cases</t>
  </si>
  <si>
    <t>R5-253462</t>
  </si>
  <si>
    <t>1163</t>
  </si>
  <si>
    <t>Updates to 2AoA spherical coverage test</t>
  </si>
  <si>
    <t>R5-253499</t>
  </si>
  <si>
    <t>3909</t>
  </si>
  <si>
    <t>Addition of test requirement for L1-RSRP measurement for group-based beam reporting test cases</t>
  </si>
  <si>
    <t>R5-253500</t>
  </si>
  <si>
    <t>3980</t>
  </si>
  <si>
    <t>Addition of multi-Rx TRP-specific BFR test 7.5.5.14</t>
  </si>
  <si>
    <t>R5-253589</t>
  </si>
  <si>
    <t>3981</t>
  </si>
  <si>
    <t>Addition of multi-RX L1-RSRP with scheduling restrictions test 7.5.16</t>
  </si>
  <si>
    <t>R5-253639</t>
  </si>
  <si>
    <t>3867</t>
  </si>
  <si>
    <t>Addition of test tolerance analysis for DCI based TCI switch multi-Rx test cases</t>
  </si>
  <si>
    <t>R5-251938</t>
  </si>
  <si>
    <t>3674</t>
  </si>
  <si>
    <t>NR NTN enhancements: Initial Test Model</t>
  </si>
  <si>
    <t>R5-252033</t>
  </si>
  <si>
    <t>4943</t>
  </si>
  <si>
    <t>Corrections to NR NTN enh Coverage enhancement Test Case 7.1.1.1.31</t>
  </si>
  <si>
    <t>R5-252038</t>
  </si>
  <si>
    <t>4944</t>
  </si>
  <si>
    <t>Corrections to NR NTN enh EventD2 Measurement report Test Case 8.1.3.1.27</t>
  </si>
  <si>
    <t>R5-252372</t>
  </si>
  <si>
    <t>4988</t>
  </si>
  <si>
    <t>Correction to NR NTN testcase 7.1.1.1.31</t>
  </si>
  <si>
    <t>R5-252601</t>
  </si>
  <si>
    <t>0822</t>
  </si>
  <si>
    <t>Addition of PICS for NR NTN enhancements</t>
  </si>
  <si>
    <t>R5-252850</t>
  </si>
  <si>
    <t>0099</t>
  </si>
  <si>
    <t>Corrections on clause 5 for FR2-NTN frequency range</t>
  </si>
  <si>
    <t>R5-252938</t>
  </si>
  <si>
    <t>3982</t>
  </si>
  <si>
    <t>Update to r18 NR-NTN satellite switching tests 14.2.2.4 and 14.2.2.5</t>
  </si>
  <si>
    <t>R5-252939</t>
  </si>
  <si>
    <t>3983</t>
  </si>
  <si>
    <t>Addition of r18 NR-NTN RACH-less Handover test 14.2.1.8</t>
  </si>
  <si>
    <t>R5-252940</t>
  </si>
  <si>
    <t>3984</t>
  </si>
  <si>
    <t>Update to Annex E for r18 NR-NTN test cases</t>
  </si>
  <si>
    <t>R5-253089</t>
  </si>
  <si>
    <t>4938</t>
  </si>
  <si>
    <t>Addition of new NR NTN enh Cell Selection Test case for CellBarredFixedVSAT</t>
  </si>
  <si>
    <t>R5-253090</t>
  </si>
  <si>
    <t>4939</t>
  </si>
  <si>
    <t>Addition of new NR NTN enh Cell Selection Test case for CellBarredMobileVSAT</t>
  </si>
  <si>
    <t>R5-253091</t>
  </si>
  <si>
    <t>4940</t>
  </si>
  <si>
    <t>Addition of new NR NTN enh Conditional Handover Test case for CondEventD2</t>
  </si>
  <si>
    <t>R5-253092</t>
  </si>
  <si>
    <t>4941</t>
  </si>
  <si>
    <t>Addition of new NR NTN enh Satellite Hard Switch with Resync Test case</t>
  </si>
  <si>
    <t>R5-253093</t>
  </si>
  <si>
    <t>5013</t>
  </si>
  <si>
    <t>Addition of NR NTN enhancements test case 9.4.1.4</t>
  </si>
  <si>
    <t>R5-253095</t>
  </si>
  <si>
    <t>0591</t>
  </si>
  <si>
    <t>Applicability updates to NR NTN enhancements test cases</t>
  </si>
  <si>
    <t>R5-253220</t>
  </si>
  <si>
    <t>4942</t>
  </si>
  <si>
    <t>Addition of new NR NTN enh Satellite Soft Switch with Resync Test case</t>
  </si>
  <si>
    <t>R5-253221</t>
  </si>
  <si>
    <t>0573</t>
  </si>
  <si>
    <t>Addition of applicablity for new NR NTN enh Test Cases</t>
  </si>
  <si>
    <t>R5-253237</t>
  </si>
  <si>
    <t>0098</t>
  </si>
  <si>
    <t>Rearrangement of RMC tables for FR2 NTN</t>
  </si>
  <si>
    <t>R5-253477</t>
  </si>
  <si>
    <t>3902</t>
  </si>
  <si>
    <t>Addition of NR SA FR1 inter-RAT Cell reselection with NTN Carrier for Satellite Access in 14.1.11</t>
  </si>
  <si>
    <t>R5-253478</t>
  </si>
  <si>
    <t>3903</t>
  </si>
  <si>
    <t>Addition of NR SA FR1-FR1 Cell re-selection with TN carrier for Satellite Access in 14.1.12</t>
  </si>
  <si>
    <t>R5-253583</t>
  </si>
  <si>
    <t>0828</t>
  </si>
  <si>
    <t>Addition of PICS to support r18 NR-NTN</t>
  </si>
  <si>
    <t>R5-251823</t>
  </si>
  <si>
    <t>3851</t>
  </si>
  <si>
    <t>Addition of new test case 6.6.25.2 and 6.6.25.3 for E-UTRAN event-triggered reporting</t>
  </si>
  <si>
    <t>R5-251826</t>
  </si>
  <si>
    <t>Addition of TT analysis for NR needforgap 6.6.24.1 and 6.6.24.5</t>
  </si>
  <si>
    <t>R5-251827</t>
  </si>
  <si>
    <t>0982</t>
  </si>
  <si>
    <t>Addition of TT analysis for NR needforgap 6.6.24.2,6.6.24.3, and 6.6.24.4</t>
  </si>
  <si>
    <t>R5-251919</t>
  </si>
  <si>
    <t>Update to applicability for NR FR1 needForGap test cases</t>
  </si>
  <si>
    <t>R5-251990</t>
  </si>
  <si>
    <t>3877</t>
  </si>
  <si>
    <t>Update to needforgap test cases 6.6.24.x</t>
  </si>
  <si>
    <t>R5-252622</t>
  </si>
  <si>
    <t>5016</t>
  </si>
  <si>
    <t>Update of TC 8.2.1.1.1 and 8.2.1.1.2 for Further measurement gap enhancements</t>
  </si>
  <si>
    <t>R5-252709</t>
  </si>
  <si>
    <t>0607</t>
  </si>
  <si>
    <t>Addition of applicability for MG_enh RRM test cases</t>
  </si>
  <si>
    <t>R5-252710</t>
  </si>
  <si>
    <t>3930</t>
  </si>
  <si>
    <t>Addition of MG_enh2 RRM test case 8.4.3.2 FR1 inter-RAT without gap</t>
  </si>
  <si>
    <t>R5-252711</t>
  </si>
  <si>
    <t>3931</t>
  </si>
  <si>
    <t>Addition of MG_enh2 RRM test cases 6.6.22.X concurrent gap including Pre-MG</t>
  </si>
  <si>
    <t>R5-252712</t>
  </si>
  <si>
    <t>3932</t>
  </si>
  <si>
    <t>Addition of MG_enh2 RRM test cases 6.6.23.X concurrent gap including NCSG</t>
  </si>
  <si>
    <t>R5-252713</t>
  </si>
  <si>
    <t>3933</t>
  </si>
  <si>
    <t>Correction to Annex E for MG_enh2 test cases</t>
  </si>
  <si>
    <t>R5-253180</t>
  </si>
  <si>
    <t>5015</t>
  </si>
  <si>
    <t>Update of TC 8.1.5.1.1 for Further measurement gap enhancements</t>
  </si>
  <si>
    <t>R5-253404</t>
  </si>
  <si>
    <t>0824</t>
  </si>
  <si>
    <t>Addition of PICS for MG_enh RRM test cases</t>
  </si>
  <si>
    <t>R5-253503</t>
  </si>
  <si>
    <t>3956</t>
  </si>
  <si>
    <t>Correction of event-triggered reporting test cases 7.6.19.x</t>
  </si>
  <si>
    <t>R5-253569</t>
  </si>
  <si>
    <t>3852</t>
  </si>
  <si>
    <t>Update FR1 NR needforgap 6.6.24.1 and 6.6.24.5 including TTs</t>
  </si>
  <si>
    <t>R5-253570</t>
  </si>
  <si>
    <t>3853</t>
  </si>
  <si>
    <t>Update FR1 NR needforgap 6.6.24.2, 6.6.24.3 and 6.6.24.4 including TTs</t>
  </si>
  <si>
    <t>R5-251939</t>
  </si>
  <si>
    <t>34.229-2</t>
  </si>
  <si>
    <t>0361</t>
  </si>
  <si>
    <t>Corrections to the applicability of IMS data channel test cases</t>
  </si>
  <si>
    <t>R5-252454</t>
  </si>
  <si>
    <t>3475</t>
  </si>
  <si>
    <t>Update test procedure for IMS MO call release in 5GC - release IMS data channel</t>
  </si>
  <si>
    <t>R5-252455</t>
  </si>
  <si>
    <t>3476</t>
  </si>
  <si>
    <t>Update test procedure for IMS MT call release in 5GC - release IMS data channel</t>
  </si>
  <si>
    <t>R5-253130</t>
  </si>
  <si>
    <t>3474</t>
  </si>
  <si>
    <t>Add test procedure for IMS bootstrap data channel establishment in 5GC</t>
  </si>
  <si>
    <t>R5-253131</t>
  </si>
  <si>
    <t>1525</t>
  </si>
  <si>
    <t>Add EPS bearer configuration for IMS data channel</t>
  </si>
  <si>
    <t>R5-253132</t>
  </si>
  <si>
    <t>1526</t>
  </si>
  <si>
    <t>Add test procedure for IMS bootstrap data channel establishment in E-UTRA</t>
  </si>
  <si>
    <t>R5-253133</t>
  </si>
  <si>
    <t>0370</t>
  </si>
  <si>
    <t>Update PICS for IMS data channel</t>
  </si>
  <si>
    <t>R5-253201</t>
  </si>
  <si>
    <t>3473</t>
  </si>
  <si>
    <t>Add Qos flow configuration for IMS data channel</t>
  </si>
  <si>
    <t>R5-253202</t>
  </si>
  <si>
    <t>34.229-1</t>
  </si>
  <si>
    <t>1602</t>
  </si>
  <si>
    <t>Addition of new LTE IMS data channel test case 12.30 - MO Voice call without precondition and BDC failure</t>
  </si>
  <si>
    <t>R5-253203</t>
  </si>
  <si>
    <t>1603</t>
  </si>
  <si>
    <t>Addition of new LTE IMS data channel test case 12.31 - MO Voice call with precondition and BDC failure</t>
  </si>
  <si>
    <t>R5-253204</t>
  </si>
  <si>
    <t>1604</t>
  </si>
  <si>
    <t>Addition of new LTE IMS data channel test case 12.32 - MO Voice call without precondition and BDC success</t>
  </si>
  <si>
    <t>R5-253205</t>
  </si>
  <si>
    <t>1605</t>
  </si>
  <si>
    <t>Addition of new LTE IMS data channel test case 12.33 - MO Voice call with precondition and BDC success</t>
  </si>
  <si>
    <t>R5-253206</t>
  </si>
  <si>
    <t>1606</t>
  </si>
  <si>
    <t>Addition of new LTE IMS data channel test case 12.34 - MT Voice call without precondition and BDC success</t>
  </si>
  <si>
    <t>R5-253207</t>
  </si>
  <si>
    <t>1607</t>
  </si>
  <si>
    <t>Addition of new LTE IMS data channel test case 12.35 - MT Voice call with precondition and BDC success</t>
  </si>
  <si>
    <t>R5-253208</t>
  </si>
  <si>
    <t>34.229-5</t>
  </si>
  <si>
    <t>0665</t>
  </si>
  <si>
    <t>Addition of new NR IMS data channel test case 7.37 - MO Voice call without precondition and BDC failure</t>
  </si>
  <si>
    <t>R5-253209</t>
  </si>
  <si>
    <t>0666</t>
  </si>
  <si>
    <t>Addition of new NR IMS data channel test case 7.38 - MO Voice call with precondition and BDC failure</t>
  </si>
  <si>
    <t>R5-253210</t>
  </si>
  <si>
    <t>0667</t>
  </si>
  <si>
    <t>Addition of new NR IMS data channel test case 7.39 - MO Voice call without precondition and BDC success</t>
  </si>
  <si>
    <t>R5-253211</t>
  </si>
  <si>
    <t>0668</t>
  </si>
  <si>
    <t>Addition of new NR IMS data channel test case 7.40 - MO Voice call with precondition and BDC success</t>
  </si>
  <si>
    <t>R5-253212</t>
  </si>
  <si>
    <t>0669</t>
  </si>
  <si>
    <t>Addition of new NR IMS data channel test case 7.41 - MT Voice call without precondition and BDC success</t>
  </si>
  <si>
    <t>R5-253213</t>
  </si>
  <si>
    <t>0670</t>
  </si>
  <si>
    <t>Addition of new NR IMS data channel test case 7.42 - MT Voice call with precondition and BDC success</t>
  </si>
  <si>
    <t>R5-253214</t>
  </si>
  <si>
    <t>0369</t>
  </si>
  <si>
    <t>Addition of test applicability for LTE IMS data channel test case</t>
  </si>
  <si>
    <t>R5-253224</t>
  </si>
  <si>
    <t>0368</t>
  </si>
  <si>
    <t>Addition of test applicability for NR IMS data channel test case</t>
  </si>
  <si>
    <t>R5-252153</t>
  </si>
  <si>
    <t>3303</t>
  </si>
  <si>
    <t>Introduction of Aerial UE requirements into clauses 2-5</t>
  </si>
  <si>
    <t>R5-253151</t>
  </si>
  <si>
    <t>0800</t>
  </si>
  <si>
    <t>Addition of new PICS for Aerial UE Capabilities</t>
  </si>
  <si>
    <t>R5-253442</t>
  </si>
  <si>
    <t>3304</t>
  </si>
  <si>
    <t>Introduction of Aerial UE transmitter requirements</t>
  </si>
  <si>
    <t>R5-251940</t>
  </si>
  <si>
    <t>0362</t>
  </si>
  <si>
    <t>Corrections to the applicability of eCall CEN test cases</t>
  </si>
  <si>
    <t>R5-252213</t>
  </si>
  <si>
    <t>1594</t>
  </si>
  <si>
    <t>Correction of annex A.2.19</t>
  </si>
  <si>
    <t>R5-252216</t>
  </si>
  <si>
    <t>1597</t>
  </si>
  <si>
    <t>Correction of annex C.47</t>
  </si>
  <si>
    <t>R5-252219</t>
  </si>
  <si>
    <t>0365</t>
  </si>
  <si>
    <t>Editorial corrections of eCall test case titles</t>
  </si>
  <si>
    <t>R5-252221</t>
  </si>
  <si>
    <t>0663</t>
  </si>
  <si>
    <t>Correction of annex A.23</t>
  </si>
  <si>
    <t>R5-252646</t>
  </si>
  <si>
    <t>0371</t>
  </si>
  <si>
    <t>Applicability updates to EPS eCall test cases for CEN alignments</t>
  </si>
  <si>
    <t>R5-253120</t>
  </si>
  <si>
    <t>1598</t>
  </si>
  <si>
    <t>Correction of eCall test cases</t>
  </si>
  <si>
    <t>R5-253121</t>
  </si>
  <si>
    <t>1599</t>
  </si>
  <si>
    <t>Correction of in 486 Busy Here, 600 Busy Everywhere, 603 Decline and 200 OK for eCall</t>
  </si>
  <si>
    <t>R5-253122</t>
  </si>
  <si>
    <t>1610</t>
  </si>
  <si>
    <t>Addition of EPS eCall test case 21.27 for CEN alignments</t>
  </si>
  <si>
    <t>R5-253123</t>
  </si>
  <si>
    <t>1611</t>
  </si>
  <si>
    <t>Addition of EPS eCall test case 21.28 for CEN alignments</t>
  </si>
  <si>
    <t>R5-253124</t>
  </si>
  <si>
    <t>1612</t>
  </si>
  <si>
    <t>Addition of EPS eCall test case 21.30 for CEN alignments</t>
  </si>
  <si>
    <t>R5-253125</t>
  </si>
  <si>
    <t>0656</t>
  </si>
  <si>
    <t>Addition of eCall test case 11.15 for CEN alignments</t>
  </si>
  <si>
    <t>R5-253126</t>
  </si>
  <si>
    <t>0657</t>
  </si>
  <si>
    <t>Addition of eCall test case 11.16 for CEN alignments</t>
  </si>
  <si>
    <t>R5-253127</t>
  </si>
  <si>
    <t>0658</t>
  </si>
  <si>
    <t>Addition of eCall test case 11.18 for CEN alignments</t>
  </si>
  <si>
    <t>R5-253128</t>
  </si>
  <si>
    <t>0664</t>
  </si>
  <si>
    <t>R5-253129</t>
  </si>
  <si>
    <t>0363</t>
  </si>
  <si>
    <t>Addition of applicablity for new NR NGeCall CEN alignment Test Cases</t>
  </si>
  <si>
    <t>R5-252101</t>
  </si>
  <si>
    <t>3290</t>
  </si>
  <si>
    <t>Update to REF SENSE TC for n28 PC2 40MHz</t>
  </si>
  <si>
    <t>R5-252102</t>
  </si>
  <si>
    <t>3460</t>
  </si>
  <si>
    <t>Update to test frequency for n28 PC2 40MHz</t>
  </si>
  <si>
    <t>R5-253437</t>
  </si>
  <si>
    <t>3334</t>
  </si>
  <si>
    <t>Update tables test requirements with two and four antenna port reference sensitivity for n28 with CBW=40MHz</t>
  </si>
  <si>
    <t>R5-253438</t>
  </si>
  <si>
    <t>3289</t>
  </si>
  <si>
    <t>Update to AMPR TC for n28 PC2 40MHz</t>
  </si>
  <si>
    <t>R5-253439</t>
  </si>
  <si>
    <t>3333</t>
  </si>
  <si>
    <t>Update uplink configuration for reference sensitivity tables for n28 40MHz</t>
  </si>
  <si>
    <t>R5-253440</t>
  </si>
  <si>
    <t>3399</t>
  </si>
  <si>
    <t>Update to Channel bandwidth for n28 PC2 40MHz</t>
  </si>
  <si>
    <t>R5-251936</t>
  </si>
  <si>
    <t>37.579-1</t>
  </si>
  <si>
    <t>0009</t>
  </si>
  <si>
    <t>Misc. updates to document NR/5GC support</t>
  </si>
  <si>
    <t>R5-251937</t>
  </si>
  <si>
    <t>37.579-5</t>
  </si>
  <si>
    <t>NR/5GC enhancement of MCX IPCAN Test Model</t>
  </si>
  <si>
    <t>R5-252293</t>
  </si>
  <si>
    <t>Addition of details for Functional Alias for MCVideo</t>
  </si>
  <si>
    <t>R5-252294</t>
  </si>
  <si>
    <t>0012</t>
  </si>
  <si>
    <t>Addition of Group regroup IEs for MCVideo</t>
  </si>
  <si>
    <t>R5-252295</t>
  </si>
  <si>
    <t>0013</t>
  </si>
  <si>
    <t>Addition of MCVideo support to generic procedures for Functional Alias</t>
  </si>
  <si>
    <t>R5-252296</t>
  </si>
  <si>
    <t>37.579-4</t>
  </si>
  <si>
    <t>Addition of applicability for new MCX Test Cases</t>
  </si>
  <si>
    <t>R5-252297</t>
  </si>
  <si>
    <t>Addition of Functional Alias PIXIT for MCVideo</t>
  </si>
  <si>
    <t>R5-252298</t>
  </si>
  <si>
    <t>37.579-6</t>
  </si>
  <si>
    <t>Addition of new test case 5.6</t>
  </si>
  <si>
    <t>R5-252299</t>
  </si>
  <si>
    <t>Addition of new test case 5.7</t>
  </si>
  <si>
    <t>R5-252300</t>
  </si>
  <si>
    <t>Addition of new test case 6.10.1</t>
  </si>
  <si>
    <t>R5-252301</t>
  </si>
  <si>
    <t>Addition of new test case 6.10.2</t>
  </si>
  <si>
    <t>R5-252428</t>
  </si>
  <si>
    <t>Addition of new test case 5.5</t>
  </si>
  <si>
    <t>R5-252753</t>
  </si>
  <si>
    <t>0014</t>
  </si>
  <si>
    <t>Addition of group rule based configurations for affiliation</t>
  </si>
  <si>
    <t>R5-252754</t>
  </si>
  <si>
    <t>37.579-2</t>
  </si>
  <si>
    <t>Addition of new test case 5.11</t>
  </si>
  <si>
    <t>R5-252755</t>
  </si>
  <si>
    <t>Updates to Release of IP connectivity TCs</t>
  </si>
  <si>
    <t>R5-252757</t>
  </si>
  <si>
    <t>37.579-7</t>
  </si>
  <si>
    <t>Updates to test case 6.7.2</t>
  </si>
  <si>
    <t>R5-253043</t>
  </si>
  <si>
    <t>Updates to test case 6.7.1</t>
  </si>
  <si>
    <t>R5-253182</t>
  </si>
  <si>
    <t>0008</t>
  </si>
  <si>
    <t>Addition of new test case 5.8</t>
  </si>
  <si>
    <t>R5-251956</t>
  </si>
  <si>
    <t>1512</t>
  </si>
  <si>
    <t>Global corrections to the RRC message contents</t>
  </si>
  <si>
    <t>R5-251962</t>
  </si>
  <si>
    <t>36.523-2</t>
  </si>
  <si>
    <t>1493</t>
  </si>
  <si>
    <t>Misc. updates</t>
  </si>
  <si>
    <t>R5-252214</t>
  </si>
  <si>
    <t>1595</t>
  </si>
  <si>
    <t>Correction of annex A.2.4 and annex A.2.5</t>
  </si>
  <si>
    <t>R5-252215</t>
  </si>
  <si>
    <t>1596</t>
  </si>
  <si>
    <t>Correction of annex A.2.9</t>
  </si>
  <si>
    <t>R5-252224</t>
  </si>
  <si>
    <t>5443</t>
  </si>
  <si>
    <t>Editorial correction of test cases 9.2.3.3.5a and 9.2.3.4.1.3</t>
  </si>
  <si>
    <t>R5-252620</t>
  </si>
  <si>
    <t>1527</t>
  </si>
  <si>
    <t>Corrections to system information messages for RF</t>
  </si>
  <si>
    <t>R5-252630</t>
  </si>
  <si>
    <t>1529</t>
  </si>
  <si>
    <t>Corrections to SystemInformationBlockType3</t>
  </si>
  <si>
    <t>R5-252631</t>
  </si>
  <si>
    <t>Corrections to the PICS in Generic procedure and RRC messages</t>
  </si>
  <si>
    <t>R5-252634</t>
  </si>
  <si>
    <t>Corrections to Idle mode TC 6.2.2.8</t>
  </si>
  <si>
    <t>R5-252635</t>
  </si>
  <si>
    <t>Corrections to Idle mode TC 6.2.3.3 and 6.2.3.4</t>
  </si>
  <si>
    <t>R5-252641</t>
  </si>
  <si>
    <t>1497</t>
  </si>
  <si>
    <t>Corrections to the PICS in TC 9.2.2.1.3</t>
  </si>
  <si>
    <t>R5-253062</t>
  </si>
  <si>
    <t>Correction of inter RAT handover test cases 8.4.2.2, 8.4.2.4</t>
  </si>
  <si>
    <t>R5-253187</t>
  </si>
  <si>
    <t>4905</t>
  </si>
  <si>
    <t>Routine maintenance for TS 36.523-3</t>
  </si>
  <si>
    <t>R5-253645</t>
  </si>
  <si>
    <t>36.521-1</t>
  </si>
  <si>
    <t>Adding missing UTRA_ACLR applicablity for ACLR requirements for PC3</t>
  </si>
  <si>
    <t>R5-252594</t>
  </si>
  <si>
    <t>Correction of SSAC barring video call test case 13.5.2</t>
  </si>
  <si>
    <t>R5-253051</t>
  </si>
  <si>
    <t>Corrections to Idle mode test cases</t>
  </si>
  <si>
    <t>R5-253052</t>
  </si>
  <si>
    <t>Corrections to Idle mode TC 6.2.3.3a and 6.2.3.4a</t>
  </si>
  <si>
    <t>R5-253196</t>
  </si>
  <si>
    <t>1592</t>
  </si>
  <si>
    <t>Correction of test case 19.3.1</t>
  </si>
  <si>
    <t>R5-253063</t>
  </si>
  <si>
    <t>Correction of inter RAT handover CA test cases</t>
  </si>
  <si>
    <t>R5-253064</t>
  </si>
  <si>
    <t>Correction of inter RAT MDT test case 8.6.7.4</t>
  </si>
  <si>
    <t>R5-252597</t>
  </si>
  <si>
    <t>Correction of SSAC video call test case 13.5.2a</t>
  </si>
  <si>
    <t>R5-252810</t>
  </si>
  <si>
    <t>0375</t>
  </si>
  <si>
    <t>Add applicability for new test case 19.1.8</t>
  </si>
  <si>
    <t>R5-253047</t>
  </si>
  <si>
    <t>1521</t>
  </si>
  <si>
    <t>Addition of support for EPS QoS signalling for Real-time text</t>
  </si>
  <si>
    <t>R5-253048</t>
  </si>
  <si>
    <t>1522</t>
  </si>
  <si>
    <t>Add generic test procedure for Emergency call add RTT</t>
  </si>
  <si>
    <t>R5-253053</t>
  </si>
  <si>
    <t>Correction of ACB per PLMN test case 8.1.2.5a</t>
  </si>
  <si>
    <t>R5-253054</t>
  </si>
  <si>
    <t>Correction of ACB per PLMN test case 13.5.1d</t>
  </si>
  <si>
    <t>R5-253055</t>
  </si>
  <si>
    <t>Correction of ACB per PLMN test case 13.5.2c</t>
  </si>
  <si>
    <t>R5-253056</t>
  </si>
  <si>
    <t>Correction of ACB per PLMN emergency call test case 13.5.3b</t>
  </si>
  <si>
    <t>R5-253057</t>
  </si>
  <si>
    <t>Correction of ACB per PLMN test case 13.5.4a</t>
  </si>
  <si>
    <t>R5-253113</t>
  </si>
  <si>
    <t>1613</t>
  </si>
  <si>
    <t>Addition of Emergency call with Real Time text test case 19.1.7</t>
  </si>
  <si>
    <t>R5-253119</t>
  </si>
  <si>
    <t>0373</t>
  </si>
  <si>
    <t>Addition of applicability for EPS RTT test cases</t>
  </si>
  <si>
    <t>R5-253223</t>
  </si>
  <si>
    <t>1601</t>
  </si>
  <si>
    <t>Add test case for Emergency call add remove RTT</t>
  </si>
  <si>
    <t>R5-251960</t>
  </si>
  <si>
    <t>5441</t>
  </si>
  <si>
    <t>Updates to LTE MCX TCs 13.1.22, 13.1.23, 13.1.24</t>
  </si>
  <si>
    <t>R5-252223</t>
  </si>
  <si>
    <t>Editorial correction of 4.5A.27</t>
  </si>
  <si>
    <t>R5-252225</t>
  </si>
  <si>
    <t>Editorial Corrections</t>
  </si>
  <si>
    <t>R5-252226</t>
  </si>
  <si>
    <t>Routine maintenance for TS 37.579-5</t>
  </si>
  <si>
    <t>R5-252227</t>
  </si>
  <si>
    <t>3464</t>
  </si>
  <si>
    <t>Editorial correction of Table 4.8.2.2-9</t>
  </si>
  <si>
    <t>R5-251900</t>
  </si>
  <si>
    <t>1921</t>
  </si>
  <si>
    <t>FR2 MU - PC3 update for OBW UL MIMO test  in 38.521-3</t>
  </si>
  <si>
    <t>R5-251901</t>
  </si>
  <si>
    <t>1922</t>
  </si>
  <si>
    <t>FR2 MU - Editor note update for NSA 7 NR CCs CA minimum output power test 6.3B.1.4_1.6</t>
  </si>
  <si>
    <t>R5-251927</t>
  </si>
  <si>
    <t>3453</t>
  </si>
  <si>
    <t>Add configuration for speech and RTT</t>
  </si>
  <si>
    <t>R5-251954</t>
  </si>
  <si>
    <t>3676</t>
  </si>
  <si>
    <t>Routine maintenance for TS 38.523-3</t>
  </si>
  <si>
    <t>R5-252019</t>
  </si>
  <si>
    <t>0963</t>
  </si>
  <si>
    <t>Update for TDD RMCs for sustained data rate testing</t>
  </si>
  <si>
    <t>R5-252145</t>
  </si>
  <si>
    <t>Extending testing in 7.8A.2.3 to more 4DL CA combinations</t>
  </si>
  <si>
    <t>R5-252163</t>
  </si>
  <si>
    <t>4958</t>
  </si>
  <si>
    <t>Correction to NR5GC testcase 10.1.3.3</t>
  </si>
  <si>
    <t>R5-252166</t>
  </si>
  <si>
    <t>3463</t>
  </si>
  <si>
    <t>Correction to DNN/APN configurations</t>
  </si>
  <si>
    <t>R5-252220</t>
  </si>
  <si>
    <t>0662</t>
  </si>
  <si>
    <t>Correction of test case 10.4</t>
  </si>
  <si>
    <t>R5-252244</t>
  </si>
  <si>
    <t>4967</t>
  </si>
  <si>
    <t>Correction to NR MAC testcase 7.1.1.1.2</t>
  </si>
  <si>
    <t>R5-252246</t>
  </si>
  <si>
    <t>0966</t>
  </si>
  <si>
    <t>Correction of Reference for Isolation Procedure</t>
  </si>
  <si>
    <t>R5-252291</t>
  </si>
  <si>
    <t>3467</t>
  </si>
  <si>
    <t>Addition of support for QoS signalling for Real-time text</t>
  </si>
  <si>
    <t>R5-252336</t>
  </si>
  <si>
    <t>3323</t>
  </si>
  <si>
    <t>Editorial correction of 6.4.2.5</t>
  </si>
  <si>
    <t>R5-252342</t>
  </si>
  <si>
    <t>0367</t>
  </si>
  <si>
    <t>Update applicability for test cases 8.27, 8.29, 8.33 and 8.35</t>
  </si>
  <si>
    <t>R5-252352</t>
  </si>
  <si>
    <t>3324</t>
  </si>
  <si>
    <t>Correction of frequency error CA test case</t>
  </si>
  <si>
    <t>R5-252358</t>
  </si>
  <si>
    <t>1931</t>
  </si>
  <si>
    <t>Correction of test case 6.5B.3.3.2</t>
  </si>
  <si>
    <t>R5-252362</t>
  </si>
  <si>
    <t>3328</t>
  </si>
  <si>
    <t>Correction of test case 6.2A.2</t>
  </si>
  <si>
    <t>R5-252472</t>
  </si>
  <si>
    <t>3477</t>
  </si>
  <si>
    <t>Correction of test procedure for adding video to a speech call in 5GC</t>
  </si>
  <si>
    <t>R5-252473</t>
  </si>
  <si>
    <t>Correction of additional information of applicability for Multi-layer test case 11.3.1</t>
  </si>
  <si>
    <t>R5-252487</t>
  </si>
  <si>
    <t>3340</t>
  </si>
  <si>
    <t>Editorial Correction to Clause numbers for Tx test cases</t>
  </si>
  <si>
    <t>R5-252488</t>
  </si>
  <si>
    <t>3908</t>
  </si>
  <si>
    <t>Editorial Correction to Clause numbers for RRM test cases</t>
  </si>
  <si>
    <t>R5-252495</t>
  </si>
  <si>
    <t>3342</t>
  </si>
  <si>
    <t>Clarification of PCC SCC switching in 2UL CA</t>
  </si>
  <si>
    <t>R5-252496</t>
  </si>
  <si>
    <t>3343</t>
  </si>
  <si>
    <t>Correction to test requirements of A-MPR for Rel-15 CA</t>
  </si>
  <si>
    <t>R5-252509</t>
  </si>
  <si>
    <t>1942</t>
  </si>
  <si>
    <t>Removal of unnecessary test requirement from 7.3B.2.3_1.1</t>
  </si>
  <si>
    <t>R5-252627</t>
  </si>
  <si>
    <t>5021</t>
  </si>
  <si>
    <t>Correction to 5GSM TC 10.1.6.1 and 10.1.6.2</t>
  </si>
  <si>
    <t>R5-252628</t>
  </si>
  <si>
    <t>5022</t>
  </si>
  <si>
    <t>Correction to UAC TC 11.3.7</t>
  </si>
  <si>
    <t>R5-252685</t>
  </si>
  <si>
    <t>0372</t>
  </si>
  <si>
    <t>Addition of applicability for RTT test cases</t>
  </si>
  <si>
    <t>R5-252724</t>
  </si>
  <si>
    <t>3942</t>
  </si>
  <si>
    <t>Correction to FR1 EN-DC L1 and L3 RSRP absolute accuracy test cases</t>
  </si>
  <si>
    <t>R5-252725</t>
  </si>
  <si>
    <t>3943</t>
  </si>
  <si>
    <t>Correction to FR1 NR SA L1 and L3 RSRP absolute accuracy test cases</t>
  </si>
  <si>
    <t>R5-252726</t>
  </si>
  <si>
    <t>3944</t>
  </si>
  <si>
    <t>Correction to Inter-RAT FR1 NR RSRP absolute accuracy test case</t>
  </si>
  <si>
    <t>R5-252809</t>
  </si>
  <si>
    <t>0374</t>
  </si>
  <si>
    <t>Add applicability for new test cases 17.19 and 17.20</t>
  </si>
  <si>
    <t>R5-252836</t>
  </si>
  <si>
    <t>1948</t>
  </si>
  <si>
    <t>Corrections on 7.3B.2.3_1.1.5 for TT denotation for Rel-15 EN-DC reference sensitivity test requirement table</t>
  </si>
  <si>
    <t>R5-252840</t>
  </si>
  <si>
    <t>1952</t>
  </si>
  <si>
    <t>Corrections on EN-DC Refsens requirements for DC_1A_n28A-n78A and some other configurations</t>
  </si>
  <si>
    <t>R5-252841</t>
  </si>
  <si>
    <t>1953</t>
  </si>
  <si>
    <t>Corrections on EN-DC Refsens test requirement for DC_1A_n3A-n78A</t>
  </si>
  <si>
    <t>R5-252842</t>
  </si>
  <si>
    <t>Add reference sensitivity test case info for EN-DC configuration DC_1A_n3A-n78A</t>
  </si>
  <si>
    <t>R5-252857</t>
  </si>
  <si>
    <t>1956</t>
  </si>
  <si>
    <t>Corrections on 6.5B.3.3.3 for spurious emission test case for DC_18A_n77A</t>
  </si>
  <si>
    <t>R5-252858</t>
  </si>
  <si>
    <t>1026</t>
  </si>
  <si>
    <t>Update on 4.3.3.2 for spurious emissions test case for DC_18A_n77A</t>
  </si>
  <si>
    <t>R5-252859</t>
  </si>
  <si>
    <t>1957</t>
  </si>
  <si>
    <t>Corrections on 6.5B.3.3.3 for spurious emission test case for DC_18A_n78A</t>
  </si>
  <si>
    <t>R5-252860</t>
  </si>
  <si>
    <t>1027</t>
  </si>
  <si>
    <t>Update on 4.3.3.2 for spurious emissions test case for DC_18A_n78A</t>
  </si>
  <si>
    <t>R5-252921</t>
  </si>
  <si>
    <t>Correction to Idle mode test case 6.1.2.9</t>
  </si>
  <si>
    <t>R5-252961</t>
  </si>
  <si>
    <t>4005</t>
  </si>
  <si>
    <t>Correction for L1-RSRP reporting tests in FR2</t>
  </si>
  <si>
    <t>R5-253045</t>
  </si>
  <si>
    <t>1518</t>
  </si>
  <si>
    <t>Add generic test procedure for IMS MO add RTT</t>
  </si>
  <si>
    <t>R5-253046</t>
  </si>
  <si>
    <t>1519</t>
  </si>
  <si>
    <t>Add generic test procedure for IMS MT add RTT</t>
  </si>
  <si>
    <t>R5-253065</t>
  </si>
  <si>
    <t>3462</t>
  </si>
  <si>
    <t>Correction to Table 4.7.2-1</t>
  </si>
  <si>
    <t>R5-253066</t>
  </si>
  <si>
    <t>3499</t>
  </si>
  <si>
    <t>Correction to UE-CapabilityRequestFilterCommon for NR-DC</t>
  </si>
  <si>
    <t>R5-253067</t>
  </si>
  <si>
    <t>3454</t>
  </si>
  <si>
    <t>Add generic test procedure IMS Emergency call and RTT</t>
  </si>
  <si>
    <t>R5-253069</t>
  </si>
  <si>
    <t>3469</t>
  </si>
  <si>
    <t>Add generic test procedure for removing RTT from an ongoing call in 5GC</t>
  </si>
  <si>
    <t>R5-253071</t>
  </si>
  <si>
    <t>3498</t>
  </si>
  <si>
    <t>Correction to signalling test frequency for CA_n77(2A)</t>
  </si>
  <si>
    <t>R5-253073</t>
  </si>
  <si>
    <t>4945</t>
  </si>
  <si>
    <t>Correction to Speed-dependent cell reselection Test Case 6.1.2.19</t>
  </si>
  <si>
    <t>R5-253074</t>
  </si>
  <si>
    <t>4982</t>
  </si>
  <si>
    <t>Correction to NR BWP test case 7.1.1.8.1</t>
  </si>
  <si>
    <t>R5-253078</t>
  </si>
  <si>
    <t>4949</t>
  </si>
  <si>
    <t>Corrections to power tables of NRDC test cases 8.2.3.11.3 and 8.2.3.14.2.</t>
  </si>
  <si>
    <t>R5-253079</t>
  </si>
  <si>
    <t>4947</t>
  </si>
  <si>
    <t>Correction to NSSAI handling and NSSAI storage Test Case 9.1.5.1.3a</t>
  </si>
  <si>
    <t>R5-253080</t>
  </si>
  <si>
    <t>4983</t>
  </si>
  <si>
    <t>Correction to 5GS SM test case 10.1.8.4</t>
  </si>
  <si>
    <t>R5-253107</t>
  </si>
  <si>
    <t>3452</t>
  </si>
  <si>
    <t>Add generic test procedure add RTT to speech call</t>
  </si>
  <si>
    <t>R5-253108</t>
  </si>
  <si>
    <t>1588</t>
  </si>
  <si>
    <t>Add generic procedure for MO speech call EVS default configuration</t>
  </si>
  <si>
    <t>R5-253109</t>
  </si>
  <si>
    <t>1589</t>
  </si>
  <si>
    <t>Add generic procedure for MT speech call EVS default configuration</t>
  </si>
  <si>
    <t>R5-253110</t>
  </si>
  <si>
    <t>1608</t>
  </si>
  <si>
    <t>Add test case for MO Speech add remove RTT</t>
  </si>
  <si>
    <t>R5-253111</t>
  </si>
  <si>
    <t>1609</t>
  </si>
  <si>
    <t>Add test case for MT Speech add remove RTT</t>
  </si>
  <si>
    <t>R5-253112</t>
  </si>
  <si>
    <t>1593</t>
  </si>
  <si>
    <t>Correction of annex A.1.1</t>
  </si>
  <si>
    <t>R5-253114</t>
  </si>
  <si>
    <t>0659</t>
  </si>
  <si>
    <t>Addition of test case 7.36 MTSI MO Call / add RTT / without precondition / 5GS</t>
  </si>
  <si>
    <t>R5-253115</t>
  </si>
  <si>
    <t>0660</t>
  </si>
  <si>
    <t>Correction of test case 10.16 Emergency Call with emergency registration / RTT activated / 5GS</t>
  </si>
  <si>
    <t>R5-253116</t>
  </si>
  <si>
    <t>0661</t>
  </si>
  <si>
    <t>Correction of test case 10.17 Emergency Call with emergency registration / add RTT and remove RTT / 5GS</t>
  </si>
  <si>
    <t>R5-253117</t>
  </si>
  <si>
    <t>0671</t>
  </si>
  <si>
    <t>Addition of test case 7.35 MTSI MO Voice Call / add RTT and remove RTT / with preconditions at both originating UE and terminating UE / 5GS</t>
  </si>
  <si>
    <t>R5-253118</t>
  </si>
  <si>
    <t>0366</t>
  </si>
  <si>
    <t>Update applicability for test cases 7.14, 7.16, 7.20 and 7.22</t>
  </si>
  <si>
    <t>R5-253194</t>
  </si>
  <si>
    <t>5008</t>
  </si>
  <si>
    <t>Correction of emergency services test cases 11.4.1</t>
  </si>
  <si>
    <t>R5-253195</t>
  </si>
  <si>
    <t>5009</t>
  </si>
  <si>
    <t>Correction of emergency services test cases 11.4.5</t>
  </si>
  <si>
    <t>R5-253197</t>
  </si>
  <si>
    <t>Add annex emergency and RTT</t>
  </si>
  <si>
    <t>R5-253222</t>
  </si>
  <si>
    <t>0364</t>
  </si>
  <si>
    <t>Addition of applicability of new test case 7.36 MTSI MO Call / add RTT / without precondition / 5GS</t>
  </si>
  <si>
    <t>R5-253451</t>
  </si>
  <si>
    <t>3386</t>
  </si>
  <si>
    <t>Correction to 7.xD Rx test cases for UL MIMO</t>
  </si>
  <si>
    <t>R5-253455</t>
  </si>
  <si>
    <t>3322</t>
  </si>
  <si>
    <t>Clarifying applicable CA configuration for each configuration table in AMPR CA</t>
  </si>
  <si>
    <t>R5-253465</t>
  </si>
  <si>
    <t>1162</t>
  </si>
  <si>
    <t>Addition of FR2 RF testability issue list to specification</t>
  </si>
  <si>
    <t>R5-253470</t>
  </si>
  <si>
    <t>1938</t>
  </si>
  <si>
    <t>Update to FR1 inter-band EN-DC REFSENS for Rel-15</t>
  </si>
  <si>
    <t>R5-253471</t>
  </si>
  <si>
    <t>1944</t>
  </si>
  <si>
    <t>Correction to 7.3B.2.3 for Rel-15 EN-DC configurations</t>
  </si>
  <si>
    <t>R5-253505</t>
  </si>
  <si>
    <t>3974</t>
  </si>
  <si>
    <t>Removal of p-max from message content exceptions for FR2 PRACH tests</t>
  </si>
  <si>
    <t>R5-253506</t>
  </si>
  <si>
    <t>4004</t>
  </si>
  <si>
    <t>Update to FR2 BFR tests</t>
  </si>
  <si>
    <t>R5-253508</t>
  </si>
  <si>
    <t>3959</t>
  </si>
  <si>
    <t>Correction for NR SA FR1 even triggered reporting with gap in DRX TC 6.6.1.4</t>
  </si>
  <si>
    <t>R5-253531</t>
  </si>
  <si>
    <t>1147</t>
  </si>
  <si>
    <t>FR2 MU - PC3 update for OBW UL MIMO test in 38.521-2</t>
  </si>
  <si>
    <t>R5-253532</t>
  </si>
  <si>
    <t>1148</t>
  </si>
  <si>
    <t>FR2 MU - PC3 MU update for OBW UL MIMO test in 38.521-2 Annex F</t>
  </si>
  <si>
    <t>R5-253533</t>
  </si>
  <si>
    <t>0994</t>
  </si>
  <si>
    <t>FR2 MU - Editorial alignment to capture the MU for UL MIMO</t>
  </si>
  <si>
    <t>R5-253535</t>
  </si>
  <si>
    <t>0996</t>
  </si>
  <si>
    <t>FR2 MU - Update list of test cases with testability issues in 38.903</t>
  </si>
  <si>
    <t>R5-253536</t>
  </si>
  <si>
    <t>0997</t>
  </si>
  <si>
    <t>FR2 MU - PC3 update for OBW UL MIMO test in 38.903</t>
  </si>
  <si>
    <t>R5-253594</t>
  </si>
  <si>
    <t>36.521-2</t>
  </si>
  <si>
    <t>1064</t>
  </si>
  <si>
    <t>Add an entry of enhanced performance requirements Type A for TM9 to Table A.4.3-7</t>
  </si>
  <si>
    <t>R5-253621</t>
  </si>
  <si>
    <t>Core alignment to correct aggregation level and number of candidates for SDR test cases</t>
  </si>
  <si>
    <t>R5-253644</t>
  </si>
  <si>
    <t>3946</t>
  </si>
  <si>
    <t>FR1 and EUTRA - FR2 testability issue CR</t>
  </si>
  <si>
    <t>R5-251861</t>
  </si>
  <si>
    <t>3870</t>
  </si>
  <si>
    <t>Update of SMTC config for concurrent gap TC 6.6.18.2</t>
  </si>
  <si>
    <t>R5-251892</t>
  </si>
  <si>
    <t>1145</t>
  </si>
  <si>
    <t>FR2 MU - PC7 update for ACS and IBB tests in 38.521-2</t>
  </si>
  <si>
    <t>R5-251893</t>
  </si>
  <si>
    <t>1146</t>
  </si>
  <si>
    <t>FR2 MU - PC7 MU and TT update for ACS and IBB tests in 38.521-2 Annex F</t>
  </si>
  <si>
    <t>R5-251894</t>
  </si>
  <si>
    <t>1920</t>
  </si>
  <si>
    <t>FR2 MU - PC7 update for ACS and IBB tests in 38.521-3</t>
  </si>
  <si>
    <t>R5-251903</t>
  </si>
  <si>
    <t>3266</t>
  </si>
  <si>
    <t>Addition of notes for PC2 and PC1.5 CA_n41A-n77A</t>
  </si>
  <si>
    <t>R5-251947</t>
  </si>
  <si>
    <t>4932</t>
  </si>
  <si>
    <t>Updates to UDC PDCP TC 7.1.3.6.3</t>
  </si>
  <si>
    <t>R5-251952</t>
  </si>
  <si>
    <t>4937</t>
  </si>
  <si>
    <t>Corrections to NSAC TC 9.1.12.3</t>
  </si>
  <si>
    <t>R5-251955</t>
  </si>
  <si>
    <t>1511</t>
  </si>
  <si>
    <t>Add default content for RRCEarlyData NB-IoT messages</t>
  </si>
  <si>
    <t>R5-251957</t>
  </si>
  <si>
    <t>5438</t>
  </si>
  <si>
    <t>Updates to NB-IoT NTN TC 22.1.2</t>
  </si>
  <si>
    <t>R5-252026</t>
  </si>
  <si>
    <t>Updates for test point analysis for a few NR CA high power configuration cases</t>
  </si>
  <si>
    <t>R5-252088</t>
  </si>
  <si>
    <t>3458</t>
  </si>
  <si>
    <t>Addition of test frequency for demod testing for n104</t>
  </si>
  <si>
    <t>R5-252099</t>
  </si>
  <si>
    <t>0964</t>
  </si>
  <si>
    <t>Editorial Correction to FR1 Demod TC 5.2.3.1.1_5</t>
  </si>
  <si>
    <t>R5-252108</t>
  </si>
  <si>
    <t>Update NR band and CADC configs status in ICS Annex B</t>
  </si>
  <si>
    <t>R5-252116</t>
  </si>
  <si>
    <t>4953</t>
  </si>
  <si>
    <t>Update of test case 8.1.6.1.2.14 for SON_MDT</t>
  </si>
  <si>
    <t>R5-252131</t>
  </si>
  <si>
    <t>Test applicability update for FR1 test case 6.2D.3</t>
  </si>
  <si>
    <t>R5-252171</t>
  </si>
  <si>
    <t>3307</t>
  </si>
  <si>
    <t>Updates for a few band configurations with high power single UL of n77</t>
  </si>
  <si>
    <t>R5-252259</t>
  </si>
  <si>
    <t>4968</t>
  </si>
  <si>
    <t>Correction to TC 7.1.1.13.2</t>
  </si>
  <si>
    <t>R5-252260</t>
  </si>
  <si>
    <t>4969</t>
  </si>
  <si>
    <t>Editorial correction to TC 7.1.1.8.4</t>
  </si>
  <si>
    <t>R5-252266</t>
  </si>
  <si>
    <t>0967</t>
  </si>
  <si>
    <t>Corrections on configurations for CQI reporting with inter-cell interference</t>
  </si>
  <si>
    <t>R5-252286</t>
  </si>
  <si>
    <t>4971</t>
  </si>
  <si>
    <t>Editorial correction to TC 7.1.1.1.19</t>
  </si>
  <si>
    <t>R5-252325</t>
  </si>
  <si>
    <t>4976</t>
  </si>
  <si>
    <t>Correction to NR feMIMO MAC test case 7.1.1.1.19</t>
  </si>
  <si>
    <t>R5-252326</t>
  </si>
  <si>
    <t>4977</t>
  </si>
  <si>
    <t>Correction to NR feMIMO MAC test case 7.1.1.2.7</t>
  </si>
  <si>
    <t>R5-252354</t>
  </si>
  <si>
    <t>Update of applicability of test case 8.3.1.1.3</t>
  </si>
  <si>
    <t>R5-252355</t>
  </si>
  <si>
    <t>1063</t>
  </si>
  <si>
    <t>Update of applicability of NB-IoT NTN test case 8.3.1.1.3</t>
  </si>
  <si>
    <t>R5-252359</t>
  </si>
  <si>
    <t>Update of test case 6.5B.3.3</t>
  </si>
  <si>
    <t>R5-252471</t>
  </si>
  <si>
    <t>4990</t>
  </si>
  <si>
    <t>Correction of NR MBS test case 14.2.3.4</t>
  </si>
  <si>
    <t>R5-252494</t>
  </si>
  <si>
    <t>TP analysis of MPR for FR1 intra-band contiguous 2CA non-contiguous allocation</t>
  </si>
  <si>
    <t>R5-252501</t>
  </si>
  <si>
    <t>3348</t>
  </si>
  <si>
    <t>Correction to test condition for 1024QAM in Maximum input level for CA</t>
  </si>
  <si>
    <t>R5-252502</t>
  </si>
  <si>
    <t>3349</t>
  </si>
  <si>
    <t>Update to note to avoid delta-MPR in MOP test cases</t>
  </si>
  <si>
    <t>R5-252503</t>
  </si>
  <si>
    <t>1936</t>
  </si>
  <si>
    <t>Update to note to avoid delta-MPR in MOP test cases for FR1 EN-DC</t>
  </si>
  <si>
    <t>R5-252521</t>
  </si>
  <si>
    <t>1496</t>
  </si>
  <si>
    <t>Correction to NBIOT testcase 22.4.30 title</t>
  </si>
  <si>
    <t>R5-252551</t>
  </si>
  <si>
    <t>3355</t>
  </si>
  <si>
    <t>Editorial, correcting reference in RedCap definition</t>
  </si>
  <si>
    <t>R5-252560</t>
  </si>
  <si>
    <t>0603</t>
  </si>
  <si>
    <t>Removing note1 from completed RedCap test cases</t>
  </si>
  <si>
    <t>R5-252833</t>
  </si>
  <si>
    <t>1068</t>
  </si>
  <si>
    <t>Update Annex B for PRD20 E-UTRA CA list v1b0</t>
  </si>
  <si>
    <t>R5-252834</t>
  </si>
  <si>
    <t>1947</t>
  </si>
  <si>
    <t>Updates on 7.3B.2.3.5 for PC2 EN-DC reference sensitivity test requirement table</t>
  </si>
  <si>
    <t>R5-252839</t>
  </si>
  <si>
    <t>1951</t>
  </si>
  <si>
    <t>Corrections on 7.3B.2.3_1.1.5 for TT denotation for Rel-17 PC2 EN-DC reference sensitivity test requirement table</t>
  </si>
  <si>
    <t>R5-252847</t>
  </si>
  <si>
    <t>3390</t>
  </si>
  <si>
    <t>Corrections on Annex and clause 7 for the terms on 2Tx and 1Tx denotation</t>
  </si>
  <si>
    <t>R5-252863</t>
  </si>
  <si>
    <t>0827</t>
  </si>
  <si>
    <t>Addition of RF baseline implementation capabilities for PC2 DC_66A_n41A</t>
  </si>
  <si>
    <t>R5-252864</t>
  </si>
  <si>
    <t>1959</t>
  </si>
  <si>
    <t>Addition of UE maximum output power for PC2 DC_66A_n41A</t>
  </si>
  <si>
    <t>R5-252865</t>
  </si>
  <si>
    <t>3393</t>
  </si>
  <si>
    <t>Corrections on 7.3A.0.6 for reference sensitivity exceptions due to cross band isolation for HPUE CA</t>
  </si>
  <si>
    <t>R5-252878</t>
  </si>
  <si>
    <t>0977</t>
  </si>
  <si>
    <t>Alignment for SINR definition with TS 38.101-4</t>
  </si>
  <si>
    <t>R5-252887</t>
  </si>
  <si>
    <t>3976</t>
  </si>
  <si>
    <t>Correction of Connection Diagram for RedCap RA test case with CSI-RS</t>
  </si>
  <si>
    <t>R5-252893</t>
  </si>
  <si>
    <t>37.571-1</t>
  </si>
  <si>
    <t>0625</t>
  </si>
  <si>
    <t>Annex C update with new TT for Rel 17 test cases</t>
  </si>
  <si>
    <t>R5-252904</t>
  </si>
  <si>
    <t>0627</t>
  </si>
  <si>
    <t>Message content update for R17 RSTD measurement accuracy test cases</t>
  </si>
  <si>
    <t>R5-252906</t>
  </si>
  <si>
    <t>0629</t>
  </si>
  <si>
    <t>Correction for R17 FR1 UE Rx-Tx time difference measurement test cases</t>
  </si>
  <si>
    <t>R5-252909</t>
  </si>
  <si>
    <t>Core Spec alignment for number of cells to be provided in the assistence data for R17 test cases</t>
  </si>
  <si>
    <t>R5-252911</t>
  </si>
  <si>
    <t>Message content update for R17 PRS RSRP and Rx-Tx accuracy test cases</t>
  </si>
  <si>
    <t>R5-252912</t>
  </si>
  <si>
    <t>Correction of test case 14.2.7 according to existing TT</t>
  </si>
  <si>
    <t>R5-252913</t>
  </si>
  <si>
    <t>Correction of test case 16.5.2 according to existing TT</t>
  </si>
  <si>
    <t>R5-252925</t>
  </si>
  <si>
    <t>5032</t>
  </si>
  <si>
    <t>Correction to test case 7.1.1.3.15.1</t>
  </si>
  <si>
    <t>R5-252966</t>
  </si>
  <si>
    <t>0829</t>
  </si>
  <si>
    <t>Update to idle mode relaxed measurement PICS</t>
  </si>
  <si>
    <t>R5-253029</t>
  </si>
  <si>
    <t>36.579-5</t>
  </si>
  <si>
    <t>0127</t>
  </si>
  <si>
    <t>17.7.0</t>
  </si>
  <si>
    <t>Removal of technical content in TS 36.579-5 v17.7.0 and substitution with pointer to the next Release</t>
  </si>
  <si>
    <t>R5-253031</t>
  </si>
  <si>
    <t>17.0.0</t>
  </si>
  <si>
    <t>Removal of technical content in TS 37.579-5 v17.0.0 and substitution with pointer to the next Release</t>
  </si>
  <si>
    <t>R5-253042</t>
  </si>
  <si>
    <t>3517</t>
  </si>
  <si>
    <t>Correct the test frequencies for NR FR1 bands configuring a BWP without CORESET0</t>
  </si>
  <si>
    <t>R5-253058</t>
  </si>
  <si>
    <t>5439</t>
  </si>
  <si>
    <t>Updates to NB-IoT NTN TC 22.1.3</t>
  </si>
  <si>
    <t>R5-253060</t>
  </si>
  <si>
    <t>1498</t>
  </si>
  <si>
    <t>Update to NB-IoT NTN PICS</t>
  </si>
  <si>
    <t>R5-253070</t>
  </si>
  <si>
    <t>3457</t>
  </si>
  <si>
    <t>Addition of test frequency for protocol testing for n104</t>
  </si>
  <si>
    <t>R5-253075</t>
  </si>
  <si>
    <t>5028</t>
  </si>
  <si>
    <t>Correction to Cov_Enh SIG test case 7.1.1.3.14.4 - PUSCH repetition</t>
  </si>
  <si>
    <t>R5-253077</t>
  </si>
  <si>
    <t>5018</t>
  </si>
  <si>
    <t>Correction to eMDT TC 8.1.6.1.4.9</t>
  </si>
  <si>
    <t>R5-253181</t>
  </si>
  <si>
    <t>5469</t>
  </si>
  <si>
    <t>Correction to test case 22.1.4</t>
  </si>
  <si>
    <t>R5-253183</t>
  </si>
  <si>
    <t>5464</t>
  </si>
  <si>
    <t>Correction to PUR test case 22.1.5</t>
  </si>
  <si>
    <t>R5-253184</t>
  </si>
  <si>
    <t>Correction to test case 22.1.6</t>
  </si>
  <si>
    <t>R5-253185</t>
  </si>
  <si>
    <t>1535</t>
  </si>
  <si>
    <t>Addition of NB-IoT DCI configuration for PUR</t>
  </si>
  <si>
    <t>R5-253193</t>
  </si>
  <si>
    <t>4933</t>
  </si>
  <si>
    <t>Updates to UDC PDCP TCs 7.1.3.6.8 and 7.1.3.6.9</t>
  </si>
  <si>
    <t>R5-253217</t>
  </si>
  <si>
    <t>1494</t>
  </si>
  <si>
    <t>Misc. updates to NB-IoT NTN test cases applicability</t>
  </si>
  <si>
    <t>R5-253230</t>
  </si>
  <si>
    <t>5447</t>
  </si>
  <si>
    <t>Correction to NBIOT NTN testcase 22.4.30</t>
  </si>
  <si>
    <t>R5-253242</t>
  </si>
  <si>
    <t>R5-253243</t>
  </si>
  <si>
    <t>R5-253244</t>
  </si>
  <si>
    <t>R5-253411</t>
  </si>
  <si>
    <t>3502</t>
  </si>
  <si>
    <t>Addition of test frequencies for n104</t>
  </si>
  <si>
    <t>R5-253415</t>
  </si>
  <si>
    <t>Addition of PICS for band n104 PC2</t>
  </si>
  <si>
    <t>R5-253416</t>
  </si>
  <si>
    <t>3285</t>
  </si>
  <si>
    <t>Addition of n104 PC2 Tx TCs</t>
  </si>
  <si>
    <t>R5-253417</t>
  </si>
  <si>
    <t>3308</t>
  </si>
  <si>
    <t>Merge the UE power class tables</t>
  </si>
  <si>
    <t>R5-253423</t>
  </si>
  <si>
    <t>3341</t>
  </si>
  <si>
    <t>Update of common UL config of intra-band contiguous 2CA non-contiguous allocation</t>
  </si>
  <si>
    <t>R5-253424</t>
  </si>
  <si>
    <t>3278</t>
  </si>
  <si>
    <t>Updates for a few band configurations with high power single UL of n77A</t>
  </si>
  <si>
    <t>R5-253444</t>
  </si>
  <si>
    <t>3297</t>
  </si>
  <si>
    <t>SA FR1 - 7.3A.1_1 - CA n2A-n77A - Test ID 9 and minimum requirements update - Frequency correction</t>
  </si>
  <si>
    <t>R5-253445</t>
  </si>
  <si>
    <t>3298</t>
  </si>
  <si>
    <t>Editorial correction for combo CA_n66A-n77A in 7.3A.1_1 PC 1.5 test requirements</t>
  </si>
  <si>
    <t>R5-253446</t>
  </si>
  <si>
    <t>3299</t>
  </si>
  <si>
    <t>Editorial correction for combo CA_n41A-n77A for PC2 and PC1.5 minimum and test requirements</t>
  </si>
  <si>
    <t>R5-253447</t>
  </si>
  <si>
    <t>3286</t>
  </si>
  <si>
    <t>Correction to n104 REF SENSE TC</t>
  </si>
  <si>
    <t>R5-253449</t>
  </si>
  <si>
    <t>3347</t>
  </si>
  <si>
    <t>Update to 2DL CA REFSENS for Rel-17 PC2 and PC1.5</t>
  </si>
  <si>
    <t>R5-253454</t>
  </si>
  <si>
    <t>3389</t>
  </si>
  <si>
    <t>Corrections on clause 6 for the terms on 2Tx and 1Tx denotation</t>
  </si>
  <si>
    <t>R5-253501</t>
  </si>
  <si>
    <t>3965</t>
  </si>
  <si>
    <t>Update of NR operating band configuration table for band n13</t>
  </si>
  <si>
    <t>R5-253509</t>
  </si>
  <si>
    <t>3945</t>
  </si>
  <si>
    <t>Correction to FR1 RedCap L1 and L3 RSRP absolute accuracy test cases</t>
  </si>
  <si>
    <t>R5-253522</t>
  </si>
  <si>
    <t>3914</t>
  </si>
  <si>
    <t>RRM Spec quality improvement CR for clause 16 FR1 RedCap</t>
  </si>
  <si>
    <t>R5-253523</t>
  </si>
  <si>
    <t>3915</t>
  </si>
  <si>
    <t>RRM Spec quality improvement CR for clause 17 FR2 RedCap</t>
  </si>
  <si>
    <t>R5-253534</t>
  </si>
  <si>
    <t>0995</t>
  </si>
  <si>
    <t>FR2 MU - PC7 update for ACS and IBB tests in 38.903</t>
  </si>
  <si>
    <t>R5-253573</t>
  </si>
  <si>
    <t>0621</t>
  </si>
  <si>
    <t>Correction of test case 15.3.3 including TT</t>
  </si>
  <si>
    <t>R5-253574</t>
  </si>
  <si>
    <t>0622</t>
  </si>
  <si>
    <t>Correction of test case 15.3.4 including TT</t>
  </si>
  <si>
    <t>R5-253575</t>
  </si>
  <si>
    <t>0623</t>
  </si>
  <si>
    <t>Correction of test case 15.5.1 including TT</t>
  </si>
  <si>
    <t>R5-253576</t>
  </si>
  <si>
    <t>0624</t>
  </si>
  <si>
    <t>Correction of test case 15.5.2 including TT</t>
  </si>
  <si>
    <t>R5-253577</t>
  </si>
  <si>
    <t>Test Tolerance for R17 UE Rx-Tx time difference measurement accuracy Test Case 15.3.3</t>
  </si>
  <si>
    <t>R5-253578</t>
  </si>
  <si>
    <t>Test Tolerance for R17 UE Rx-Tx time difference measurement accuracy Test Case 15.3.4</t>
  </si>
  <si>
    <t>R5-253579</t>
  </si>
  <si>
    <t>Test Tolerance for R17 UE Rx-Tx time difference measurement accuracy Test Case 15.5.1</t>
  </si>
  <si>
    <t>R5-253580</t>
  </si>
  <si>
    <t>Test Tolerance for R17 UE Rx-Tx time difference measurement accuracy Test Case 15.5.2</t>
  </si>
  <si>
    <t>R5-251949</t>
  </si>
  <si>
    <t>4934</t>
  </si>
  <si>
    <t>Updates to NR RRC test case 8.1.5.1.1</t>
  </si>
  <si>
    <t>R5-251950</t>
  </si>
  <si>
    <t>4935</t>
  </si>
  <si>
    <t>Updates to EN-DC RRC test case 8.2.1.1.1</t>
  </si>
  <si>
    <t>R5-251951</t>
  </si>
  <si>
    <t>4936</t>
  </si>
  <si>
    <t>Updates to NE-DC RRC test case 8.2.1.1.2</t>
  </si>
  <si>
    <t>R5-252112</t>
  </si>
  <si>
    <t>38.918</t>
  </si>
  <si>
    <t>Update of typo in TR 38.918</t>
  </si>
  <si>
    <t>R5-252132</t>
  </si>
  <si>
    <t>0091</t>
  </si>
  <si>
    <t>NTN IoT - Out of band blocking tests - Frequency range update</t>
  </si>
  <si>
    <t>R5-252165</t>
  </si>
  <si>
    <t>Update to IoT NTN Nprach and DCQR TCs</t>
  </si>
  <si>
    <t>R5-252279</t>
  </si>
  <si>
    <t>0613</t>
  </si>
  <si>
    <t>Specification quality improvement for 37.571-1 clause 4</t>
  </si>
  <si>
    <t>R5-252280</t>
  </si>
  <si>
    <t>Specification quality improvement for 37.571-1 clause 14</t>
  </si>
  <si>
    <t>R5-252281</t>
  </si>
  <si>
    <t>Specification quality improvement for 37.571-1 clause 15</t>
  </si>
  <si>
    <t>R5-252282</t>
  </si>
  <si>
    <t>Specification quality improvement for 37.571-1 clause 16</t>
  </si>
  <si>
    <t>R5-252283</t>
  </si>
  <si>
    <t>0617</t>
  </si>
  <si>
    <t>Specification quality improvement for 37.571-1 clause 17</t>
  </si>
  <si>
    <t>R5-252353</t>
  </si>
  <si>
    <t>3471</t>
  </si>
  <si>
    <t>Correction of test frequencies for Bands n31 and n72</t>
  </si>
  <si>
    <t>R5-252682</t>
  </si>
  <si>
    <t>1499</t>
  </si>
  <si>
    <t>Addition of PICS for protection against improper reselection to GERAN/UTRAN</t>
  </si>
  <si>
    <t>R5-252723</t>
  </si>
  <si>
    <t>3941</t>
  </si>
  <si>
    <t>Specification quality improvement for 38.533 clause 9</t>
  </si>
  <si>
    <t>R5-252748</t>
  </si>
  <si>
    <t>1943</t>
  </si>
  <si>
    <t>Addition of Annex F.1.2 for 6.5H.2.3.3</t>
  </si>
  <si>
    <t>R5-252773</t>
  </si>
  <si>
    <t>0618</t>
  </si>
  <si>
    <t>Positioning spec quality improvement draft CR clauses 05_0902</t>
  </si>
  <si>
    <t>R5-252774</t>
  </si>
  <si>
    <t>0619</t>
  </si>
  <si>
    <t>Positioning spec quality improvement draft CR clauses 0903_0904</t>
  </si>
  <si>
    <t>R5-252775</t>
  </si>
  <si>
    <t>0620</t>
  </si>
  <si>
    <t>Positioning spec quality improvement draft CR clauses 0905_13</t>
  </si>
  <si>
    <t>R5-252803</t>
  </si>
  <si>
    <t>1067</t>
  </si>
  <si>
    <t>Applicability updates to L2W and L2G reselection cases for protection against improper reselection.</t>
  </si>
  <si>
    <t>R5-252812</t>
  </si>
  <si>
    <t>1533</t>
  </si>
  <si>
    <t>Correction to NB-IoT Defatul RRC message and information elements for RRM enhanced coverage</t>
  </si>
  <si>
    <t>R5-252828</t>
  </si>
  <si>
    <t>1534</t>
  </si>
  <si>
    <t>Editorial correction of typo for Ephemeris NB-IoT NTN RRM UL timing accuracy test cases</t>
  </si>
  <si>
    <t>R5-252848</t>
  </si>
  <si>
    <t>Corrections on 6.2A.3 for reference subclause for category M1 UE A-MPR</t>
  </si>
  <si>
    <t>R5-252849</t>
  </si>
  <si>
    <t>Corrections on 6.2.2_1 for HPUE power class for band 40 and 42</t>
  </si>
  <si>
    <t>R5-252875</t>
  </si>
  <si>
    <t>Add IE CSI-ReportPeriodicityAndOffset</t>
  </si>
  <si>
    <t>R5-252888</t>
  </si>
  <si>
    <t>3093</t>
  </si>
  <si>
    <t>Corrections to message contents for IoT NTN DCQR test case 13.6.2.3</t>
  </si>
  <si>
    <t>R5-252914</t>
  </si>
  <si>
    <t>Positioning Spec quality improvement draft CR for Annexes</t>
  </si>
  <si>
    <t>R5-252915</t>
  </si>
  <si>
    <t>Positioning Spec quality improvement draft CR for clauses 1 and 2</t>
  </si>
  <si>
    <t>R5-252985</t>
  </si>
  <si>
    <t>correction to minimum test time table for NB-NTN npdsch and npdcch test cases</t>
  </si>
  <si>
    <t>R5-253030</t>
  </si>
  <si>
    <t>0128</t>
  </si>
  <si>
    <t>Removal of technical content in TS 36.579-5 and substitution with pointer to TS 37.579-5</t>
  </si>
  <si>
    <t>R5-253049</t>
  </si>
  <si>
    <t>1532</t>
  </si>
  <si>
    <t>Update to default message contents of Attach Accept</t>
  </si>
  <si>
    <t>R5-253186</t>
  </si>
  <si>
    <t>Applicability updates for protection against improper reselection to GERAN/UTRAN</t>
  </si>
  <si>
    <t>R5-253189</t>
  </si>
  <si>
    <t>1524</t>
  </si>
  <si>
    <t>Addition of signalling test frequencies and conditions for variable Tx-Rx spacing for NB-IoT for NTN band 256</t>
  </si>
  <si>
    <t>R5-253190</t>
  </si>
  <si>
    <t>1495</t>
  </si>
  <si>
    <t>Addition of applicability and PICS for protocol testing for variable Tx-Rx spacing for NB-IoT for NTN bands</t>
  </si>
  <si>
    <t>R5-253191</t>
  </si>
  <si>
    <t>4907</t>
  </si>
  <si>
    <t>Addition of PIXIT for testing of variable Tx-Rx spacing for NB-IoT for NTN bands</t>
  </si>
  <si>
    <t>R5-253443</t>
  </si>
  <si>
    <t>3296</t>
  </si>
  <si>
    <t>Updates for PC1 and NS_06 in A-MPR and A-SEM tests</t>
  </si>
  <si>
    <t>R5-253450</t>
  </si>
  <si>
    <t>3382</t>
  </si>
  <si>
    <t>Update of 6.2H.3.1 UE MOP for CA with MIMO</t>
  </si>
  <si>
    <t>R5-253481</t>
  </si>
  <si>
    <t>1515</t>
  </si>
  <si>
    <t>R5-253483</t>
  </si>
  <si>
    <t>0088</t>
  </si>
  <si>
    <t>Correction to NB-IoT TC 6.5B test configuration</t>
  </si>
  <si>
    <t>R5-253511</t>
  </si>
  <si>
    <t>3888</t>
  </si>
  <si>
    <t>RRM Spec Quality Improvement clause 7</t>
  </si>
  <si>
    <t>R5-253512</t>
  </si>
  <si>
    <t>3901</t>
  </si>
  <si>
    <t>Spec quality improvement - clauses 1-4</t>
  </si>
  <si>
    <t>R5-253513</t>
  </si>
  <si>
    <t>3972</t>
  </si>
  <si>
    <t>RRM Spec quality improvement draft CR for clause 5</t>
  </si>
  <si>
    <t>R5-253514</t>
  </si>
  <si>
    <t>3937</t>
  </si>
  <si>
    <t>Specification quality improvement for 38.533 clause 6.1 to 6.3</t>
  </si>
  <si>
    <t>R5-253515</t>
  </si>
  <si>
    <t>3938</t>
  </si>
  <si>
    <t>Specification quality improvement for 38.533 clause 6.4 and 6.5</t>
  </si>
  <si>
    <t>R5-253516</t>
  </si>
  <si>
    <t>3939</t>
  </si>
  <si>
    <t>Specification quality improvement for 38.533 clause 6.6 and 6.7</t>
  </si>
  <si>
    <t>R5-253517</t>
  </si>
  <si>
    <t>3940</t>
  </si>
  <si>
    <t>Specification quality improvement for 38.533 clause 8</t>
  </si>
  <si>
    <t>R5-253518</t>
  </si>
  <si>
    <t>3947</t>
  </si>
  <si>
    <t>RRM Spec quality improvement draft CR clause 10</t>
  </si>
  <si>
    <t>R5-253519</t>
  </si>
  <si>
    <t>3948</t>
  </si>
  <si>
    <t>RRM Spec quality improvement draft CR clause 11</t>
  </si>
  <si>
    <t>R5-253520</t>
  </si>
  <si>
    <t>3949</t>
  </si>
  <si>
    <t>RRM Spec quality improvement draft CR clause 12</t>
  </si>
  <si>
    <t>R5-253521</t>
  </si>
  <si>
    <t>3971</t>
  </si>
  <si>
    <t>RRM Spec quality improvement draft CR for clause 13</t>
  </si>
  <si>
    <t>R5-253524</t>
  </si>
  <si>
    <t>3967</t>
  </si>
  <si>
    <t>RRM Spec quality improvement for clause 18</t>
  </si>
  <si>
    <t>R5-253525</t>
  </si>
  <si>
    <t>3973</t>
  </si>
  <si>
    <t>RRM Spec quality improvement draft CR for Annexes</t>
  </si>
  <si>
    <t>R5-253526</t>
  </si>
  <si>
    <t>3966</t>
  </si>
  <si>
    <t>RRM Spec quality improvement for clause 14</t>
  </si>
  <si>
    <t>R5-253593</t>
  </si>
  <si>
    <t>3092</t>
  </si>
  <si>
    <t>Applicability updates to L2W and L2G reselection cases.</t>
  </si>
  <si>
    <t>R5-253596</t>
  </si>
  <si>
    <t>1517</t>
  </si>
  <si>
    <t>Correction of wrong DCI binary value of IoT NTN</t>
  </si>
  <si>
    <t>R5-253601</t>
  </si>
  <si>
    <t>0090</t>
  </si>
  <si>
    <t>Update to R18 IoT NTN test cases</t>
  </si>
  <si>
    <t>R5-253610</t>
  </si>
  <si>
    <t>Updates to Clause 5 and addition of reference sensitivity test cases with variable Tx-Rx spacing for NB-IoT for NTN bands</t>
  </si>
  <si>
    <t>R5-253611</t>
  </si>
  <si>
    <t>1065</t>
  </si>
  <si>
    <t>Addition of applicability and PICS for variable Tx-Rx spacing for NB-IoT for NTN bands</t>
  </si>
  <si>
    <t>R5-253622</t>
  </si>
  <si>
    <t>0089</t>
  </si>
  <si>
    <t>Correction of 8.1.2.2 applicability of requirements for optional UE features</t>
  </si>
  <si>
    <t>R5-251994</t>
  </si>
  <si>
    <t>3879</t>
  </si>
  <si>
    <t>Core spec alignment for UL TX switching 6.5.7.1</t>
  </si>
  <si>
    <t>R5-252140</t>
  </si>
  <si>
    <t>3295</t>
  </si>
  <si>
    <t>Corrections in FR1 test case 6.3A.3.2</t>
  </si>
  <si>
    <t>R5-252152</t>
  </si>
  <si>
    <t>3302</t>
  </si>
  <si>
    <t>Correction to NS_14 A-MPR test frequencies</t>
  </si>
  <si>
    <t>R5-252228</t>
  </si>
  <si>
    <t>4966</t>
  </si>
  <si>
    <t>R5-252240</t>
  </si>
  <si>
    <t>0965</t>
  </si>
  <si>
    <t>Correction to Applicability of CA test rule description</t>
  </si>
  <si>
    <t>R5-252361</t>
  </si>
  <si>
    <t>3327</t>
  </si>
  <si>
    <t>Correction of MPR for UL MIMO test case</t>
  </si>
  <si>
    <t>R5-252519</t>
  </si>
  <si>
    <t>3353</t>
  </si>
  <si>
    <t>Correction to interferer offset of ACS for shared spectrum channel access</t>
  </si>
  <si>
    <t>R5-252550</t>
  </si>
  <si>
    <t>3354</t>
  </si>
  <si>
    <t>Remove brackets for Partial_Left and Partial_Right definition for NR-U RB allocation</t>
  </si>
  <si>
    <t>R5-252561</t>
  </si>
  <si>
    <t>0604</t>
  </si>
  <si>
    <t>Correcting condition in NR-U test case 6.2A.4.1.1</t>
  </si>
  <si>
    <t>R5-252623</t>
  </si>
  <si>
    <t>5017</t>
  </si>
  <si>
    <t>Correction to MDT TC 8.1.6.1.2.2</t>
  </si>
  <si>
    <t>R5-252625</t>
  </si>
  <si>
    <t>5019</t>
  </si>
  <si>
    <t>Correction to eNS TC 9.1.10.2</t>
  </si>
  <si>
    <t>R5-252626</t>
  </si>
  <si>
    <t>Correction to eNS TC 9.1.10.3</t>
  </si>
  <si>
    <t>R5-252667</t>
  </si>
  <si>
    <t>3367</t>
  </si>
  <si>
    <t>Adding testing for NS_47 power class 1.5 in Additional spurious emissions for UL MIMO test case</t>
  </si>
  <si>
    <t>R5-252668</t>
  </si>
  <si>
    <t>3368</t>
  </si>
  <si>
    <t>Adding testing for NS_47 power class 1.5 in Additional spurious emissions for Tx Diversity</t>
  </si>
  <si>
    <t>R5-252714</t>
  </si>
  <si>
    <t>3505</t>
  </si>
  <si>
    <t>Correction to default configurations for 2-step RACH RRM test cases</t>
  </si>
  <si>
    <t>R5-252715</t>
  </si>
  <si>
    <t>3934</t>
  </si>
  <si>
    <t>Correction to 2-step RACH RMCs in Annex A</t>
  </si>
  <si>
    <t>R5-252716</t>
  </si>
  <si>
    <t>3935</t>
  </si>
  <si>
    <t>Correction to 2-step RACH RMCs for NR-U in Annex A</t>
  </si>
  <si>
    <t>R5-252717</t>
  </si>
  <si>
    <t>3506</t>
  </si>
  <si>
    <t>Addition of connecting diagram for Tx switching test cases</t>
  </si>
  <si>
    <t>R5-252796</t>
  </si>
  <si>
    <t>5029</t>
  </si>
  <si>
    <t>Correction of MDT test case 8.1.6.4.1</t>
  </si>
  <si>
    <t>R5-252903</t>
  </si>
  <si>
    <t>0626</t>
  </si>
  <si>
    <t>Message content update for R16 RSTD measurement accuracy test cases</t>
  </si>
  <si>
    <t>R5-252905</t>
  </si>
  <si>
    <t>0628</t>
  </si>
  <si>
    <t>Correction for R16 FR1 UE Rx-Tx time difference measurement test cases</t>
  </si>
  <si>
    <t>R5-252907</t>
  </si>
  <si>
    <t>0630</t>
  </si>
  <si>
    <t>Message content corrections for Rel-16 NR PRS-RSRP measurement period test cases</t>
  </si>
  <si>
    <t>R5-252908</t>
  </si>
  <si>
    <t>0631</t>
  </si>
  <si>
    <t>Core Spec alignment for number of cells to be provided in the assistence data for R16 test cases</t>
  </si>
  <si>
    <t>R5-252910</t>
  </si>
  <si>
    <t>Message content update for R16 PRS RSRP and Rx-Tx accuracy test cases</t>
  </si>
  <si>
    <t>R5-252957</t>
  </si>
  <si>
    <t>Update to NR-U SFTD test case 12.4.1.1 including TT</t>
  </si>
  <si>
    <t>R5-252974</t>
  </si>
  <si>
    <t>1037</t>
  </si>
  <si>
    <t>Addition of TT analysis for NR-U test 12.4.1.1</t>
  </si>
  <si>
    <t>R5-252975</t>
  </si>
  <si>
    <t>1038</t>
  </si>
  <si>
    <t>Addition of TT analysis for NR-U test 12.5.1.1</t>
  </si>
  <si>
    <t>R5-253076</t>
  </si>
  <si>
    <t>5007</t>
  </si>
  <si>
    <t>Correction to NR RRC test case 8.1.5.9.1</t>
  </si>
  <si>
    <t>R5-253239</t>
  </si>
  <si>
    <t>0821</t>
  </si>
  <si>
    <t>Addition of new capabilities for 16Tx or 32Tx ports of CSI-RS</t>
  </si>
  <si>
    <t>R5-253245</t>
  </si>
  <si>
    <t>0969</t>
  </si>
  <si>
    <t>Correction to test applicability of PMI test cases with 16Tx or 32Tx of CSI-RS</t>
  </si>
  <si>
    <t>R5-253246</t>
  </si>
  <si>
    <t>0600</t>
  </si>
  <si>
    <t>R5-253448</t>
  </si>
  <si>
    <t>3397</t>
  </si>
  <si>
    <t>NR-U Intra-band contiguous CA updates</t>
  </si>
  <si>
    <t>R5-253452</t>
  </si>
  <si>
    <t>3365</t>
  </si>
  <si>
    <t>Adding testing for NS_47 for power class 2 and 3 in AMPR for UL MIMO</t>
  </si>
  <si>
    <t>R5-253453</t>
  </si>
  <si>
    <t>3366</t>
  </si>
  <si>
    <t>Updating AMPR for UL MIMO test case for band n41 for power class 1.5</t>
  </si>
  <si>
    <t>R5-253489</t>
  </si>
  <si>
    <t>0962</t>
  </si>
  <si>
    <t>Removal of editor note for CQI test case for FR2 256QAM</t>
  </si>
  <si>
    <t>R5-253507</t>
  </si>
  <si>
    <t>3936</t>
  </si>
  <si>
    <t>Correction to Tx switching RRM test cases</t>
  </si>
  <si>
    <t>R5-253571</t>
  </si>
  <si>
    <t>4002</t>
  </si>
  <si>
    <t>Update to NR-U SFTD test case 12.5.1.1 including TT</t>
  </si>
  <si>
    <t>R5-253572</t>
  </si>
  <si>
    <t>4003</t>
  </si>
  <si>
    <t>Update to Annex F for NR-U test cases</t>
  </si>
  <si>
    <t>R5-253587</t>
  </si>
  <si>
    <t>Removal of NOTE1 for FR2 256QAM CQI reporting test case</t>
  </si>
  <si>
    <t>R5-253602</t>
  </si>
  <si>
    <t>0975</t>
  </si>
  <si>
    <t>Update of MU for frequencies up to 7.125 GHz</t>
  </si>
  <si>
    <t>R5-253643</t>
  </si>
  <si>
    <t>3383</t>
  </si>
  <si>
    <t>Update to UE additional maximum output power reduction for UL MIMO test case</t>
  </si>
  <si>
    <t>R5-252059</t>
  </si>
  <si>
    <t>Correction to test configuration of NS_05 in Clause 6.6.3.3A</t>
  </si>
  <si>
    <t>R5-252160</t>
  </si>
  <si>
    <t>5442</t>
  </si>
  <si>
    <t>Correction to NBIOT testcase 22.3.1.1</t>
  </si>
  <si>
    <t>R5-252629</t>
  </si>
  <si>
    <t>1528</t>
  </si>
  <si>
    <t>Corrections to system information messages for CIoT</t>
  </si>
  <si>
    <t>R5-252632</t>
  </si>
  <si>
    <t>1531</t>
  </si>
  <si>
    <t>Corrections to EMM Message CONTROL PLANE SERVICE REQUEST</t>
  </si>
  <si>
    <t>R5-252637</t>
  </si>
  <si>
    <t>Correction to NB-IoT TC 22.1.1</t>
  </si>
  <si>
    <t>R5-252639</t>
  </si>
  <si>
    <t>Correction to NB-IoT TC 22.2.5</t>
  </si>
  <si>
    <t>R5-252640</t>
  </si>
  <si>
    <t>Correction to CIoT Optimization TC 23.1.2</t>
  </si>
  <si>
    <t>R5-253059</t>
  </si>
  <si>
    <t>5446</t>
  </si>
  <si>
    <t>Correction to NB-IoT test case 22.5.4</t>
  </si>
  <si>
    <t>R3-253040</t>
  </si>
  <si>
    <t>38.473</t>
  </si>
  <si>
    <t>1551</t>
  </si>
  <si>
    <t>17.12.0</t>
  </si>
  <si>
    <t>Correction to CPAC MCG configuration cancellation</t>
  </si>
  <si>
    <t>R3-253606</t>
  </si>
  <si>
    <t>38.423</t>
  </si>
  <si>
    <t>Correction on the privacy indicator for MDT</t>
  </si>
  <si>
    <t>R3-253769</t>
  </si>
  <si>
    <t>1552</t>
  </si>
  <si>
    <t>R3-253037</t>
  </si>
  <si>
    <t>37.483</t>
  </si>
  <si>
    <t>0152</t>
  </si>
  <si>
    <t>Correction of TSC Traffic Characteristics</t>
  </si>
  <si>
    <t>R3-253041</t>
  </si>
  <si>
    <t>0153</t>
  </si>
  <si>
    <t>R3-253767</t>
  </si>
  <si>
    <t>38.413</t>
  </si>
  <si>
    <t>1265</t>
  </si>
  <si>
    <t>Correction of RRC Establishment Cause for CIoT</t>
  </si>
  <si>
    <t>R3-253781</t>
  </si>
  <si>
    <t>38.401</t>
  </si>
  <si>
    <t>0471</t>
  </si>
  <si>
    <t>Introduce eRedcap indication for eRedCap UE access control</t>
  </si>
  <si>
    <t>R3-253843</t>
  </si>
  <si>
    <t>0475</t>
  </si>
  <si>
    <t>Specifying applicability of principles described for Support of Network Sharing with multiple cell-ID broadcast for PLMNs to NPNs</t>
  </si>
  <si>
    <t>R3-253844</t>
  </si>
  <si>
    <t>1574</t>
  </si>
  <si>
    <t>NPN Assistance Information for RAN sharing with multiple cell-ID broadcast</t>
  </si>
  <si>
    <t>R3-253060</t>
  </si>
  <si>
    <t>1442</t>
  </si>
  <si>
    <t>Additional procedural text measured UE trajectory request</t>
  </si>
  <si>
    <t>R3-253061</t>
  </si>
  <si>
    <t>1448</t>
  </si>
  <si>
    <t>Additional procedural text for data collection configuration</t>
  </si>
  <si>
    <t>R3-253814</t>
  </si>
  <si>
    <t>Correction on UE performance feedback</t>
  </si>
  <si>
    <t>R3-253899</t>
  </si>
  <si>
    <t>Correction on the definition of UE Throughput</t>
  </si>
  <si>
    <t>R3-253057</t>
  </si>
  <si>
    <t>Clarification on security indication during State Transition from RRC_INACTIVE to RRC_CONNECTED</t>
  </si>
  <si>
    <t>R3-253260</t>
  </si>
  <si>
    <t>Correction of gNB-CU-UP ID IE in the GNB-CU-UP CONFIGURATION UPDATE message</t>
  </si>
  <si>
    <t>R3-253774</t>
  </si>
  <si>
    <t>0174</t>
  </si>
  <si>
    <t>18.4.1</t>
  </si>
  <si>
    <t>Correction of security Indication and security Result</t>
  </si>
  <si>
    <t>R3-253050</t>
  </si>
  <si>
    <t>1466</t>
  </si>
  <si>
    <t>R3-253051</t>
  </si>
  <si>
    <t>1555</t>
  </si>
  <si>
    <t>R3-253766</t>
  </si>
  <si>
    <t>1536</t>
  </si>
  <si>
    <t>Correction on the mobile IAB procedures</t>
  </si>
  <si>
    <t>R3-253783</t>
  </si>
  <si>
    <t>Correction on Subcarrier Spacing for IAB</t>
  </si>
  <si>
    <t>R3-253784</t>
  </si>
  <si>
    <t>R3-253045</t>
  </si>
  <si>
    <t>0464</t>
  </si>
  <si>
    <t>Correction on PDCP packets discard in case of MBS broadcast path update</t>
  </si>
  <si>
    <t>R3-253048</t>
  </si>
  <si>
    <t>Correction on Bearer Context NG-U TNL Information for an MBS Session</t>
  </si>
  <si>
    <t>R3-253762</t>
  </si>
  <si>
    <t>1268</t>
  </si>
  <si>
    <t>Correction of MBS Distribution Setup</t>
  </si>
  <si>
    <t>R3-253763</t>
  </si>
  <si>
    <t>1269</t>
  </si>
  <si>
    <t>R3-253052</t>
  </si>
  <si>
    <t>1465</t>
  </si>
  <si>
    <t>Correction on S-CPAC for the presence of SN security Key IE</t>
  </si>
  <si>
    <t>R3-253870</t>
  </si>
  <si>
    <t>38.470</t>
  </si>
  <si>
    <t>0158</t>
  </si>
  <si>
    <t>F1 support for L3 measurements-based LTM</t>
  </si>
  <si>
    <t>R3-253946</t>
  </si>
  <si>
    <t>0428</t>
  </si>
  <si>
    <t>Stage 2 updates for support of L3 measurements based LTM</t>
  </si>
  <si>
    <t>R3-254030</t>
  </si>
  <si>
    <t>1558</t>
  </si>
  <si>
    <t>6</t>
  </si>
  <si>
    <t>F1 support of L3 measurements-based LTM</t>
  </si>
  <si>
    <t>R3-253280</t>
  </si>
  <si>
    <t>38.455</t>
  </si>
  <si>
    <t>R3-253281</t>
  </si>
  <si>
    <t>1569</t>
  </si>
  <si>
    <t>R3-253044</t>
  </si>
  <si>
    <t>Corrections for multi-path relay</t>
  </si>
  <si>
    <t>R3-253779</t>
  </si>
  <si>
    <t>1571</t>
  </si>
  <si>
    <t>Corrections on PDCP duplication for inter-DU multi-path relay</t>
  </si>
  <si>
    <t>R3-253775</t>
  </si>
  <si>
    <t>1273</t>
  </si>
  <si>
    <t>R3-253776</t>
  </si>
  <si>
    <t>1481</t>
  </si>
  <si>
    <t>R3-253777</t>
  </si>
  <si>
    <t>1561</t>
  </si>
  <si>
    <t>R3-253778</t>
  </si>
  <si>
    <t>0166</t>
  </si>
  <si>
    <t>R3-253043</t>
  </si>
  <si>
    <t>29.413</t>
  </si>
  <si>
    <t>0036</t>
  </si>
  <si>
    <t>Miscellaneous corrections for non-3GPP access</t>
  </si>
  <si>
    <t>R3-253055</t>
  </si>
  <si>
    <t>Correction on Served Cells To Update</t>
  </si>
  <si>
    <t>R3-253761</t>
  </si>
  <si>
    <t>38.410</t>
  </si>
  <si>
    <t>Alignment NG interface management function and NG Interface Management procedures</t>
  </si>
  <si>
    <t>R3-253768</t>
  </si>
  <si>
    <t>1241</t>
  </si>
  <si>
    <t>Correction of Old AMF and Backup AMF Name</t>
  </si>
  <si>
    <t>R3-253782</t>
  </si>
  <si>
    <t>0139</t>
  </si>
  <si>
    <t>R5s250102</t>
  </si>
  <si>
    <t>4890</t>
  </si>
  <si>
    <t>Addition of LTE SSAC ACB per PLMN test case 13.5.2c</t>
  </si>
  <si>
    <t>R5s250117</t>
  </si>
  <si>
    <t>4891</t>
  </si>
  <si>
    <t>Addition of SSAC ACB per PLMN test case 13.5.1d</t>
  </si>
  <si>
    <t>R5s250119</t>
  </si>
  <si>
    <t>4892</t>
  </si>
  <si>
    <t>Addition of LTE SSAC ACB per PLMN test case 13.5.3b</t>
  </si>
  <si>
    <t>R5s250121</t>
  </si>
  <si>
    <t>4893</t>
  </si>
  <si>
    <t>Addition of LTE SSAC ACB per PLMN test case 13.5.4a</t>
  </si>
  <si>
    <t>R5s250127</t>
  </si>
  <si>
    <t>34.229-3</t>
  </si>
  <si>
    <t>0958</t>
  </si>
  <si>
    <t>Correction to IMS Re-Registration test case 6.3</t>
  </si>
  <si>
    <t>R5s250130</t>
  </si>
  <si>
    <t>4895</t>
  </si>
  <si>
    <t>R5s250132</t>
  </si>
  <si>
    <t>4884</t>
  </si>
  <si>
    <t>Correction to LTE RACS test case 8.5.5.1</t>
  </si>
  <si>
    <t>R5s250133</t>
  </si>
  <si>
    <t>Addition of MCPTT test case 6.1.1.16 to the MCX ATS with MCX-EUTRA model</t>
  </si>
  <si>
    <t>R5s250134</t>
  </si>
  <si>
    <t>Correction of NR5GC IMS emergency call test cases</t>
  </si>
  <si>
    <t>R5s250136</t>
  </si>
  <si>
    <t>4885</t>
  </si>
  <si>
    <t>Correction to function f_UTRAN_EmgCallSetup</t>
  </si>
  <si>
    <t>R5s250137</t>
  </si>
  <si>
    <t>4886</t>
  </si>
  <si>
    <t>Correction to LTE testcase 11.2.3</t>
  </si>
  <si>
    <t>R5s250145</t>
  </si>
  <si>
    <t>4888</t>
  </si>
  <si>
    <t>Correction to function f_TC_6_2_3_21_GERAN</t>
  </si>
  <si>
    <t>R5s250147</t>
  </si>
  <si>
    <t>Correction of 200 OK sent to the UE for INVITE/UPDATE at establishment of eCall or non-UE detectable emergency call</t>
  </si>
  <si>
    <t>R5s250153</t>
  </si>
  <si>
    <t>Correction to f_IMS_ECallOnly_TestCall function</t>
  </si>
  <si>
    <t>R5s250157</t>
  </si>
  <si>
    <t>Correction to function f_MCX_Registration_PDN_List_Match</t>
  </si>
  <si>
    <t>R5s250160</t>
  </si>
  <si>
    <t>4896</t>
  </si>
  <si>
    <t>Addition of LTE RRC test case 8.1.2.7a</t>
  </si>
  <si>
    <t>R5s250163</t>
  </si>
  <si>
    <t>Addition of IMS eCall over LTE CEN test case 21.22</t>
  </si>
  <si>
    <t>R5s250165</t>
  </si>
  <si>
    <t>Addition of IMS eCall over LTE CEN test case 21.23</t>
  </si>
  <si>
    <t>R5s250167</t>
  </si>
  <si>
    <t>4897</t>
  </si>
  <si>
    <t>Correction to function f_NBIOT_CellInfo_InitSIBs</t>
  </si>
  <si>
    <t>R5s250172</t>
  </si>
  <si>
    <t>4898</t>
  </si>
  <si>
    <t>Correction to NBIOT-NTN test case 22.3.1.1</t>
  </si>
  <si>
    <t>R5s250178</t>
  </si>
  <si>
    <t>4900</t>
  </si>
  <si>
    <t>Addition of LTE testcase case 8.1.2.9a</t>
  </si>
  <si>
    <t>R5s250180</t>
  </si>
  <si>
    <t>4901</t>
  </si>
  <si>
    <t>Addition of Rel-12 LTE SSAC test case 13.5.3c</t>
  </si>
  <si>
    <t>R5s250182</t>
  </si>
  <si>
    <t>4902</t>
  </si>
  <si>
    <t>Addition of Rel-12 LTE SCM test case 13.5.5a</t>
  </si>
  <si>
    <t>R5s250184</t>
  </si>
  <si>
    <t>4903</t>
  </si>
  <si>
    <t>Addition of Rel-12 LTE SCM test case 13.5.6a</t>
  </si>
  <si>
    <t>R5s250187</t>
  </si>
  <si>
    <t>4906</t>
  </si>
  <si>
    <t>Addition of Rel-12 LTE SSAC test case 13.5.2d</t>
  </si>
  <si>
    <t>R5s250217</t>
  </si>
  <si>
    <t>Add new verified and e-mail agreed TTCN test cases in the TC lists in 34.229-3 (prose), Annex A</t>
  </si>
  <si>
    <t>R5s250218</t>
  </si>
  <si>
    <t>4910</t>
  </si>
  <si>
    <t>Add new verified and e-mail agreed TTCN test cases in the TC lists in 36.523-3 (prose), Annex A</t>
  </si>
  <si>
    <t>R5s250219</t>
  </si>
  <si>
    <t>0015</t>
  </si>
  <si>
    <t>Update of TTCN type definitions, Annex E</t>
  </si>
  <si>
    <t>R5s250100</t>
  </si>
  <si>
    <t>3643</t>
  </si>
  <si>
    <t>Addition of NR-NTN testcase 7.1.2.3.9a</t>
  </si>
  <si>
    <t>R5s250104</t>
  </si>
  <si>
    <t>3644</t>
  </si>
  <si>
    <t>Correction to NR5GC testcase 6.1.2.13</t>
  </si>
  <si>
    <t>R5s250105</t>
  </si>
  <si>
    <t>3645</t>
  </si>
  <si>
    <t>Addition of NR-NTN testcase 6.7.1.2</t>
  </si>
  <si>
    <t>R5s250107</t>
  </si>
  <si>
    <t>3646</t>
  </si>
  <si>
    <t>Addition of NR-NTN testcase 7.1.2.2.5a</t>
  </si>
  <si>
    <t>R5s250109</t>
  </si>
  <si>
    <t>3647</t>
  </si>
  <si>
    <t>Correction to NR5GC testcase 8.1.3.1.23</t>
  </si>
  <si>
    <t>R5s250110</t>
  </si>
  <si>
    <t>3648</t>
  </si>
  <si>
    <t>Correction to NR5GC Logged MDT test case 8.1.6.1.2.9</t>
  </si>
  <si>
    <t>R5s250112</t>
  </si>
  <si>
    <t>3650</t>
  </si>
  <si>
    <t>Correction to NR MAC testcase 7.1.1.8.1</t>
  </si>
  <si>
    <t>R5s250113</t>
  </si>
  <si>
    <t>3651</t>
  </si>
  <si>
    <t>Correction to NR5GC testcase 6.3.2.5</t>
  </si>
  <si>
    <t>R5s250115</t>
  </si>
  <si>
    <t>3653</t>
  </si>
  <si>
    <t>Correction to the function fl_Check_PICSinOptionalGroups_NR_r16</t>
  </si>
  <si>
    <t>R5s250123</t>
  </si>
  <si>
    <t>3655</t>
  </si>
  <si>
    <t>Correction to NR5GC MAC testcase 7.1.1.12.4.3</t>
  </si>
  <si>
    <t>R5s250125</t>
  </si>
  <si>
    <t>3657</t>
  </si>
  <si>
    <t>Correction of NR5GC IRAT eCall over IMS 11.5.12 testcase</t>
  </si>
  <si>
    <t>R5s250128</t>
  </si>
  <si>
    <t>3592</t>
  </si>
  <si>
    <t>Addition of NR5GC testcase 7.1.1.12.4.1 in FR1</t>
  </si>
  <si>
    <t>R5s250129</t>
  </si>
  <si>
    <t>3601</t>
  </si>
  <si>
    <t>Correction to NR5GC testcase 11.3.7</t>
  </si>
  <si>
    <t>R5s250131</t>
  </si>
  <si>
    <t>3607</t>
  </si>
  <si>
    <t>Correction for NR5GC testcases 6.4.2.2, 8.1.1.4.2 and 8.1.6.1.4.2</t>
  </si>
  <si>
    <t>R5s250135</t>
  </si>
  <si>
    <t>3625</t>
  </si>
  <si>
    <t>Correction to NR MAC testcase 7.1.1.6.1</t>
  </si>
  <si>
    <t>R5s250138</t>
  </si>
  <si>
    <t>3658</t>
  </si>
  <si>
    <t>Correction to template cr_UE_NR_Capability_v1640_IEs_RedCap</t>
  </si>
  <si>
    <t>R5s250139</t>
  </si>
  <si>
    <t>3626</t>
  </si>
  <si>
    <t>Addition of NR5GC testcase 8.1.5.2.3 in FR1</t>
  </si>
  <si>
    <t>R5s250140</t>
  </si>
  <si>
    <t>3627</t>
  </si>
  <si>
    <t>Re-verification of NR5GC MAC testcase 7.1.1.12.4.1</t>
  </si>
  <si>
    <t>R5s250141</t>
  </si>
  <si>
    <t>3628</t>
  </si>
  <si>
    <t>Correction to NR5GC testcase 7.1.1.2.1</t>
  </si>
  <si>
    <t>R5s250142</t>
  </si>
  <si>
    <t>3630</t>
  </si>
  <si>
    <t>Correction of NR5GC eCall over IMS testcases</t>
  </si>
  <si>
    <t>R5s250143</t>
  </si>
  <si>
    <t>3633</t>
  </si>
  <si>
    <t>Addition of NR5GC testcase 7.1.1.12.4.3 in FR1</t>
  </si>
  <si>
    <t>R5s250144</t>
  </si>
  <si>
    <t>3634</t>
  </si>
  <si>
    <t>Correction to 5GC NAS Type Definition</t>
  </si>
  <si>
    <t>R5s250146</t>
  </si>
  <si>
    <t>3635</t>
  </si>
  <si>
    <t>Correction to function f_NR_CheckDataPath_CA</t>
  </si>
  <si>
    <t>R5s250148</t>
  </si>
  <si>
    <t>3636</t>
  </si>
  <si>
    <t>Correction to NR MAC TBS testcases 7.1.1.4.1.1 and 7.1.1.4.2.x</t>
  </si>
  <si>
    <t>R5s250149</t>
  </si>
  <si>
    <t>3637</t>
  </si>
  <si>
    <t>Correction to function f_NR5GC_IRAT_MobilityRegistration</t>
  </si>
  <si>
    <t>R5s250150</t>
  </si>
  <si>
    <t>3638</t>
  </si>
  <si>
    <t>Correction to NR MAC testcase 7.1.1.12.4.1</t>
  </si>
  <si>
    <t>R5s250151</t>
  </si>
  <si>
    <t>3640</t>
  </si>
  <si>
    <t>R5s250152</t>
  </si>
  <si>
    <t>3641</t>
  </si>
  <si>
    <t>Correction to NR5GC testcase 6.3.1.7</t>
  </si>
  <si>
    <t>R5s250154</t>
  </si>
  <si>
    <t>3659</t>
  </si>
  <si>
    <t>Correction of NR5GC eCall over IMS testcase 8.1.4.1.10</t>
  </si>
  <si>
    <t>R5s250159</t>
  </si>
  <si>
    <t>3663</t>
  </si>
  <si>
    <t>Correction to NR5GC testcase 10.1.8.4</t>
  </si>
  <si>
    <t>R5s250168</t>
  </si>
  <si>
    <t>3665</t>
  </si>
  <si>
    <t>Addition of NR-NTN testcase 9.4.1.1</t>
  </si>
  <si>
    <t>R5s250170</t>
  </si>
  <si>
    <t>3666</t>
  </si>
  <si>
    <t>Addition of NR-NTN testcase 9.4.1.3</t>
  </si>
  <si>
    <t>R5s250175</t>
  </si>
  <si>
    <t>3668</t>
  </si>
  <si>
    <t>Correction to NR5GC Idle Mode test case 6.4.2.1</t>
  </si>
  <si>
    <t>R5s250176</t>
  </si>
  <si>
    <t>3669</t>
  </si>
  <si>
    <t>Correction to NR5GC UAC test case 11.3.6</t>
  </si>
  <si>
    <t>R5s250177</t>
  </si>
  <si>
    <t>3670</t>
  </si>
  <si>
    <t>Correction to function fl_Check_featureSets_r15</t>
  </si>
  <si>
    <t>R5s250213</t>
  </si>
  <si>
    <t>3629</t>
  </si>
  <si>
    <t>Correction to NR5GC testcase 11.4.11</t>
  </si>
  <si>
    <t>R5s250214</t>
  </si>
  <si>
    <t>3631</t>
  </si>
  <si>
    <t>Correction to function f_ExtdProtocolConfigOptions_CheckPSDataOff</t>
  </si>
  <si>
    <t>R5s250215</t>
  </si>
  <si>
    <t>3639</t>
  </si>
  <si>
    <t>Correction to function f_NR5GC_PDUSessionEstablishment_InnerLoop</t>
  </si>
  <si>
    <t>R5s250220</t>
  </si>
  <si>
    <t>3691</t>
  </si>
  <si>
    <t>Add new verified and e-mail agreed TTCN test cases in the TC lists in 38.523-3 (prose), Annex A</t>
  </si>
  <si>
    <t>R1-2505010</t>
  </si>
  <si>
    <t>38.212</t>
  </si>
  <si>
    <t>0223</t>
  </si>
  <si>
    <t>Rel-17 editorial corrections for TS 38.212</t>
  </si>
  <si>
    <t>R1-2505011</t>
  </si>
  <si>
    <t>0224</t>
  </si>
  <si>
    <t>Rel-17 editorial corrections for TS 38.212 (mirrored to Rel-18)</t>
  </si>
  <si>
    <t>R1-2505013</t>
  </si>
  <si>
    <t>38.213</t>
  </si>
  <si>
    <t>0714</t>
  </si>
  <si>
    <t>Rel-17 editorial corrections for TS 38.213</t>
  </si>
  <si>
    <t>R1-2505014</t>
  </si>
  <si>
    <t>0715</t>
  </si>
  <si>
    <t>Rel-17 editorial corrections for TS 38.213 (mirrored to Rel-18)</t>
  </si>
  <si>
    <t>R1-2505012</t>
  </si>
  <si>
    <t>0225</t>
  </si>
  <si>
    <t>Rel-18 editorial corrections for TS 38.212</t>
  </si>
  <si>
    <t>R1-2505018</t>
  </si>
  <si>
    <t>38.214</t>
  </si>
  <si>
    <t>0687</t>
  </si>
  <si>
    <t>Rel-18 editorial corrections for TS 38.214</t>
  </si>
  <si>
    <t>R1-2504846</t>
  </si>
  <si>
    <t>38.211</t>
  </si>
  <si>
    <t>0150</t>
  </si>
  <si>
    <t>CR on SRS hopping for positioning in TS 38.211</t>
  </si>
  <si>
    <t>R1-2504818</t>
  </si>
  <si>
    <t>37.213</t>
  </si>
  <si>
    <t>CR on transmission within a shared COT with multiple channels</t>
  </si>
  <si>
    <t>R1-2504964</t>
  </si>
  <si>
    <t>38.901</t>
  </si>
  <si>
    <t>R1-2505006</t>
  </si>
  <si>
    <t>CR to introduce channel model for ISAC</t>
  </si>
  <si>
    <t>R1-2504806</t>
  </si>
  <si>
    <t>36.214</t>
  </si>
  <si>
    <t>CR on E-UTRAN measurement in IoT NTN</t>
  </si>
  <si>
    <t>R1-2504968</t>
  </si>
  <si>
    <t>36.213</t>
  </si>
  <si>
    <t>1449</t>
  </si>
  <si>
    <t>Introduction of IoT-NTN TDD mode</t>
  </si>
  <si>
    <t>R1-2505058</t>
  </si>
  <si>
    <t>36.211</t>
  </si>
  <si>
    <t>Introduction of IoT_NTN_TDD</t>
  </si>
  <si>
    <t>R1-2504965</t>
  </si>
  <si>
    <t>36.212</t>
  </si>
  <si>
    <t>0376</t>
  </si>
  <si>
    <t>R1-2504967</t>
  </si>
  <si>
    <t>Introduction of LTE-based 5G Broadcast Phase 2</t>
  </si>
  <si>
    <t>R1-2505059</t>
  </si>
  <si>
    <t>0576</t>
  </si>
  <si>
    <t>R1-2504969</t>
  </si>
  <si>
    <t>Introduction of enhancements of network energy savings for NR</t>
  </si>
  <si>
    <t>R1-2504984</t>
  </si>
  <si>
    <t>0215</t>
  </si>
  <si>
    <t>R1-2505060</t>
  </si>
  <si>
    <t>0688</t>
  </si>
  <si>
    <t>Introduction of enhancements of network energy savings</t>
  </si>
  <si>
    <t>R1-2504978</t>
  </si>
  <si>
    <t>38.215</t>
  </si>
  <si>
    <t>Introduction of Rel-19 AI/ML air-interface for TS38.215</t>
  </si>
  <si>
    <t>R1-2504985</t>
  </si>
  <si>
    <t>0216</t>
  </si>
  <si>
    <t>R1-2504992</t>
  </si>
  <si>
    <t>0672</t>
  </si>
  <si>
    <t>Introduction of AI/ML beam prediction</t>
  </si>
  <si>
    <t>R1-2504942</t>
  </si>
  <si>
    <t>CR on suspending of power ramping counter for preamble repetition</t>
  </si>
  <si>
    <t>R1-2505015</t>
  </si>
  <si>
    <t>0716</t>
  </si>
  <si>
    <t>Rel-18 editorial corrections for TS 38.213</t>
  </si>
  <si>
    <t>R1-2504859</t>
  </si>
  <si>
    <t>17.13.0</t>
  </si>
  <si>
    <t>Correction on beam determination in FR1</t>
  </si>
  <si>
    <t>R1-2504860</t>
  </si>
  <si>
    <t>R1-2505016</t>
  </si>
  <si>
    <t>0685</t>
  </si>
  <si>
    <t>Rel-17 editorial corrections for TS 38.214</t>
  </si>
  <si>
    <t>R1-2505017</t>
  </si>
  <si>
    <t>0686</t>
  </si>
  <si>
    <t>Rel-17 editorial corrections for TS 38.214 (mirrored to Rel-18)</t>
  </si>
  <si>
    <t>R1-2504880</t>
  </si>
  <si>
    <t>0700</t>
  </si>
  <si>
    <t>CR for HARQ-ACK aspects of Rel-17 multi-PDSCH scheduling</t>
  </si>
  <si>
    <t>R1-2504881</t>
  </si>
  <si>
    <t>0701</t>
  </si>
  <si>
    <t>R1-2504970</t>
  </si>
  <si>
    <t>reissued</t>
  </si>
  <si>
    <t>Introduction of evolution of NR duplex operation: Sub-band full duplex (SBFD)</t>
  </si>
  <si>
    <t>R1-2504980</t>
  </si>
  <si>
    <t>0151</t>
  </si>
  <si>
    <t>Introduction of sub-band full duplex (SBFD)</t>
  </si>
  <si>
    <t>R1-2504987</t>
  </si>
  <si>
    <t>0218</t>
  </si>
  <si>
    <t>R1-2504993</t>
  </si>
  <si>
    <t>0673</t>
  </si>
  <si>
    <t>R1-2504971</t>
  </si>
  <si>
    <t>Introduction of low-power wake-up signal and receiver for NR</t>
  </si>
  <si>
    <t>R1-2504979</t>
  </si>
  <si>
    <t>Introduction of Rel-19 LP-WUS for TS38.215</t>
  </si>
  <si>
    <t>R1-2504981</t>
  </si>
  <si>
    <t>Introduction of low-power wake-up signal</t>
  </si>
  <si>
    <t>R1-2504983</t>
  </si>
  <si>
    <t>38.201</t>
  </si>
  <si>
    <t>Introduction of low-power wake-up signal and receiver for NR (LP-WUS/WUR)</t>
  </si>
  <si>
    <t>R1-2504986</t>
  </si>
  <si>
    <t>0217</t>
  </si>
  <si>
    <t>R1-2504994</t>
  </si>
  <si>
    <t>0674</t>
  </si>
  <si>
    <t>Introduction of specification support for WUS functionality</t>
  </si>
  <si>
    <t>R1-2504972</t>
  </si>
  <si>
    <t>Introduction of multi-carrier enhancements for NR Phase 3</t>
  </si>
  <si>
    <t>R1-2504988</t>
  </si>
  <si>
    <t>0219</t>
  </si>
  <si>
    <t>R1-2504995</t>
  </si>
  <si>
    <t>0675</t>
  </si>
  <si>
    <t>Introduction of Multi-carrier enhancements for NR Phase 3</t>
  </si>
  <si>
    <t>R1-2504825</t>
  </si>
  <si>
    <t>CR on Collision Handling between TDCP report and SRS</t>
  </si>
  <si>
    <t>R1-2504826</t>
  </si>
  <si>
    <t>CR on UE capability for SRS antenna switching</t>
  </si>
  <si>
    <t>R1-2504851</t>
  </si>
  <si>
    <t>CR on timeline for 8TX PUSCH</t>
  </si>
  <si>
    <t>R1-2504855</t>
  </si>
  <si>
    <t>CR on Rel-18 group based beam reporting in TS 38.214</t>
  </si>
  <si>
    <t>R1-2504911</t>
  </si>
  <si>
    <t>CR on starting slot for typeII Doppler CSI</t>
  </si>
  <si>
    <t>R1-2504916</t>
  </si>
  <si>
    <t>CR on transmission power reduction for STxMP in TS 38.213</t>
  </si>
  <si>
    <t>R1-2504958</t>
  </si>
  <si>
    <t>CR on aperiodic triggering offset of CSI-IM for Rel-18 Type-II Doppler codebook</t>
  </si>
  <si>
    <t>R1-2504973</t>
  </si>
  <si>
    <t>Introduction of NR MIMO Phase 5</t>
  </si>
  <si>
    <t>R1-2504977</t>
  </si>
  <si>
    <t>Introduction of Rel-19 MIMO evolution for TS38.215</t>
  </si>
  <si>
    <t>R1-2504982</t>
  </si>
  <si>
    <t>Introduction of NR MIMO Phase5</t>
  </si>
  <si>
    <t>R1-2504989</t>
  </si>
  <si>
    <t>0220</t>
  </si>
  <si>
    <t>R1-2504996</t>
  </si>
  <si>
    <t>0676</t>
  </si>
  <si>
    <t>Introduction of 3Tx UL enhancements and asymmetric UL mTRP operation for NR MIMO Phase 5</t>
  </si>
  <si>
    <t>R1-2504997</t>
  </si>
  <si>
    <t>0677</t>
  </si>
  <si>
    <t>Introduction of CSI enhancements for NR MIMO Phase 5</t>
  </si>
  <si>
    <t>R1-2504998</t>
  </si>
  <si>
    <t>0678</t>
  </si>
  <si>
    <t>Introduction of UE-initiated/event-driven beam management</t>
  </si>
  <si>
    <t>R1-2504918</t>
  </si>
  <si>
    <t>CR on the validation of RO for LTM candidate cells</t>
  </si>
  <si>
    <t>R1-2504952</t>
  </si>
  <si>
    <t>Correction on CG PUSCH transmission in RACH-less LTM</t>
  </si>
  <si>
    <t>R1-2504957</t>
  </si>
  <si>
    <t>CR for UE DM-RS transmission in NTN RACH-less HO or RACH-less LTM in TS 38.214</t>
  </si>
  <si>
    <t>R1-2504974</t>
  </si>
  <si>
    <t>Introduction of NR mobility enhancements Phase 4</t>
  </si>
  <si>
    <t>R1-2504990</t>
  </si>
  <si>
    <t>0221</t>
  </si>
  <si>
    <t>Introduction of Rel-19 NR mobility enhancements Phase 4 in 38.212</t>
  </si>
  <si>
    <t>R1-2504999</t>
  </si>
  <si>
    <t>0679</t>
  </si>
  <si>
    <t>Introduction of specification support for NR mobility enhancements phase 4</t>
  </si>
  <si>
    <t>R1-2504975</t>
  </si>
  <si>
    <t>Introduction of Non-Terrestrial Networks (NTN) for NR Phase 3</t>
  </si>
  <si>
    <t>R1-2505000</t>
  </si>
  <si>
    <t>0680</t>
  </si>
  <si>
    <t>Introduction of specification support for NR_NTN_Ph3 functionality</t>
  </si>
  <si>
    <t>R1-2505062</t>
  </si>
  <si>
    <t>0226</t>
  </si>
  <si>
    <t>Introduction of Rel-19 NR NTN Phase 3 in 38.212</t>
  </si>
  <si>
    <t>R1-2505063</t>
  </si>
  <si>
    <t>0154</t>
  </si>
  <si>
    <t>Introduction of NR_NTN_Ph3</t>
  </si>
  <si>
    <t>R1-2504844</t>
  </si>
  <si>
    <t>CR on SSSG reset with BWP switch triggered by RA procedure</t>
  </si>
  <si>
    <t>R1-2504845</t>
  </si>
  <si>
    <t>0699</t>
  </si>
  <si>
    <t>R1-2505055</t>
  </si>
  <si>
    <t>Introduction of Ambient IoT</t>
  </si>
  <si>
    <t>R1-2505061</t>
  </si>
  <si>
    <t>0717</t>
  </si>
  <si>
    <t>Introduction of low NR band carrier aggregation via switching for NR</t>
  </si>
  <si>
    <t>R1-2505064</t>
  </si>
  <si>
    <t>0718</t>
  </si>
  <si>
    <t>Introduction of XR (eXtended Reality) for NR Phase 3</t>
  </si>
  <si>
    <t>R1-2505065</t>
  </si>
  <si>
    <t>0227</t>
  </si>
  <si>
    <t>R1-2504966</t>
  </si>
  <si>
    <t>0377</t>
  </si>
  <si>
    <t>Introduction of Rel-19 OCC for IoT-NTN for LTE</t>
  </si>
  <si>
    <t>R1-2505056</t>
  </si>
  <si>
    <t>Introduction of Non-Terrestrial Networks (NTN) for Internet of Things (IoT) Phase 3</t>
  </si>
  <si>
    <t>R1-2505057</t>
  </si>
  <si>
    <t>Introduction of IoT_NTN_Ph3</t>
  </si>
  <si>
    <t>R2-2503628</t>
  </si>
  <si>
    <t>38.306</t>
  </si>
  <si>
    <t>1249</t>
  </si>
  <si>
    <t>Correction on UE capability for L1-RSRP measurement in LTM</t>
  </si>
  <si>
    <t>R2-2503842</t>
  </si>
  <si>
    <t>1279</t>
  </si>
  <si>
    <t>Correction to UE capability for retx-less CG</t>
  </si>
  <si>
    <t>R2-2503949</t>
  </si>
  <si>
    <t>Correction on UE capability for SIB17bis</t>
  </si>
  <si>
    <t>R2-2503977</t>
  </si>
  <si>
    <t>1283</t>
  </si>
  <si>
    <t>Corrections on eDSS capability descriptions</t>
  </si>
  <si>
    <t>R2-2504017</t>
  </si>
  <si>
    <t>36.331</t>
  </si>
  <si>
    <t>5117</t>
  </si>
  <si>
    <t>15.23.0</t>
  </si>
  <si>
    <t>Introducing UE capability for A4 A5 ReportOnLeave</t>
  </si>
  <si>
    <t>R2-2504018</t>
  </si>
  <si>
    <t>5118</t>
  </si>
  <si>
    <t>R2-2504019</t>
  </si>
  <si>
    <t>5119</t>
  </si>
  <si>
    <t>R2-2504020</t>
  </si>
  <si>
    <t>R2-2504021</t>
  </si>
  <si>
    <t>36.306</t>
  </si>
  <si>
    <t>1907</t>
  </si>
  <si>
    <t>15.12.0</t>
  </si>
  <si>
    <t>R2-2504022</t>
  </si>
  <si>
    <t>1908</t>
  </si>
  <si>
    <t>16.13.0</t>
  </si>
  <si>
    <t>R2-2504023</t>
  </si>
  <si>
    <t>1909</t>
  </si>
  <si>
    <t>17.8.0</t>
  </si>
  <si>
    <t>R2-2504024</t>
  </si>
  <si>
    <t>1910</t>
  </si>
  <si>
    <t>R2-2504050</t>
  </si>
  <si>
    <t>1196</t>
  </si>
  <si>
    <t>Clarification on capability for inter-frequency configuration for less than 5MHz</t>
  </si>
  <si>
    <t>R2-2504582</t>
  </si>
  <si>
    <t>38.331</t>
  </si>
  <si>
    <t>5324</t>
  </si>
  <si>
    <t>Correction on SRS capability reporting</t>
  </si>
  <si>
    <t>R2-2504586</t>
  </si>
  <si>
    <t>15.27.0</t>
  </si>
  <si>
    <t>R2-2504687</t>
  </si>
  <si>
    <t>5325</t>
  </si>
  <si>
    <t>R2-2504689</t>
  </si>
  <si>
    <t>5327</t>
  </si>
  <si>
    <t>18.5.1</t>
  </si>
  <si>
    <t>R2-2504690</t>
  </si>
  <si>
    <t>R2-2504692</t>
  </si>
  <si>
    <t>1271</t>
  </si>
  <si>
    <t>R2-2504723</t>
  </si>
  <si>
    <t>1298</t>
  </si>
  <si>
    <t>Correction on SL-U Power Class Capability</t>
  </si>
  <si>
    <t>R2-2504726</t>
  </si>
  <si>
    <t>1274</t>
  </si>
  <si>
    <t>Clarification on PDCCH ordered RACH capabilities for LTM</t>
  </si>
  <si>
    <t>R2-2504729</t>
  </si>
  <si>
    <t>5305</t>
  </si>
  <si>
    <t>Capability coordination for LTM</t>
  </si>
  <si>
    <t>R2-2504769</t>
  </si>
  <si>
    <t>1281</t>
  </si>
  <si>
    <t>Capability for SMTC adjustment in RRC_IDLE and RRC_INACTIVE</t>
  </si>
  <si>
    <t>R2-2504770</t>
  </si>
  <si>
    <t>1282</t>
  </si>
  <si>
    <t>R2-2504797</t>
  </si>
  <si>
    <t>1308</t>
  </si>
  <si>
    <t>Correction to R17 sidelink relay capability prerequisite</t>
  </si>
  <si>
    <t>R2-2504798</t>
  </si>
  <si>
    <t>1309</t>
  </si>
  <si>
    <t>Correction to R18 sidelink relay capability prerequisite</t>
  </si>
  <si>
    <t>R2-2504804</t>
  </si>
  <si>
    <t>5359</t>
  </si>
  <si>
    <t>Correction on UE capabilities in SL positioning</t>
  </si>
  <si>
    <t>R2-2504835</t>
  </si>
  <si>
    <t>5114</t>
  </si>
  <si>
    <t>Correction to NeedForGap capability</t>
  </si>
  <si>
    <t>R2-2504836</t>
  </si>
  <si>
    <t>5115</t>
  </si>
  <si>
    <t>R2-2504837</t>
  </si>
  <si>
    <t>5116</t>
  </si>
  <si>
    <t>R2-2504889</t>
  </si>
  <si>
    <t>1285</t>
  </si>
  <si>
    <t>Correction on NCR-MT capability</t>
  </si>
  <si>
    <t>R2-2504900</t>
  </si>
  <si>
    <t>1284</t>
  </si>
  <si>
    <t>Corrections on Multicarrier enhancements capability descriptions</t>
  </si>
  <si>
    <t>R2-2504591</t>
  </si>
  <si>
    <t>1301</t>
  </si>
  <si>
    <t>Correction on pdcp-DuplicationSRB for NR-DC</t>
  </si>
  <si>
    <t>R2-2504592</t>
  </si>
  <si>
    <t>1302</t>
  </si>
  <si>
    <t>R2-2504593</t>
  </si>
  <si>
    <t>1303</t>
  </si>
  <si>
    <t>R2-2504680</t>
  </si>
  <si>
    <t>5298</t>
  </si>
  <si>
    <t>Correction on number of NZP CSI-RS resources</t>
  </si>
  <si>
    <t>R2-2504681</t>
  </si>
  <si>
    <t>5299</t>
  </si>
  <si>
    <t>R2-2504682</t>
  </si>
  <si>
    <t>5300</t>
  </si>
  <si>
    <t>R2-2504683</t>
  </si>
  <si>
    <t>5301</t>
  </si>
  <si>
    <t>R2-2504707</t>
  </si>
  <si>
    <t>5390</t>
  </si>
  <si>
    <t>Introduction of provisions for late non-critical extension in RRCReconfiguration</t>
  </si>
  <si>
    <t>R2-2504969</t>
  </si>
  <si>
    <t>1315</t>
  </si>
  <si>
    <t>Correction on servingCellMO configuration for SSB-less SCell</t>
  </si>
  <si>
    <t>R2-2504970</t>
  </si>
  <si>
    <t>1316</t>
  </si>
  <si>
    <t>R2-2504971</t>
  </si>
  <si>
    <t>1317</t>
  </si>
  <si>
    <t>R2-2504972</t>
  </si>
  <si>
    <t>1318</t>
  </si>
  <si>
    <t>R2-2504977</t>
  </si>
  <si>
    <t>38.300</t>
  </si>
  <si>
    <t>15.20.0</t>
  </si>
  <si>
    <t>R2-2504978</t>
  </si>
  <si>
    <t>R2-2504979</t>
  </si>
  <si>
    <t>R2-2504980</t>
  </si>
  <si>
    <t>R2-2504983</t>
  </si>
  <si>
    <t>5391</t>
  </si>
  <si>
    <t>R2-2504984</t>
  </si>
  <si>
    <t>5392</t>
  </si>
  <si>
    <t>R2-2504985</t>
  </si>
  <si>
    <t>5393</t>
  </si>
  <si>
    <t>R2-2504986</t>
  </si>
  <si>
    <t>5394</t>
  </si>
  <si>
    <t>R2-2504992</t>
  </si>
  <si>
    <t>R2-2503630</t>
  </si>
  <si>
    <t>37.320</t>
  </si>
  <si>
    <t>0137</t>
  </si>
  <si>
    <t>16.8.0</t>
  </si>
  <si>
    <t>Correction to Immediate MDT measurements</t>
  </si>
  <si>
    <t>R2-2503631</t>
  </si>
  <si>
    <t>0138</t>
  </si>
  <si>
    <t>R2-2503632</t>
  </si>
  <si>
    <t>R2-2503946</t>
  </si>
  <si>
    <t>Corrections on DCP</t>
  </si>
  <si>
    <t>R2-2503947</t>
  </si>
  <si>
    <t>R2-2503948</t>
  </si>
  <si>
    <t>R2-2503993</t>
  </si>
  <si>
    <t>5295</t>
  </si>
  <si>
    <t>Correction to nrofCandidates-CI for DCI format 2_4</t>
  </si>
  <si>
    <t>R2-2503994</t>
  </si>
  <si>
    <t>5296</t>
  </si>
  <si>
    <t>R2-2503995</t>
  </si>
  <si>
    <t>5297</t>
  </si>
  <si>
    <t>R2-2504086</t>
  </si>
  <si>
    <t>5113</t>
  </si>
  <si>
    <t>Correction on timeUntilReconnection in RLF report</t>
  </si>
  <si>
    <t>R2-2504198</t>
  </si>
  <si>
    <t>1259</t>
  </si>
  <si>
    <t>Correction to pdsch-256QAM-FR1 for IAB-MT</t>
  </si>
  <si>
    <t>R2-2504199</t>
  </si>
  <si>
    <t>R2-2504200</t>
  </si>
  <si>
    <t>1261</t>
  </si>
  <si>
    <t>R2-2504708</t>
  </si>
  <si>
    <t>5384</t>
  </si>
  <si>
    <t>(R16)Introduction of additionalSpectrumEmission in SL</t>
  </si>
  <si>
    <t>R2-2504709</t>
  </si>
  <si>
    <t>5385</t>
  </si>
  <si>
    <t>(R17)Introduction of additionalSpectrumEmission in SL</t>
  </si>
  <si>
    <t>R2-2504832</t>
  </si>
  <si>
    <t>36.304</t>
  </si>
  <si>
    <t>0879</t>
  </si>
  <si>
    <t>16.9.0</t>
  </si>
  <si>
    <t>Clarification on Inter-RAT Cell Selection for NB-IoT</t>
  </si>
  <si>
    <t>R2-2504833</t>
  </si>
  <si>
    <t>0880</t>
  </si>
  <si>
    <t>R2-2504834</t>
  </si>
  <si>
    <t>0881</t>
  </si>
  <si>
    <t>R2-2504838</t>
  </si>
  <si>
    <t>5131</t>
  </si>
  <si>
    <t>Miscellaneous non-controversial corrections</t>
  </si>
  <si>
    <t>R2-2504839</t>
  </si>
  <si>
    <t>5132</t>
  </si>
  <si>
    <t>R2-2504840</t>
  </si>
  <si>
    <t>5133</t>
  </si>
  <si>
    <t>R2-2504923</t>
  </si>
  <si>
    <t>1251</t>
  </si>
  <si>
    <t>Type clarification for interBandMRDC-WithOverlapDL-Bands-r16</t>
  </si>
  <si>
    <t>R2-2504924</t>
  </si>
  <si>
    <t>1252</t>
  </si>
  <si>
    <t>R2-2504925</t>
  </si>
  <si>
    <t>1253</t>
  </si>
  <si>
    <t>R2-2504928</t>
  </si>
  <si>
    <t>38.321</t>
  </si>
  <si>
    <t>2076</t>
  </si>
  <si>
    <t>Clarification on power ramping</t>
  </si>
  <si>
    <t>R2-2504929</t>
  </si>
  <si>
    <t>2077</t>
  </si>
  <si>
    <t>R2-2504930</t>
  </si>
  <si>
    <t>2078</t>
  </si>
  <si>
    <t>R2-2503456</t>
  </si>
  <si>
    <t>5286</t>
  </si>
  <si>
    <t>Usage of msg3-transmitPrecoder</t>
  </si>
  <si>
    <t>R2-2503457</t>
  </si>
  <si>
    <t>5287</t>
  </si>
  <si>
    <t>R2-2503576</t>
  </si>
  <si>
    <t>5340</t>
  </si>
  <si>
    <t>Correction on SHR determination procedure</t>
  </si>
  <si>
    <t>R2-2503887</t>
  </si>
  <si>
    <t>5328</t>
  </si>
  <si>
    <t>Slot aggregation configuration with multi-PUSCH</t>
  </si>
  <si>
    <t>R2-2504083</t>
  </si>
  <si>
    <t>5303</t>
  </si>
  <si>
    <t>Corrections to location-based measurement</t>
  </si>
  <si>
    <t>R2-2504084</t>
  </si>
  <si>
    <t>1255</t>
  </si>
  <si>
    <t>Corrections to location-based measurement initiation</t>
  </si>
  <si>
    <t>R2-2504085</t>
  </si>
  <si>
    <t>1256</t>
  </si>
  <si>
    <t>R2-2504087</t>
  </si>
  <si>
    <t>5108</t>
  </si>
  <si>
    <t>R2-2504088</t>
  </si>
  <si>
    <t>5109</t>
  </si>
  <si>
    <t>R2-2504228</t>
  </si>
  <si>
    <t>0141</t>
  </si>
  <si>
    <t>Correction on M6 definition for NR MDT</t>
  </si>
  <si>
    <t>R2-2504229</t>
  </si>
  <si>
    <t>0142</t>
  </si>
  <si>
    <t>R2-2504428</t>
  </si>
  <si>
    <t>2086</t>
  </si>
  <si>
    <t>MAC correction on Release-17 Sidelink enhancement</t>
  </si>
  <si>
    <t>R2-2504432</t>
  </si>
  <si>
    <t>2089</t>
  </si>
  <si>
    <t>R2-2504508</t>
  </si>
  <si>
    <t>Correction on cell type specific cell reselection prioritisation [NR_HSDN]</t>
  </si>
  <si>
    <t>R2-2504509</t>
  </si>
  <si>
    <t>R2-2504765</t>
  </si>
  <si>
    <t>36.300</t>
  </si>
  <si>
    <t>1418</t>
  </si>
  <si>
    <t>Clarification on redirection and cell reselection to NR NTN</t>
  </si>
  <si>
    <t>R2-2504766</t>
  </si>
  <si>
    <t>1419</t>
  </si>
  <si>
    <t>R2-2504771</t>
  </si>
  <si>
    <t>1294</t>
  </si>
  <si>
    <t>Clarification on support of DCP in NTN</t>
  </si>
  <si>
    <t>R2-2504772</t>
  </si>
  <si>
    <t>1295</t>
  </si>
  <si>
    <t>R2-2504790</t>
  </si>
  <si>
    <t>2095</t>
  </si>
  <si>
    <t>Clarification on periodic CSI and SRS report in NTN</t>
  </si>
  <si>
    <t>R2-2504844</t>
  </si>
  <si>
    <t>5329</t>
  </si>
  <si>
    <t>R2-2504849</t>
  </si>
  <si>
    <t>5341</t>
  </si>
  <si>
    <t>R2-2504850</t>
  </si>
  <si>
    <t>5387</t>
  </si>
  <si>
    <t>Correction to rsrp-Threshold threshold</t>
  </si>
  <si>
    <t>R2-2504851</t>
  </si>
  <si>
    <t>5388</t>
  </si>
  <si>
    <t>Correction to rsrp-ThresholdSSB threshold</t>
  </si>
  <si>
    <t>R2-2504936</t>
  </si>
  <si>
    <t>2096</t>
  </si>
  <si>
    <t>R2-2504987</t>
  </si>
  <si>
    <t>Remove the PWS support for NR NTN</t>
  </si>
  <si>
    <t>R2-2504990</t>
  </si>
  <si>
    <t>R2-2504016</t>
  </si>
  <si>
    <t>5213</t>
  </si>
  <si>
    <t>Correction on SCS and CP configuration in RedCap-specific initial BWP</t>
  </si>
  <si>
    <t>R2-2504141</t>
  </si>
  <si>
    <t>2082</t>
  </si>
  <si>
    <t>Correction on SR for mTRP BFR</t>
  </si>
  <si>
    <t>R2-2504142</t>
  </si>
  <si>
    <t>2083</t>
  </si>
  <si>
    <t>R2-2504648</t>
  </si>
  <si>
    <t>5212</t>
  </si>
  <si>
    <t>R2-2504688</t>
  </si>
  <si>
    <t>5326</t>
  </si>
  <si>
    <t>R2-2504691</t>
  </si>
  <si>
    <t>R2-2504693</t>
  </si>
  <si>
    <t>2087</t>
  </si>
  <si>
    <t>Correction on IAB related MAC CEs</t>
  </si>
  <si>
    <t>R2-2504694</t>
  </si>
  <si>
    <t>2088</t>
  </si>
  <si>
    <t>R2-2504696</t>
  </si>
  <si>
    <t>Correction to ul-GapFR2-r17</t>
  </si>
  <si>
    <t>R2-2504697</t>
  </si>
  <si>
    <t>1266</t>
  </si>
  <si>
    <t>R2-2504763</t>
  </si>
  <si>
    <t>5127</t>
  </si>
  <si>
    <t>Correction to explicit indication of epoch in SIB31</t>
  </si>
  <si>
    <t>R2-2504764</t>
  </si>
  <si>
    <t>5128</t>
  </si>
  <si>
    <t>R2-2504793</t>
  </si>
  <si>
    <t>38.351</t>
  </si>
  <si>
    <t>Correction of egress Uu RLC channel determination for L2 U2N Relay UE</t>
  </si>
  <si>
    <t>R2-2504794</t>
  </si>
  <si>
    <t>R2-2504901</t>
  </si>
  <si>
    <t>Correction on PUCCH spatial relation Activation/Deactivation for multiple TRP PUCCH repetition MAC CE</t>
  </si>
  <si>
    <t>R2-2504943</t>
  </si>
  <si>
    <t>Correction of Emergency Call and eDRX</t>
  </si>
  <si>
    <t>R2-2504944</t>
  </si>
  <si>
    <t>R2-2504988</t>
  </si>
  <si>
    <t>1423</t>
  </si>
  <si>
    <t>Remove the PWS support for IoT NTN</t>
  </si>
  <si>
    <t>R2-2504989</t>
  </si>
  <si>
    <t>1424</t>
  </si>
  <si>
    <t>R2-2504993</t>
  </si>
  <si>
    <t>2081</t>
  </si>
  <si>
    <t>R2-2503377</t>
  </si>
  <si>
    <t>5336</t>
  </si>
  <si>
    <t>Correction on condition-based IUC for shared SL-PRS resource pool</t>
  </si>
  <si>
    <t>R2-2503378</t>
  </si>
  <si>
    <t>5104</t>
  </si>
  <si>
    <t>Correction on NW restriction for dedicated SL-PRS resource pool</t>
  </si>
  <si>
    <t>R2-2503408</t>
  </si>
  <si>
    <t>5285</t>
  </si>
  <si>
    <t>Handling of the default SRB configuration upon LTM execution</t>
  </si>
  <si>
    <t>R2-2503774</t>
  </si>
  <si>
    <t>38.355</t>
  </si>
  <si>
    <t>Missing rate of change direction of azimuth/elevation for relative velocity</t>
  </si>
  <si>
    <t>R2-2503872</t>
  </si>
  <si>
    <t>Correction on SRS hopping in positioning</t>
  </si>
  <si>
    <t>R2-2504143</t>
  </si>
  <si>
    <t>5332</t>
  </si>
  <si>
    <t>Handling of PUCCH resources for L1 LTM reports at TAT expiry</t>
  </si>
  <si>
    <t>R2-2504567</t>
  </si>
  <si>
    <t>5334</t>
  </si>
  <si>
    <t>Corrections on eEMR/IMR and LTM L2 Reset/UE-based TA measurement</t>
  </si>
  <si>
    <t>R2-2504725</t>
  </si>
  <si>
    <t>5302</t>
  </si>
  <si>
    <t>Correction on the maximum number of SSB rsources for L1 measurement without gaps in LTM</t>
  </si>
  <si>
    <t>R2-2504791</t>
  </si>
  <si>
    <t>37.355</t>
  </si>
  <si>
    <t>0548</t>
  </si>
  <si>
    <t>Corrections on the descriptions of nr-PeriodicOrOneShotTimeWindow and nr-StartSFN-TimeWindow</t>
  </si>
  <si>
    <t>R2-2504792</t>
  </si>
  <si>
    <t>5338</t>
  </si>
  <si>
    <t>Corrections on RRC connection resume procedure initiated by activation or configuration of positioning SRS</t>
  </si>
  <si>
    <t>R2-2504799</t>
  </si>
  <si>
    <t>2075</t>
  </si>
  <si>
    <t>Correction to TA validation for SRS transmission in RRC_INACTIVE</t>
  </si>
  <si>
    <t>R2-2504803</t>
  </si>
  <si>
    <t>5353</t>
  </si>
  <si>
    <t>Correction on SL positioning DCI format</t>
  </si>
  <si>
    <t>R2-2504805</t>
  </si>
  <si>
    <t>5313</t>
  </si>
  <si>
    <t>RRC Sidelink Positioning Correction</t>
  </si>
  <si>
    <t>R2-2504806</t>
  </si>
  <si>
    <t>2093</t>
  </si>
  <si>
    <t>Correction regarding SL-PRS Resource Request MAC CE</t>
  </si>
  <si>
    <t>R2-2504807</t>
  </si>
  <si>
    <t>5321</t>
  </si>
  <si>
    <t>Correction on sl-PRS-ResourcePoolID for SL-PRS CG</t>
  </si>
  <si>
    <t>R2-2504887</t>
  </si>
  <si>
    <t>5383</t>
  </si>
  <si>
    <t>Handling of radio and RLC bearers at LTM cell switch execution in NR-DC</t>
  </si>
  <si>
    <t>R2-2504939</t>
  </si>
  <si>
    <t>37.340</t>
  </si>
  <si>
    <t>0417</t>
  </si>
  <si>
    <t>Correction of Conditional PSCell Change Cancel for S-CPAC</t>
  </si>
  <si>
    <t>R2-2504940</t>
  </si>
  <si>
    <t>38.305</t>
  </si>
  <si>
    <t>Correction on the NRPPa positioning procedure</t>
  </si>
  <si>
    <t>R2-2503505</t>
  </si>
  <si>
    <t>5284</t>
  </si>
  <si>
    <t>Correction for cell barring for NES CellDTX-DRX UEs</t>
  </si>
  <si>
    <t>R2-2503685</t>
  </si>
  <si>
    <t>0904</t>
  </si>
  <si>
    <t>Correction on RACH-less HO Use Case [RACH-lessHO]</t>
  </si>
  <si>
    <t>R2-2503718</t>
  </si>
  <si>
    <t>Correction on MCSt Restriction for Resource Selection</t>
  </si>
  <si>
    <t>R2-2503719</t>
  </si>
  <si>
    <t>5292</t>
  </si>
  <si>
    <t>Correction to PC5 RLC Channel Release</t>
  </si>
  <si>
    <t>R2-2503740</t>
  </si>
  <si>
    <t>5291</t>
  </si>
  <si>
    <t>Corrections on simultaneousU-TCI-UpdateListx and RACH-ConfigTwoTA</t>
  </si>
  <si>
    <t>R2-2503843</t>
  </si>
  <si>
    <t>5348</t>
  </si>
  <si>
    <t>Correction to RRC spec for retx-less CG</t>
  </si>
  <si>
    <t>R2-2503935</t>
  </si>
  <si>
    <t>5335</t>
  </si>
  <si>
    <t>Clarification on ssb-TimeOffset</t>
  </si>
  <si>
    <t>R2-2504008</t>
  </si>
  <si>
    <t>5330</t>
  </si>
  <si>
    <t>Correction on sidelink RRC specification</t>
  </si>
  <si>
    <t>R2-2504009</t>
  </si>
  <si>
    <t>5331</t>
  </si>
  <si>
    <t>Correction on sidelink relay RRC specification</t>
  </si>
  <si>
    <t>R2-2504425</t>
  </si>
  <si>
    <t>2057</t>
  </si>
  <si>
    <t>MAC correction on Release-18 Sidelink evolution</t>
  </si>
  <si>
    <t>R2-2504438</t>
  </si>
  <si>
    <t>2091</t>
  </si>
  <si>
    <t>Correction on TX carrier (re-)selection</t>
  </si>
  <si>
    <t>R2-2504501</t>
  </si>
  <si>
    <t>1990</t>
  </si>
  <si>
    <t>Correction on supporting 8Tx in MAC specification</t>
  </si>
  <si>
    <t>R2-2504650</t>
  </si>
  <si>
    <t>Correction on NTN in FR2-NTN bands</t>
  </si>
  <si>
    <t>R2-2504684</t>
  </si>
  <si>
    <t>5314</t>
  </si>
  <si>
    <t>Correction to Rel-18 NR NTN CHO with only location/time-based trigger</t>
  </si>
  <si>
    <t>R2-2504685</t>
  </si>
  <si>
    <t>1263</t>
  </si>
  <si>
    <t>R2-2504710</t>
  </si>
  <si>
    <t>5386</t>
  </si>
  <si>
    <t>(R18)Introduction of additionalSpectrumEmission in SL</t>
  </si>
  <si>
    <t>R2-2504722</t>
  </si>
  <si>
    <t>Correction on MCSt for resource selection</t>
  </si>
  <si>
    <t>R2-2504733</t>
  </si>
  <si>
    <t>5368</t>
  </si>
  <si>
    <t>Correction to epre-Ratio field description</t>
  </si>
  <si>
    <t>R2-2504795</t>
  </si>
  <si>
    <t>5375</t>
  </si>
  <si>
    <t>Correction on terminology of local ID pair list</t>
  </si>
  <si>
    <t>R2-2504796</t>
  </si>
  <si>
    <t>R2-2504922</t>
  </si>
  <si>
    <t>Miscellaneous non-controversial rapporteur corrections</t>
  </si>
  <si>
    <t>R2-2504945</t>
  </si>
  <si>
    <t>Correction of NTN OAM Assistance information</t>
  </si>
  <si>
    <t>R2-2503992</t>
  </si>
  <si>
    <t>5294</t>
  </si>
  <si>
    <t>Adding enabledDefaultBeamForMultiCellScheduling</t>
  </si>
  <si>
    <t>R2-2504067</t>
  </si>
  <si>
    <t>5105</t>
  </si>
  <si>
    <t>Correction on SIB33 reception in RRC_CONNECTED</t>
  </si>
  <si>
    <t>R2-2504089</t>
  </si>
  <si>
    <t>1417</t>
  </si>
  <si>
    <t>R2-2504786</t>
  </si>
  <si>
    <t>1913</t>
  </si>
  <si>
    <t>Introduction of the inband operation for NTN IoT in NR NTN [NTNNBIoT_inbandNTNNR]</t>
  </si>
  <si>
    <t>R2-2504789</t>
  </si>
  <si>
    <t>R2-2504884</t>
  </si>
  <si>
    <t>0416</t>
  </si>
  <si>
    <t>Clean-up corrections on stage 2 description of QMC</t>
  </si>
  <si>
    <t>R2-2504885</t>
  </si>
  <si>
    <t>5364</t>
  </si>
  <si>
    <t>Type clarification for UE requirements associated with nonCollocatedTypeMRDC and nonCollocatedTypeNR-CA</t>
  </si>
  <si>
    <t>R2-2504890</t>
  </si>
  <si>
    <t>1286</t>
  </si>
  <si>
    <t>Correction on the field descriptions of less than 5Mhz</t>
  </si>
  <si>
    <t>R2-2504892</t>
  </si>
  <si>
    <t>5355</t>
  </si>
  <si>
    <t>Corrections for MUSIM gap</t>
  </si>
  <si>
    <t>R2-2504896</t>
  </si>
  <si>
    <t>Correction on NCR-Fwd functionality</t>
  </si>
  <si>
    <t>R2-2504926</t>
  </si>
  <si>
    <t>1254</t>
  </si>
  <si>
    <t>Type clarification for intraBandNR-CA-non-collocated-r18</t>
  </si>
  <si>
    <t>R2-2504938</t>
  </si>
  <si>
    <t>5310</t>
  </si>
  <si>
    <t>Miscellaneous non-controversial corrections Set XXV</t>
  </si>
  <si>
    <t>R2-2503575</t>
  </si>
  <si>
    <t>5339</t>
  </si>
  <si>
    <t>Corrections on SPR configuration</t>
  </si>
  <si>
    <t>R2-2503611</t>
  </si>
  <si>
    <t>0140</t>
  </si>
  <si>
    <t>Updating references to TS 28.558 from TS 28.552</t>
  </si>
  <si>
    <t>R2-2503841</t>
  </si>
  <si>
    <t>2079</t>
  </si>
  <si>
    <t>Rapporteur CR for RACH-less HO and LTM [RACH-lessHO]</t>
  </si>
  <si>
    <t>R2-2504227</t>
  </si>
  <si>
    <t>Correction on SON for NPN in TS 38.300</t>
  </si>
  <si>
    <t>R2-2504293</t>
  </si>
  <si>
    <t>5370</t>
  </si>
  <si>
    <t>Corrections on PCell information in SPR</t>
  </si>
  <si>
    <t>R2-2504455</t>
  </si>
  <si>
    <t>5322</t>
  </si>
  <si>
    <t>Correction on logging intendedSIBs</t>
  </si>
  <si>
    <t>R2-2504535</t>
  </si>
  <si>
    <t>5381</t>
  </si>
  <si>
    <t>Correction on areaConfiguration</t>
  </si>
  <si>
    <t>R2-2504831</t>
  </si>
  <si>
    <t>5304</t>
  </si>
  <si>
    <t>Correction on timeSinceSHR in SHR report</t>
  </si>
  <si>
    <t>R2-2504848</t>
  </si>
  <si>
    <t>5369</t>
  </si>
  <si>
    <t>Correction on ra-InformationCommon logging in RLF-Report</t>
  </si>
  <si>
    <t>R2-2504941</t>
  </si>
  <si>
    <t>0418</t>
  </si>
  <si>
    <t>Correction of CPC Cancel and SN Release</t>
  </si>
  <si>
    <t>R2-2504942</t>
  </si>
  <si>
    <t>1422</t>
  </si>
  <si>
    <t>Clarification on data transmission for EDT</t>
  </si>
  <si>
    <t>Types of Tdocs</t>
  </si>
  <si>
    <t>Possible statuses of Tdocs</t>
  </si>
  <si>
    <t>Categories</t>
  </si>
  <si>
    <t>reserved</t>
  </si>
  <si>
    <t>available</t>
  </si>
  <si>
    <t>conditionally agreed</t>
  </si>
  <si>
    <t>E</t>
  </si>
  <si>
    <t>draftCR</t>
  </si>
  <si>
    <t>Action</t>
  </si>
  <si>
    <t>conditionally approved</t>
  </si>
  <si>
    <t>ToR</t>
  </si>
  <si>
    <t>treated</t>
  </si>
  <si>
    <t>merged</t>
  </si>
  <si>
    <t>postponed</t>
  </si>
  <si>
    <t>WI exception request</t>
  </si>
  <si>
    <t>TS or TR cover</t>
  </si>
  <si>
    <t>not concluded</t>
  </si>
  <si>
    <t>other</t>
  </si>
  <si>
    <t>TEI identifiers</t>
  </si>
  <si>
    <t>REL</t>
  </si>
  <si>
    <t>approved CRs</t>
  </si>
  <si>
    <t>app. CRs from WGs</t>
  </si>
  <si>
    <t>CRs at RP meetings</t>
  </si>
  <si>
    <t>comment</t>
  </si>
  <si>
    <t>violated</t>
  </si>
  <si>
    <t>[1symbol_PRS]</t>
  </si>
  <si>
    <t>R1, R2, R3</t>
  </si>
  <si>
    <t>[2CC-2CC_ULTx_switching]</t>
  </si>
  <si>
    <t>[2Rx_XR_Device]</t>
  </si>
  <si>
    <t>R2, R3, R4</t>
  </si>
  <si>
    <t>103, 104, 106</t>
  </si>
  <si>
    <t>small, single quarter</t>
  </si>
  <si>
    <t>[bands_coex_req]</t>
  </si>
  <si>
    <t>[BT-AoA-AoD]</t>
  </si>
  <si>
    <t>102, 103, 104</t>
  </si>
  <si>
    <t>single quarter</t>
  </si>
  <si>
    <t>[CellSelection_EmergencyFallback]</t>
  </si>
  <si>
    <t>98e</t>
  </si>
  <si>
    <t>[CG-SDT-Enh]</t>
  </si>
  <si>
    <t>13</t>
  </si>
  <si>
    <t>R1, R2</t>
  </si>
  <si>
    <t>102, 103, 105, 106</t>
  </si>
  <si>
    <t>[CHOwithDCkept]</t>
  </si>
  <si>
    <t>R2, R3</t>
  </si>
  <si>
    <t>95e, 96, 97e</t>
  </si>
  <si>
    <t>[CIO_in_ReportConfig]</t>
  </si>
  <si>
    <t>[CIO-IRAT-HO-ToNR]</t>
  </si>
  <si>
    <t>[CSIRSX2]</t>
  </si>
  <si>
    <t>95e</t>
  </si>
  <si>
    <t>[CSIRSXn]</t>
  </si>
  <si>
    <t>[DesBufRetrans]</t>
  </si>
  <si>
    <t>[ECIDQualTimeStamp]</t>
  </si>
  <si>
    <t>[EM_Call_Exemption]</t>
  </si>
  <si>
    <t>104, 105</t>
  </si>
  <si>
    <t>[EXT_NRCGI_E1]</t>
  </si>
  <si>
    <t>92e</t>
  </si>
  <si>
    <t>[FLEX_gNB_Len]</t>
  </si>
  <si>
    <t>-</t>
  </si>
  <si>
    <t>revised in [gNB_ID_Length]</t>
  </si>
  <si>
    <t>[FR2_PC8]</t>
  </si>
  <si>
    <t>106</t>
  </si>
  <si>
    <t>[gNB_ID_Length]</t>
  </si>
  <si>
    <t>96, 97e</t>
  </si>
  <si>
    <t>[GNSS LOS/NLOS]</t>
  </si>
  <si>
    <t>102, 103</t>
  </si>
  <si>
    <t>[HA-GNSS-NMEA]</t>
  </si>
  <si>
    <t xml:space="preserve">[HAPS PRACH] </t>
  </si>
  <si>
    <t>[HARQ-ACK MUX on PUSCH]</t>
  </si>
  <si>
    <t>103, 104</t>
  </si>
  <si>
    <t>[IdleMeaEPSFB]</t>
  </si>
  <si>
    <t>[Indirect Data forwarding]</t>
  </si>
  <si>
    <t>[InterMNResume]</t>
  </si>
  <si>
    <t>[Intra-Band_EN-DC_Channelspacing]</t>
  </si>
  <si>
    <t>R2, R4</t>
  </si>
  <si>
    <t>105, 106</t>
  </si>
  <si>
    <t>[Japan_3MHz_n28]</t>
  </si>
  <si>
    <t>[L2M_PDCCH_Usage]</t>
  </si>
  <si>
    <t>103</t>
  </si>
  <si>
    <t>[Large SDT Uplink Data]</t>
  </si>
  <si>
    <t>[LCID-extension]</t>
  </si>
  <si>
    <t>[LRC-Enh]</t>
  </si>
  <si>
    <t>[LTE_HAPS_B34]</t>
  </si>
  <si>
    <t>[LTE-Event-MDT]</t>
  </si>
  <si>
    <t>95e, 97e</t>
  </si>
  <si>
    <t>[LTE-Height-MDT]</t>
  </si>
  <si>
    <t>[MaxCCPerFRGap]</t>
  </si>
  <si>
    <t>[Max-RRC-SegUL]</t>
  </si>
  <si>
    <t>12</t>
  </si>
  <si>
    <t>106, 107</t>
  </si>
  <si>
    <t>[meas_report_enh]</t>
  </si>
  <si>
    <t>[MeasSequence]</t>
  </si>
  <si>
    <t>[MINT]</t>
  </si>
  <si>
    <t>95e, 96, 97e, 98e</t>
  </si>
  <si>
    <t>MINT was a REL-17 SA/CT WI</t>
  </si>
  <si>
    <t>small, single quarter, no inter-TSG</t>
  </si>
  <si>
    <t>[M-PUSCH in FR1]</t>
  </si>
  <si>
    <t>[MSR_BSRF_RX]</t>
  </si>
  <si>
    <t>20</t>
  </si>
  <si>
    <t>[MUSIMpagingCause]</t>
  </si>
  <si>
    <t>[n28_BS40MHz_raster]</t>
  </si>
  <si>
    <t>[n66_asymBW]</t>
  </si>
  <si>
    <t>[n77 Canada]</t>
  </si>
  <si>
    <t>96, 97e, 98e, 99</t>
  </si>
  <si>
    <t>[n77 US]</t>
  </si>
  <si>
    <t>97e, 98e</t>
  </si>
  <si>
    <t>[NC-PRACH-SimulTx]</t>
  </si>
  <si>
    <t>[NR NTN HAPS]</t>
  </si>
  <si>
    <t>105</t>
  </si>
  <si>
    <t>[NR_ext_to_71GHz-Core]</t>
  </si>
  <si>
    <t>[NR_feMIMO-Core]</t>
  </si>
  <si>
    <t>99</t>
  </si>
  <si>
    <t>[NR_FR1_35MHz_45MHz_BW]</t>
  </si>
  <si>
    <t>99, 100</t>
  </si>
  <si>
    <t>[NR_HSDN]</t>
  </si>
  <si>
    <t>[NR_inter-freq_report]</t>
  </si>
  <si>
    <t>[NR_PC1.5_SingleUL_3DLCA]</t>
  </si>
  <si>
    <t>96</t>
  </si>
  <si>
    <t>[NR_RF_FR2_req_enh2-Core]</t>
  </si>
  <si>
    <t>97e</t>
  </si>
  <si>
    <t>[NR_SL_relay_emergency]</t>
  </si>
  <si>
    <t>finally not a TEI CR</t>
  </si>
  <si>
    <t>[NRTADV]</t>
  </si>
  <si>
    <t>R1, R2, R3, R4</t>
  </si>
  <si>
    <t>95e, 96</t>
  </si>
  <si>
    <t>[NTNNBIoT_inbandNTNNR]</t>
  </si>
  <si>
    <t>[OTA_WideHand]</t>
  </si>
  <si>
    <t>Rel-14</t>
  </si>
  <si>
    <t>small</t>
  </si>
  <si>
    <t>[Overlapping_Bands]</t>
  </si>
  <si>
    <t>[Paired_ID]</t>
  </si>
  <si>
    <t>[PL RS Type 1 CG]</t>
  </si>
  <si>
    <t>[POS_SDT]</t>
  </si>
  <si>
    <t>[PosL2RemoteUE]</t>
  </si>
  <si>
    <t>102, 103, 104, 106</t>
  </si>
  <si>
    <t>[PosLocalCoords]</t>
  </si>
  <si>
    <t>[PROT_SUP]</t>
  </si>
  <si>
    <t>[PTM_ReTx_Mcast_HARQ_Disb]</t>
  </si>
  <si>
    <t>[QCL-TypeD CORESET priority for M-TRP]</t>
  </si>
  <si>
    <t>[RACH-lessHO]</t>
  </si>
  <si>
    <t>[RACS_S1_NG]</t>
  </si>
  <si>
    <t>[RA-SDT_BeamFailure]</t>
  </si>
  <si>
    <t>[RedCap_EM_Call]</t>
  </si>
  <si>
    <t>104</t>
  </si>
  <si>
    <t>[RedcapMBS]</t>
  </si>
  <si>
    <t>102, 104, 106</t>
  </si>
  <si>
    <t>[RedCapMBS_Bcast]</t>
  </si>
  <si>
    <t>[Redirect_MPS_I]</t>
  </si>
  <si>
    <t>[Redirect_to_GERAN]</t>
  </si>
  <si>
    <t>[REDIRECTION to 3G]</t>
  </si>
  <si>
    <t>forbidden inter-TSG TEI CR set (CT1 CR C1-236303)</t>
  </si>
  <si>
    <t>no inter-TSG</t>
  </si>
  <si>
    <t>[Rel16FeatureList]</t>
  </si>
  <si>
    <t>[Rel18PCV]</t>
  </si>
  <si>
    <t>[ReportAmount_MDT_E-UTRAN]</t>
  </si>
  <si>
    <t>[RESELECTION_TO GSM_AND_UTRAN]</t>
  </si>
  <si>
    <t>[RRCInactive]</t>
  </si>
  <si>
    <t>95e, 101</t>
  </si>
  <si>
    <t>[SCell_A2_Enh]</t>
  </si>
  <si>
    <t>[SDT_ReleaseEnh]</t>
  </si>
  <si>
    <t>[SimultaneousPUSCH-PUCCH]</t>
  </si>
  <si>
    <t>[SI-SCHEDULING]</t>
  </si>
  <si>
    <t>95e, 98e, 102, 104, 106</t>
  </si>
  <si>
    <t>[SONMDT-enh]</t>
  </si>
  <si>
    <t>[SR-Periods-30-120-kHz]</t>
  </si>
  <si>
    <t>[Sub_1s_periodicity]</t>
  </si>
  <si>
    <t>[TEI18_MIAB_IRAT]</t>
  </si>
  <si>
    <t>[UE_Sec_Caps]</t>
  </si>
  <si>
    <t>[UL TX switching]</t>
  </si>
  <si>
    <t>[ULGapFR2]</t>
  </si>
  <si>
    <t>revised in [NR_RF_FR2_req_enh2-Core]</t>
  </si>
  <si>
    <t>[ulHARQ_RTT_Timer]</t>
  </si>
  <si>
    <t>TEI Identifier</t>
  </si>
  <si>
    <t>Rev</t>
  </si>
  <si>
    <t>Cat</t>
  </si>
  <si>
    <t>Plenary doc</t>
  </si>
  <si>
    <t>WG doc</t>
  </si>
  <si>
    <t>TSG status</t>
  </si>
  <si>
    <t>Subject</t>
  </si>
  <si>
    <t>CR written to</t>
  </si>
  <si>
    <t>WG status</t>
  </si>
  <si>
    <t>WG</t>
  </si>
  <si>
    <t>Workitem</t>
  </si>
  <si>
    <t>Meeting-1st-Level</t>
  </si>
  <si>
    <t>Remarks</t>
  </si>
  <si>
    <t>1804</t>
  </si>
  <si>
    <t>RP-211487</t>
  </si>
  <si>
    <t>R2-2106798</t>
  </si>
  <si>
    <t>Redirection with MPS Indication [Redirect_MPS_I]</t>
  </si>
  <si>
    <t>16.4.0</t>
  </si>
  <si>
    <t>NR_newRAT-Core, TEI16</t>
  </si>
  <si>
    <t>RP-92e</t>
  </si>
  <si>
    <t>4579</t>
  </si>
  <si>
    <t>R2-2106796</t>
  </si>
  <si>
    <t>0526</t>
  </si>
  <si>
    <t>R2-2106799</t>
  </si>
  <si>
    <t>2413</t>
  </si>
  <si>
    <t>R2-2106797</t>
  </si>
  <si>
    <t>16.4.1</t>
  </si>
  <si>
    <t>38.463</t>
  </si>
  <si>
    <t>RP-211338</t>
  </si>
  <si>
    <t>R3-212979</t>
  </si>
  <si>
    <t>Maximum number of NRCGI over E1 [EXT_NRCGI_E1]</t>
  </si>
  <si>
    <t>16.5.0</t>
  </si>
  <si>
    <t>NR_CPUP_Split-Core, TEI16</t>
  </si>
  <si>
    <t>38.822</t>
  </si>
  <si>
    <t>RP-211480</t>
  </si>
  <si>
    <t>R2-2106701</t>
  </si>
  <si>
    <t>UE Feature list for NR Rel-16 [Rel16FeatureList]</t>
  </si>
  <si>
    <t>15.0.1</t>
  </si>
  <si>
    <t>TEI16</t>
  </si>
  <si>
    <t>1352</t>
  </si>
  <si>
    <t>RP-220837</t>
  </si>
  <si>
    <t>R2-2203866</t>
  </si>
  <si>
    <t>Introduction of MINT [MINT]</t>
  </si>
  <si>
    <t>16.7.0</t>
  </si>
  <si>
    <t>TEI17</t>
  </si>
  <si>
    <t>RP-95e</t>
  </si>
  <si>
    <t>1359</t>
  </si>
  <si>
    <t>RP-220510</t>
  </si>
  <si>
    <t>R2-2204213</t>
  </si>
  <si>
    <t>UE Security Capabilities signaling in E-UTRAN [UE_Sec_Caps]</t>
  </si>
  <si>
    <t>0834</t>
  </si>
  <si>
    <t>R2-2202841</t>
  </si>
  <si>
    <t>Introduction of event-based trigger for LTE MDT logging [LTE-Event-MDT]</t>
  </si>
  <si>
    <t>16.6.0</t>
  </si>
  <si>
    <t>0839</t>
  </si>
  <si>
    <t>R2-2203867</t>
  </si>
  <si>
    <t>1830</t>
  </si>
  <si>
    <t>R2-2202842</t>
  </si>
  <si>
    <t>1837</t>
  </si>
  <si>
    <t>R2-2203868</t>
  </si>
  <si>
    <t>Note: 38.306 CR R2-2203872 was merged into the big 38.306 CR R2-2203862 of RP-220838</t>
  </si>
  <si>
    <t>1838</t>
  </si>
  <si>
    <t>R2-2203668</t>
  </si>
  <si>
    <t>On introducing height information reporting in MDT reports [LTE-Height-MDT]</t>
  </si>
  <si>
    <t>4730</t>
  </si>
  <si>
    <t>R2-2202629</t>
  </si>
  <si>
    <t>Introduction of mobility-state-based cell reselection for NR HSDN [NR_HSDN]</t>
  </si>
  <si>
    <t>4752</t>
  </si>
  <si>
    <t>R2-2202213</t>
  </si>
  <si>
    <t>4755</t>
  </si>
  <si>
    <t>R2-2203869</t>
  </si>
  <si>
    <t>4756</t>
  </si>
  <si>
    <t>R2-2203666</t>
  </si>
  <si>
    <t>36.413</t>
  </si>
  <si>
    <t>1811</t>
  </si>
  <si>
    <t>RP-220237</t>
  </si>
  <si>
    <t>R3-222898</t>
  </si>
  <si>
    <t>Detection of RACS support at target during N2/S1 handover [RACS_S1_NG]</t>
  </si>
  <si>
    <t>1835</t>
  </si>
  <si>
    <t>R3-222702</t>
  </si>
  <si>
    <t>Support for mapping complete security capabilities from NAS [UE_Sec_Caps]</t>
  </si>
  <si>
    <t>36.423</t>
  </si>
  <si>
    <t>1590</t>
  </si>
  <si>
    <t>R3-222839</t>
  </si>
  <si>
    <t>Enabling CHO with SCG configuration [CHOwithDCkept]</t>
  </si>
  <si>
    <t>1614</t>
  </si>
  <si>
    <t>R3-221614</t>
  </si>
  <si>
    <t>Signalling of Neighbour cell CSI-RS configuration information over X2 [CSIRSX2]</t>
  </si>
  <si>
    <t>1624</t>
  </si>
  <si>
    <t>R3-222704</t>
  </si>
  <si>
    <t>1642</t>
  </si>
  <si>
    <t>R3-221862</t>
  </si>
  <si>
    <t>CSI-RS configuration request Indicator [CSIRSX2]</t>
  </si>
  <si>
    <t>R2-2202212</t>
  </si>
  <si>
    <t>R2-2203667</t>
  </si>
  <si>
    <t>0301</t>
  </si>
  <si>
    <t>R2-2204152</t>
  </si>
  <si>
    <t>Inter-MN RRC Resume without SN change [InterMNResume]</t>
  </si>
  <si>
    <t>0302</t>
  </si>
  <si>
    <t>R2-2204212</t>
  </si>
  <si>
    <t>On UE security capability to address SA3 request [UE_Sec_Caps]</t>
  </si>
  <si>
    <t>RP-220268</t>
  </si>
  <si>
    <t>R1-2201431</t>
  </si>
  <si>
    <t>TEI17: Introduction of Timing advance (TA) PRACH based solution for NR UL E-CID [NRTADV]</t>
  </si>
  <si>
    <t>RP-220862</t>
  </si>
  <si>
    <t>0402</t>
  </si>
  <si>
    <t>R2-2203870</t>
  </si>
  <si>
    <t>0407</t>
  </si>
  <si>
    <t>R2-2203935</t>
  </si>
  <si>
    <t>Introduction of RACH triggers for T_ADV in NR E-CID [NRTADV]</t>
  </si>
  <si>
    <t>0426</t>
  </si>
  <si>
    <t>R2-2204155</t>
  </si>
  <si>
    <t>Introduction of Local NG-RAN Node IDs for RRC_INACTIVE [RRCInactive]</t>
  </si>
  <si>
    <t>0427</t>
  </si>
  <si>
    <t>R2-2204214</t>
  </si>
  <si>
    <t>UE Security Capabilities signaling in NG-RAN [UE_Sec_Caps]</t>
  </si>
  <si>
    <t>38.304</t>
  </si>
  <si>
    <t>R2-2202627</t>
  </si>
  <si>
    <t>R2-2203871</t>
  </si>
  <si>
    <t>0082</t>
  </si>
  <si>
    <t>R2-2203919</t>
  </si>
  <si>
    <t>Addition of Timing Advance measurement reporting in NR E-CID [NRTADV]</t>
  </si>
  <si>
    <t>R2-2203851</t>
  </si>
  <si>
    <t>R2-2204001</t>
  </si>
  <si>
    <t>Capability for Explicit Indication of SI Scheduling window position [SI-SCHEDULING]</t>
  </si>
  <si>
    <t>2846</t>
  </si>
  <si>
    <t>R2-2202626</t>
  </si>
  <si>
    <t>2883</t>
  </si>
  <si>
    <t>R2-2203873</t>
  </si>
  <si>
    <t>2953</t>
  </si>
  <si>
    <t>RP-220853</t>
  </si>
  <si>
    <t>R2-2203993</t>
  </si>
  <si>
    <t>Explicit Indication of SI Scheduling start position [SI-SCHEDULING]</t>
  </si>
  <si>
    <t>RP-220294</t>
  </si>
  <si>
    <t>R3-221615</t>
  </si>
  <si>
    <t>Support of Enhancement of Redundant PDU Sessions [Paired_ID]</t>
  </si>
  <si>
    <t>TEI17_SE_RPS</t>
  </si>
  <si>
    <t>RP-220236</t>
  </si>
  <si>
    <t>R3-222701</t>
  </si>
  <si>
    <t>38.420</t>
  </si>
  <si>
    <t>R3-221634</t>
  </si>
  <si>
    <t>Addition of the Retrieve UE Context Confirm procedure [InterMNResume]</t>
  </si>
  <si>
    <t>16.0.0</t>
  </si>
  <si>
    <t>R3-222838</t>
  </si>
  <si>
    <t>0596</t>
  </si>
  <si>
    <t>R3-221633</t>
  </si>
  <si>
    <t>Inter MN resume without SN change [InterMNResume]</t>
  </si>
  <si>
    <t>R3-221613</t>
  </si>
  <si>
    <t>Signalling of Neighbour cell CSI-RS configuration information over Xn [CSIRSXn]</t>
  </si>
  <si>
    <t>R3-221616</t>
  </si>
  <si>
    <t>R3-222599</t>
  </si>
  <si>
    <t>Support flexible I-RNTI partitioning [RRCInactive]</t>
  </si>
  <si>
    <t>R3-222703</t>
  </si>
  <si>
    <t>R3-221632</t>
  </si>
  <si>
    <t>CSI-RS configuration request Indicator [CSIRSXn]</t>
  </si>
  <si>
    <t>R3-221628</t>
  </si>
  <si>
    <t>Addition of NR Timing Advance reporting for NR UL E-CID [NRTADV]</t>
  </si>
  <si>
    <t>R3-221617</t>
  </si>
  <si>
    <t>0817</t>
  </si>
  <si>
    <t>R3-221627</t>
  </si>
  <si>
    <t>1363</t>
  </si>
  <si>
    <t>RP-221738</t>
  </si>
  <si>
    <t>R2-2206874</t>
  </si>
  <si>
    <t>Introduction of gNB ID length reporting in the NR CGI report [gNB_ID_Length]</t>
  </si>
  <si>
    <t>RP-96</t>
  </si>
  <si>
    <t>1847</t>
  </si>
  <si>
    <t>R2-2206867</t>
  </si>
  <si>
    <t>Distinguishing support of band n77 restrictions in Canada [n77 Canada]</t>
  </si>
  <si>
    <t>1850</t>
  </si>
  <si>
    <t>RP-221736</t>
  </si>
  <si>
    <t>R2-2206716</t>
  </si>
  <si>
    <t>4799</t>
  </si>
  <si>
    <t>R2-2206870</t>
  </si>
  <si>
    <t>4810</t>
  </si>
  <si>
    <t>R2-2206478</t>
  </si>
  <si>
    <t>Introducing single-bit approach for MINT [MINT]</t>
  </si>
  <si>
    <t>related CRs in RP-95e</t>
  </si>
  <si>
    <t>4821</t>
  </si>
  <si>
    <t>R2-2206714</t>
  </si>
  <si>
    <t>4823</t>
  </si>
  <si>
    <t>R2-2206600</t>
  </si>
  <si>
    <t>Support of CHO with SCG configuration - 36331 [CHOwithDCkept]</t>
  </si>
  <si>
    <t>0329</t>
  </si>
  <si>
    <t>R2-2206602</t>
  </si>
  <si>
    <t>Support of CHO with SCG configuration - 37340 [CHOwithDCkept]</t>
  </si>
  <si>
    <t>0349</t>
  </si>
  <si>
    <t>R2-2206850</t>
  </si>
  <si>
    <t>NMEA GGA sentence info in high accuracy GNSS location estimates [HA-GNSS-NMEA]</t>
  </si>
  <si>
    <t>1078</t>
  </si>
  <si>
    <t>RP-221430</t>
  </si>
  <si>
    <t>Extension of operation in the n77 frequency range in Canada [n77 Canada]</t>
  </si>
  <si>
    <t>1129</t>
  </si>
  <si>
    <t>RP-221595</t>
  </si>
  <si>
    <t>Addition PC1.5 single uplink for 3DL combinations [NR_PC1.5_SingleUL_3DLCA]</t>
  </si>
  <si>
    <t>missing CR number on CR cover; not allowed CR template modification (parsing failed); wrong source to TSG</t>
  </si>
  <si>
    <t>RP-221748</t>
  </si>
  <si>
    <t>not allowed CR template modification (parsing failed); wrong source to TSG</t>
  </si>
  <si>
    <t>RP-221414</t>
  </si>
  <si>
    <t>Extension of operation in the n77 frequency range in Canada</t>
  </si>
  <si>
    <t>missing CR number on CR cover, missing TEI identifier</t>
  </si>
  <si>
    <t>RP-221789</t>
  </si>
  <si>
    <t>2370</t>
  </si>
  <si>
    <t>RP-221654</t>
  </si>
  <si>
    <t>R4-2210984</t>
  </si>
  <si>
    <t>CR on mapping table for NR TADV [NRTADV]</t>
  </si>
  <si>
    <t>0474</t>
  </si>
  <si>
    <t>R2-2206717</t>
  </si>
  <si>
    <t>R2-2206868</t>
  </si>
  <si>
    <t>0746</t>
  </si>
  <si>
    <t>RP-221756</t>
  </si>
  <si>
    <t>R2-2206710</t>
  </si>
  <si>
    <t>Introduction UE capability for CHO with SCG configuration [CHOwithDCkept]</t>
  </si>
  <si>
    <t>0747</t>
  </si>
  <si>
    <t>R2-2206715</t>
  </si>
  <si>
    <t>2872</t>
  </si>
  <si>
    <t>R2-2206880</t>
  </si>
  <si>
    <t>Early Measurements for EPS fallback [IdleMeaEPSFB]</t>
  </si>
  <si>
    <t>3078</t>
  </si>
  <si>
    <t>R2-2206871</t>
  </si>
  <si>
    <t>3122</t>
  </si>
  <si>
    <t>R2-2206479</t>
  </si>
  <si>
    <t>3179</t>
  </si>
  <si>
    <t>R2-2206709</t>
  </si>
  <si>
    <t>3181</t>
  </si>
  <si>
    <t>R2-2206713</t>
  </si>
  <si>
    <t>3183</t>
  </si>
  <si>
    <t>R2-2206601</t>
  </si>
  <si>
    <t>Support of CHO with SCG configuration - 38331 [CHOwithDCkept]</t>
  </si>
  <si>
    <t>RP-221431</t>
  </si>
  <si>
    <t>Correction to additionalSpectrumEmission in NR CA for n77 in Canada</t>
  </si>
  <si>
    <t>missing TEI identifier</t>
  </si>
  <si>
    <t>RP-221830</t>
  </si>
  <si>
    <t>Correction to additionalSpectrumEmission in NR CA for n77 in Canada [n77 Canada]</t>
  </si>
  <si>
    <t>0571</t>
  </si>
  <si>
    <t>RP-221145</t>
  </si>
  <si>
    <t>R3-224085</t>
  </si>
  <si>
    <t>Support for handling unknown length of gNB identifier [FLEX_gNB_Len]</t>
  </si>
  <si>
    <t>RP-221811</t>
  </si>
  <si>
    <t>Support for handling unknown length of gNB identifier [gNB_ID_Length]</t>
  </si>
  <si>
    <t>wrong source to TSG</t>
  </si>
  <si>
    <t>R3-224082</t>
  </si>
  <si>
    <t>Exchange of protocol support at target RAN node for NG handover [PROT_SUP]</t>
  </si>
  <si>
    <t>1899</t>
  </si>
  <si>
    <t>RP-222168</t>
  </si>
  <si>
    <t>Correction of LTE MDT on event trigger logging [LTE-Event-MDT]</t>
  </si>
  <si>
    <t>RP-97e</t>
  </si>
  <si>
    <t>unacceptable CR header</t>
  </si>
  <si>
    <t>1901</t>
  </si>
  <si>
    <t>RP-222172</t>
  </si>
  <si>
    <t>Correction of LTE MDT on Sensor information [LTE-Height-MDT]</t>
  </si>
  <si>
    <t>1717</t>
  </si>
  <si>
    <t>RP-222197</t>
  </si>
  <si>
    <t>R3-225280</t>
  </si>
  <si>
    <t>Correction of LTE MDT on Sensor information[LTE-Height-MDT]</t>
  </si>
  <si>
    <t>1195</t>
  </si>
  <si>
    <t>RP-222350</t>
  </si>
  <si>
    <t>Extension of operation in the n77 frequency range in US</t>
  </si>
  <si>
    <t>16.12.1</t>
  </si>
  <si>
    <t>missing [n77 US] in CR title</t>
  </si>
  <si>
    <t>RP-222676</t>
  </si>
  <si>
    <t>RP-222682</t>
  </si>
  <si>
    <t>Extension of operation in the n77 frequency range in US [n77 US]</t>
  </si>
  <si>
    <t>1197</t>
  </si>
  <si>
    <t>RP-222353</t>
  </si>
  <si>
    <t>missing  [n77 Canada] in CR title</t>
  </si>
  <si>
    <t>RP-222677</t>
  </si>
  <si>
    <t>RP-222683</t>
  </si>
  <si>
    <t>0774</t>
  </si>
  <si>
    <t>RP-222526</t>
  </si>
  <si>
    <t>R2-2209219</t>
  </si>
  <si>
    <t>38306 CR for Early measurement for EPS Fallback [IdleMeaEPSFB]</t>
  </si>
  <si>
    <t>linked to 38.331 CR2872 (which was R2-2206880 in CRpack RP-221736 of RAN #96)</t>
  </si>
  <si>
    <t>R2-2208919</t>
  </si>
  <si>
    <t>Start drx-HARQ-RTT-TimerUL after last repetition [ulHARQ_RTT_Timer]</t>
  </si>
  <si>
    <t>1407</t>
  </si>
  <si>
    <t>R2-2208918</t>
  </si>
  <si>
    <t>R2-2208920</t>
  </si>
  <si>
    <t>RP-222560</t>
  </si>
  <si>
    <t>Introduction of uplink GapFR2 [ULGapFR2]</t>
  </si>
  <si>
    <t>RP-222638</t>
  </si>
  <si>
    <t>Introduction of uplink GapFR2 [NR_RF_FR2_req_enh2-Core]</t>
  </si>
  <si>
    <t>1711</t>
  </si>
  <si>
    <t>R3-224339</t>
  </si>
  <si>
    <t>Timer handling for CHO with SCG configuration [CHOwithDCkept]</t>
  </si>
  <si>
    <t>RP-222686</t>
  </si>
  <si>
    <t>wrong spec version on CR cover</t>
  </si>
  <si>
    <t>0561</t>
  </si>
  <si>
    <t>R2-2209184</t>
  </si>
  <si>
    <t>Support for flexible gNB ID length [gNB_ID_Length]</t>
  </si>
  <si>
    <t>R2-2207529</t>
  </si>
  <si>
    <t>Corrections to the description of gNB ID length reporting capabilities [gNB_ID_Length]</t>
  </si>
  <si>
    <t>R2-2209276</t>
  </si>
  <si>
    <t>Correction to MINT - applicableDisasterInfoList [MINT]</t>
  </si>
  <si>
    <t>0859</t>
  </si>
  <si>
    <t>RP-222195</t>
  </si>
  <si>
    <t>R3-224340</t>
  </si>
  <si>
    <t>[n77 US], [n77 Canada]</t>
  </si>
  <si>
    <t>R2-2209140</t>
  </si>
  <si>
    <t>Ensuring consistent support of capability bits and associated NS-values in n77 in USA and Canada</t>
  </si>
  <si>
    <t>CR number has to have 4 digits; missing TEI identifiers [n77 US] and [n77 Canada]</t>
  </si>
  <si>
    <t>RP-222527</t>
  </si>
  <si>
    <t>R2-2209141</t>
  </si>
  <si>
    <t>Ensuring consistent support of capability bits and associated NS-values in n77 in USA</t>
  </si>
  <si>
    <t>CR number has to have 4 digits; missing TEI identifier [n77 US] in CR title</t>
  </si>
  <si>
    <t>R2-2209137</t>
  </si>
  <si>
    <t>Correction to additionalSpectrumEmission for UL CA in n77 for the US</t>
  </si>
  <si>
    <t>missing TEI identifier [n77 US] in CR title</t>
  </si>
  <si>
    <t>R2-2209138</t>
  </si>
  <si>
    <t>R2-2209139</t>
  </si>
  <si>
    <t>Correction to additionalSpectrumEmission for UL CA in n77 for Canada</t>
  </si>
  <si>
    <t>NR_newRAT-Core, TEI17</t>
  </si>
  <si>
    <t>missing TEI identifier [n77 Canada] in CR title</t>
  </si>
  <si>
    <t>1858</t>
  </si>
  <si>
    <t>R2-2209273</t>
  </si>
  <si>
    <t>1859</t>
  </si>
  <si>
    <t>R2-2209274</t>
  </si>
  <si>
    <t>missing TEI identifiers [n77 US] and [n77 Canada] in CR title</t>
  </si>
  <si>
    <t>4878</t>
  </si>
  <si>
    <t>RP-223414</t>
  </si>
  <si>
    <t>R2-2212421</t>
  </si>
  <si>
    <t>Correction to disasterRoamingFromAnyPLMN [MINT]</t>
  </si>
  <si>
    <t>17.2.0</t>
  </si>
  <si>
    <t>RP-98e</t>
  </si>
  <si>
    <t>1199</t>
  </si>
  <si>
    <t>RP-223298</t>
  </si>
  <si>
    <t>R4-2215527</t>
  </si>
  <si>
    <t>Introduction of intra band NC UL CA in the n77 frequency range in Canada [n77 Canada]</t>
  </si>
  <si>
    <t>1238</t>
  </si>
  <si>
    <t>RP-223481</t>
  </si>
  <si>
    <t>Clarification of the CA_NS indication the values for n77 in the US [n77 US]</t>
  </si>
  <si>
    <t>1277</t>
  </si>
  <si>
    <t>RP-223480</t>
  </si>
  <si>
    <t>0431</t>
  </si>
  <si>
    <t>RP-223523</t>
  </si>
  <si>
    <t>CR on R16 TS 38.104 to add channel raster exception for band n28 [n28_BS40MHz_raster]</t>
  </si>
  <si>
    <t>0432</t>
  </si>
  <si>
    <t>RP-223524</t>
  </si>
  <si>
    <t>CR on R17 TS 38.104 to add channel raster exception for band n28  [n28_BS40MHz_raster]</t>
  </si>
  <si>
    <t>R2-2211745</t>
  </si>
  <si>
    <t>Introduction of capabilities for emergency service related fallback [CellSelection_EmergencyFallback]</t>
  </si>
  <si>
    <t>0840</t>
  </si>
  <si>
    <t>RP-223417</t>
  </si>
  <si>
    <t>R2-2213346</t>
  </si>
  <si>
    <t>Higher granularity for per-FR gap capability [MaxCCPerFRGap]</t>
  </si>
  <si>
    <t>R2-2213303</t>
  </si>
  <si>
    <t>Correction to explicit indication of SI Scheduling window position [SI-SCHEDULING]</t>
  </si>
  <si>
    <t>TEI17, NR_pos-Core</t>
  </si>
  <si>
    <t>3548</t>
  </si>
  <si>
    <t>R2-2211746</t>
  </si>
  <si>
    <t>Correction on E-UTRA cell selection during emergency service fallback and EPS fallback for emergency call [CellSelection_EmergencyFallback]</t>
  </si>
  <si>
    <t>3557</t>
  </si>
  <si>
    <t>R2-2212422</t>
  </si>
  <si>
    <t>3577</t>
  </si>
  <si>
    <t>R2-2213313</t>
  </si>
  <si>
    <t>Parallel PRACH and SRS/PUCCH/PUSCH transmissions across CCs in intra-band non-contiguous CA [NC-PRACH-SimulTx]</t>
  </si>
  <si>
    <t>3704</t>
  </si>
  <si>
    <t>R2-2213347</t>
  </si>
  <si>
    <t>Higher granularity for per-FR gap capability[MaxCCPerFRGap]</t>
  </si>
  <si>
    <t>RP-223486</t>
  </si>
  <si>
    <t>38.425</t>
  </si>
  <si>
    <t>RP-222892</t>
  </si>
  <si>
    <t>R3-226832</t>
  </si>
  <si>
    <t>Clarification of the desired buffer size in case of retransmissions [DesBufRetrans]</t>
  </si>
  <si>
    <t>RP-223295</t>
  </si>
  <si>
    <t>R4-2220831</t>
  </si>
  <si>
    <t>Clarification of the CA_NS indication and the values for n77 in the US</t>
  </si>
  <si>
    <t>missing identifier [n77 US] in CR title</t>
  </si>
  <si>
    <t>R4-2220840</t>
  </si>
  <si>
    <t>1868</t>
  </si>
  <si>
    <t>RP-230687</t>
  </si>
  <si>
    <t>R2-2302298</t>
  </si>
  <si>
    <t>Introduction of UE capability parameter cellIndividualOffsetForNR [CIO-IRAT-HO-ToNR]</t>
  </si>
  <si>
    <t>16.10.0</t>
  </si>
  <si>
    <t>RP-99</t>
  </si>
  <si>
    <t>1869</t>
  </si>
  <si>
    <t>R2-2302300</t>
  </si>
  <si>
    <t>17.3.0</t>
  </si>
  <si>
    <t>4911</t>
  </si>
  <si>
    <t>R2-2302299</t>
  </si>
  <si>
    <t>Introduction of cell-specific offset for inter-RAT measurement in LTE for NR neighbors [CIO-IRAT-HO-ToNR]</t>
  </si>
  <si>
    <t>16.11.0</t>
  </si>
  <si>
    <t>4912</t>
  </si>
  <si>
    <t>R2-2302301</t>
  </si>
  <si>
    <t>Introduction of cell-specific offset for inter-RAT measurement in LTE for NR neighbors  [CIO-IRAT-HO-ToNR]</t>
  </si>
  <si>
    <t>1337</t>
  </si>
  <si>
    <t>RP-230509</t>
  </si>
  <si>
    <t>R4-2303634</t>
  </si>
  <si>
    <t>Clarification of the CA_NS indication and NS values for n77 in Canada [n77 Canada]</t>
  </si>
  <si>
    <t>1338</t>
  </si>
  <si>
    <t>R4-2300756</t>
  </si>
  <si>
    <t>RP-230591</t>
  </si>
  <si>
    <t>R3-230909</t>
  </si>
  <si>
    <t>Introduction of two PHR mode [NR_feMIMO-Core]</t>
  </si>
  <si>
    <t>1124</t>
  </si>
  <si>
    <t>R3-230907</t>
  </si>
  <si>
    <t>Missing transmission bandwidth configurations in F1AP [NR_FR1_35MHz_45MHz_BW]</t>
  </si>
  <si>
    <t>RP-231083</t>
  </si>
  <si>
    <t>R3-232664</t>
  </si>
  <si>
    <t>Correction for SubcarrierSpacingSSB [NR_ext_to_71GHz-Core]</t>
  </si>
  <si>
    <t>RP-100</t>
  </si>
  <si>
    <t>1741</t>
  </si>
  <si>
    <t>RP-231084</t>
  </si>
  <si>
    <t>R3-232665</t>
  </si>
  <si>
    <t>Missing transmission bandwidth configurations in X2AP [NR_FR1_35MHz_45MHz_BW]</t>
  </si>
  <si>
    <t>R3-232667</t>
  </si>
  <si>
    <t>Missing transmission bandwidth configurations in XnAP [NR_FR1_35MHz_45MHz_BW]</t>
  </si>
  <si>
    <t>6005</t>
  </si>
  <si>
    <t>RP-232484</t>
  </si>
  <si>
    <t>R4-2312530</t>
  </si>
  <si>
    <t>[TEI15] CR TS 36.101: Band 28 3 MHz operation for Japan [Japan_3MHz_n28]</t>
  </si>
  <si>
    <t>15.22.0</t>
  </si>
  <si>
    <t>TEI15</t>
  </si>
  <si>
    <t>RP-101</t>
  </si>
  <si>
    <t>6006</t>
  </si>
  <si>
    <t>RP-232500</t>
  </si>
  <si>
    <t>R4-2312531</t>
  </si>
  <si>
    <t>16.17.0</t>
  </si>
  <si>
    <t>6007</t>
  </si>
  <si>
    <t>R4-2312532</t>
  </si>
  <si>
    <t>6008</t>
  </si>
  <si>
    <t>R4-2312533</t>
  </si>
  <si>
    <t>1697</t>
  </si>
  <si>
    <t>RP-232525</t>
  </si>
  <si>
    <t>R4-2314622</t>
  </si>
  <si>
    <t>CR for TS 38.101-1: Adding asymmetric channel bandwidth of UL 15/ DL 35 MHz for n66 [n66_asymBW]</t>
  </si>
  <si>
    <t>1072</t>
  </si>
  <si>
    <t>RP-231903</t>
  </si>
  <si>
    <t>R3-234696</t>
  </si>
  <si>
    <t>Correction on the local NG-RAN Node Identifier on Xn [RRCInactive]</t>
  </si>
  <si>
    <t>0866</t>
  </si>
  <si>
    <t>RP-233883</t>
  </si>
  <si>
    <t>R2-2314061</t>
  </si>
  <si>
    <t>Protection against improper reselection to GERAN/UTRAN [RESELECTION_TO GSM_AND_UTRAN]</t>
  </si>
  <si>
    <t>RP-102</t>
  </si>
  <si>
    <t>36.305</t>
  </si>
  <si>
    <t>R2-2313063</t>
  </si>
  <si>
    <t>SSR Satellite PCV Residuals [Rel18PCV]</t>
  </si>
  <si>
    <t>0119</t>
  </si>
  <si>
    <t>R2-2312944</t>
  </si>
  <si>
    <t>Bluetooth AoA/AoD support [BT-AoA-AoD]</t>
  </si>
  <si>
    <t>1874</t>
  </si>
  <si>
    <t>R2-2314060</t>
  </si>
  <si>
    <t>4931</t>
  </si>
  <si>
    <t>R2-2314054</t>
  </si>
  <si>
    <t>GNSS LOS/NLOS posSIB broadcast assistance information [GNSS LOS/NLOS]</t>
  </si>
  <si>
    <t>R2-2313062</t>
  </si>
  <si>
    <t>R2-2314047</t>
  </si>
  <si>
    <t>Network support and clarification of redirection to 3G [REDIRECTION to 3G]</t>
  </si>
  <si>
    <t>related to CT1 CR C1-236303 which uses TEI18 but inter-TSG TEI CRs are not allowed</t>
  </si>
  <si>
    <t>R2-2313930</t>
  </si>
  <si>
    <t>1876</t>
  </si>
  <si>
    <t>RP-233845</t>
  </si>
  <si>
    <t>R3-237157</t>
  </si>
  <si>
    <t>Introducing Report Amount for M4, M5, M6, M7 measurements for E-UTRAN [ReportAmount_MDT_E-UTRAN]</t>
  </si>
  <si>
    <t>1688</t>
  </si>
  <si>
    <t>R3-237158</t>
  </si>
  <si>
    <t>0437</t>
  </si>
  <si>
    <t>RP-233881</t>
  </si>
  <si>
    <t>R2-2312446</t>
  </si>
  <si>
    <t>Introduction of 1-symbol PRS in 37.355[1symbol_PRS]</t>
  </si>
  <si>
    <t>0444</t>
  </si>
  <si>
    <t>R2-2313814</t>
  </si>
  <si>
    <t>Support positioning of L2 UE-to-network remote UEs [PosL2RemoteUE]</t>
  </si>
  <si>
    <t>0446</t>
  </si>
  <si>
    <t>RP-233882</t>
  </si>
  <si>
    <t>R2-2313815</t>
  </si>
  <si>
    <t>GNSS LOS/NLOS assistance information [GNSS LOS/NLOS]</t>
  </si>
  <si>
    <t>0447</t>
  </si>
  <si>
    <t>R2-2312808</t>
  </si>
  <si>
    <t>Support of Local Cartesian Coordinates in LPP [PosLocalCoords]</t>
  </si>
  <si>
    <t>0465</t>
  </si>
  <si>
    <t>R2-2313061</t>
  </si>
  <si>
    <t>0480</t>
  </si>
  <si>
    <t>R2-2313859</t>
  </si>
  <si>
    <t>R3-237968</t>
  </si>
  <si>
    <t>Avoiding unnecessary setup of DRB(s) in indirect data forwarding [Indirect Data forwarding]</t>
  </si>
  <si>
    <t>RP-233722</t>
  </si>
  <si>
    <t>R1-2312713</t>
  </si>
  <si>
    <t>Introduction of additional PRS configurations [1symbol_PRS]</t>
  </si>
  <si>
    <t>0562</t>
  </si>
  <si>
    <t>R1-2312658</t>
  </si>
  <si>
    <t>Introduction of extended CG-SDT periodicities [CG-SDT-Enh]</t>
  </si>
  <si>
    <t>0567</t>
  </si>
  <si>
    <t>R1-2312711</t>
  </si>
  <si>
    <t>Introduction of RS for pathloss determination of Type 1 CG PUSCH [PL RS Type 1 CG]</t>
  </si>
  <si>
    <t>R1-2312714</t>
  </si>
  <si>
    <t>Introduction of QCL-TypeD priorities for overlapping CORESETs in M-DCI/M-TRP operation [QCL-TypeD CORESET priority for M-TRP]</t>
  </si>
  <si>
    <t>0743</t>
  </si>
  <si>
    <t>R2-2313927</t>
  </si>
  <si>
    <t>Introduction of maximum time duration to initiate CG-SDT in Stage-2 [CG-SDT-Enh]</t>
  </si>
  <si>
    <t>0748</t>
  </si>
  <si>
    <t>R2-2313976</t>
  </si>
  <si>
    <t>Support of oversize UL SDT Data Arrival [Large SDT Uplink Data]</t>
  </si>
  <si>
    <t>0753</t>
  </si>
  <si>
    <t>R2-2313982</t>
  </si>
  <si>
    <t>Introduction of RedCap UE MBS Broadcast reception [RedcapMBS]</t>
  </si>
  <si>
    <t>actually related to REL-18 SA2 WI 5MBS_Ph2</t>
  </si>
  <si>
    <t>R2-2312107</t>
  </si>
  <si>
    <t>Positioning restrictions for UE-to-network remote UEs [PosL2RemoteUE]</t>
  </si>
  <si>
    <t>R2-2313065</t>
  </si>
  <si>
    <t>R2-2312936</t>
  </si>
  <si>
    <t>Forwarding on posSIBs relaying to remote UE [PosL2RemoteUE]</t>
  </si>
  <si>
    <t>R2-2312945</t>
  </si>
  <si>
    <t>0907</t>
  </si>
  <si>
    <t>R2-2312108</t>
  </si>
  <si>
    <t>Capabilities of L2 UE-to-network relay UEs for positioning [PosL2RemoteUE]</t>
  </si>
  <si>
    <t>submitted twice (RP-233881, RP-233940; the latter not shown in 3GU)</t>
  </si>
  <si>
    <t>R2-2313811</t>
  </si>
  <si>
    <t>MUSIM paging cause forwarding [MUSIMpagingCause]</t>
  </si>
  <si>
    <t>RP-233884</t>
  </si>
  <si>
    <t>R2-2313749</t>
  </si>
  <si>
    <t>Simultaneous PUSCH and PUCCH transmissions of same priority on different inter-band cells [SimultaneousPUSCH-PUCCH]</t>
  </si>
  <si>
    <t>TEI17, NR_newRAT-Core</t>
  </si>
  <si>
    <t>wrong CR cat.F on CR cover (should be cat.B)</t>
  </si>
  <si>
    <t>[MeasSequence], [CIO_in_ReportConfig], [CG-SDT-Enh], [SDT_ReleaseEnh], [PTM_ReTx_Mcast_HARQ_Disb], [SONMDT-enh]</t>
  </si>
  <si>
    <t>RP-233940</t>
  </si>
  <si>
    <t>R2-2313677</t>
  </si>
  <si>
    <t>Introduction of Rel-18 UE capabilities</t>
  </si>
  <si>
    <t>NR_MIMO_evo_DL_UL-Core, NR_pos_enh2-Core, Netw_Energy_NR-Core, NR_netcon_repeater-Core, NR_NTN_enh-Core, NR_Mob_enh2-Core, NR_UAV-Core, NR_SL_enh2-Core, NR_redcap_enh-Core, NR_MC_enh, NR_XR_enh, NR_FR1_lessthan_5MHz_BW, NR_DSS_enh, NR_BWP_wor, NR_ENDC_RF_FR1_enh2-Core, NR_FR2_multiRX_DL-Core, NR_RRM_enh3-Core, NonCol_intraB_ENDC_NR_CA-Core, NR_ATG-Core, 4Rx_low_NR_band_handheld_3Tx_NR_CA_ENDC-Core, NR_MG_enh2-Core, NR_SL_relay_enh-Core, NR_IDC_enh-Core, NR_MBS_enh-Core, NR_mobile_IAB-Core, NR_ENDC_SON_MDT_enh2-Core, NR_QoE_enh-Core, NR_DualTxRx_MUSIM-Core, NR_MT_SDT-Core, CIO_in_ReportConfig, CG-SDT-Enh, SDT_ReleaseEnh, PTM_ReTx_Mcast_HARQ_Disb, eNPN_Ph2-NGRAN-Core, SONMDT-enh, TEI18</t>
  </si>
  <si>
    <t>CR is missing several TEI identifiers</t>
  </si>
  <si>
    <t>1699</t>
  </si>
  <si>
    <t>RP-233902</t>
  </si>
  <si>
    <t>R2-2313843</t>
  </si>
  <si>
    <t>Introduction of MT-SDT and CG-SDT enhancement for MAC spec [CG-SDT-enh]</t>
  </si>
  <si>
    <t>NR_MT_SDT-Core, TEI18</t>
  </si>
  <si>
    <t>TEI identifier should say [CG-SDT-Enh] instead of [CG-SDT-enh] as on CR cover</t>
  </si>
  <si>
    <t>1721</t>
  </si>
  <si>
    <t>RP-233906</t>
  </si>
  <si>
    <t>R2-2313965</t>
  </si>
  <si>
    <t>LCID extension for CCCH/CCCH1 [LCID-extension]</t>
  </si>
  <si>
    <t>TEI18, NR_newRAT-Core, NR_redcap_enh-Core, NR_NTN_enh-Core</t>
  </si>
  <si>
    <t>1727</t>
  </si>
  <si>
    <t>RP-233890</t>
  </si>
  <si>
    <t>R2-2313973</t>
  </si>
  <si>
    <t>PTM retransmission reception for multicast DRX with HARQ feedback disabled [PTM_ReTx_Mcast_HARQ_Disb]</t>
  </si>
  <si>
    <t>TEI18, NR_MBS-Core</t>
  </si>
  <si>
    <t>R2-2313915</t>
  </si>
  <si>
    <t>Adding SR periodicities for 30 and 120 kHz subcarrier spacing [SR-Periods-30-120-kHz]</t>
  </si>
  <si>
    <t>TEI18, NR_newRAT-Core</t>
  </si>
  <si>
    <t>4014</t>
  </si>
  <si>
    <t>R2-2312447</t>
  </si>
  <si>
    <t>Introduction of 1-symbol PRS in 38.331[1symbol_PRS]</t>
  </si>
  <si>
    <t>4066</t>
  </si>
  <si>
    <t>R2-2313813</t>
  </si>
  <si>
    <t>Downlink positioning support and posSIB request for L2 UE-to-network remote UE [PosL2RemoteUE]</t>
  </si>
  <si>
    <t>4109</t>
  </si>
  <si>
    <t>R2-2314055</t>
  </si>
  <si>
    <t>4123</t>
  </si>
  <si>
    <t>R2-2312371</t>
  </si>
  <si>
    <t>RedCap CFR for MBS broadcast [RedCapMBS_Bcast]</t>
  </si>
  <si>
    <t>TEI18, NR_MBS-Core, NR_redcap-Core</t>
  </si>
  <si>
    <t>4296</t>
  </si>
  <si>
    <t>R2-2313046</t>
  </si>
  <si>
    <t>4375</t>
  </si>
  <si>
    <t>R2-2313918</t>
  </si>
  <si>
    <t>Enhancing SCell A2 event reporting [SCell_A2_Enh]</t>
  </si>
  <si>
    <t>4414</t>
  </si>
  <si>
    <t>R2-2313810</t>
  </si>
  <si>
    <t>4435</t>
  </si>
  <si>
    <t>R2-2313652</t>
  </si>
  <si>
    <t>Introduction of RRCRelease with resume indication for SDT [SDT_ReleaseEnh]</t>
  </si>
  <si>
    <t>missing related RAN3 CR</t>
  </si>
  <si>
    <t>4439</t>
  </si>
  <si>
    <t>R2-2313907</t>
  </si>
  <si>
    <t>Introducing procedure for measurement sequence for intra-RAT and inter-RAT measurement [MeasSequence]</t>
  </si>
  <si>
    <t>4462</t>
  </si>
  <si>
    <t>RP-233888</t>
  </si>
  <si>
    <t>R2-2313797</t>
  </si>
  <si>
    <t>Missing correction for SBAS ID presence in Rel-17 SI scheduling [SI-SCHEDULING]</t>
  </si>
  <si>
    <t>NR_pos_enh-Core</t>
  </si>
  <si>
    <t>formerly [SI-SCHEDULING] CRs were provided as TEI17 CRs now with a WI code</t>
  </si>
  <si>
    <t>4469</t>
  </si>
  <si>
    <t>RP-233886</t>
  </si>
  <si>
    <t>R2-2313921</t>
  </si>
  <si>
    <t>Introduction of enhancements of delay measurements upon MO updates [SONMDT-enh]</t>
  </si>
  <si>
    <t>TEI18, NR_SON_MDT-Core</t>
  </si>
  <si>
    <t>4471</t>
  </si>
  <si>
    <t>R2-2313924</t>
  </si>
  <si>
    <t>Enhancements for CG-SDT [CG-SDT-Enh]</t>
  </si>
  <si>
    <t>4492</t>
  </si>
  <si>
    <t>R2-2313958</t>
  </si>
  <si>
    <t>Configuration of cell individual offset in ReportConfig [CIO_in_ReportConfig]</t>
  </si>
  <si>
    <t>4504</t>
  </si>
  <si>
    <t>R2-2313900</t>
  </si>
  <si>
    <t>4506</t>
  </si>
  <si>
    <t>R2-2313750</t>
  </si>
  <si>
    <t>[MeasSequence], [CIO_in_ReportConfig], [CG-SDT-Enh], [SDT_ReleaseEnh], [PTM_ReTx_Mcast_HARQ_Disb]</t>
  </si>
  <si>
    <t>4510</t>
  </si>
  <si>
    <t>R2-2313676</t>
  </si>
  <si>
    <t>R3-237114</t>
  </si>
  <si>
    <t>0877</t>
  </si>
  <si>
    <t>R3-237116</t>
  </si>
  <si>
    <t>Correction on Location reporting control [LRC-Enh]</t>
  </si>
  <si>
    <t>0911</t>
  </si>
  <si>
    <t>R3-237113</t>
  </si>
  <si>
    <t>Location Reporting Enhancements [LRC-Enh]</t>
  </si>
  <si>
    <t>1044</t>
  </si>
  <si>
    <t>R3-237900</t>
  </si>
  <si>
    <t>1085</t>
  </si>
  <si>
    <t>R3-237766</t>
  </si>
  <si>
    <t>positioning inactive mode for SDT without anchor relocation [POS_SDT]</t>
  </si>
  <si>
    <t>1093</t>
  </si>
  <si>
    <t>R3-237125</t>
  </si>
  <si>
    <t>0102</t>
  </si>
  <si>
    <t>R3-237159</t>
  </si>
  <si>
    <t>Support 1-symbol PRS [1symbol_PRS]</t>
  </si>
  <si>
    <t>0109</t>
  </si>
  <si>
    <t>R3-237122</t>
  </si>
  <si>
    <t>Support of Inactive positioning in SDT without UE context relocation case [POS_SDT]</t>
  </si>
  <si>
    <t>1167</t>
  </si>
  <si>
    <t>R3-237160</t>
  </si>
  <si>
    <t>1213</t>
  </si>
  <si>
    <t>R3-237115</t>
  </si>
  <si>
    <t>Switching from SDT to RRC Connected State [Large SDT Uplink Data]</t>
  </si>
  <si>
    <t>1231</t>
  </si>
  <si>
    <t>R3-237955</t>
  </si>
  <si>
    <t>0870</t>
  </si>
  <si>
    <t>RP-240704</t>
  </si>
  <si>
    <t>R2-2401981</t>
  </si>
  <si>
    <t>Introduction of mIAB Inter-RAT cell reselection enhancements for 36.304 [TEI18_MIAB_IRAT]</t>
  </si>
  <si>
    <t>RP-103</t>
  </si>
  <si>
    <t>1882</t>
  </si>
  <si>
    <t>R2-2401965</t>
  </si>
  <si>
    <t>Introduction of mIAB Inter-RAT cell reselection enhancements for 36.306 [TEI18_MIAB_IRAT]</t>
  </si>
  <si>
    <t>4993</t>
  </si>
  <si>
    <t>R2-2401934</t>
  </si>
  <si>
    <t>Introduction of mIAB Inter-RAT cell reselection enhancements for 36.331 [TEI18_MIAB_IRAT]</t>
  </si>
  <si>
    <t>0488</t>
  </si>
  <si>
    <t>RP-240703</t>
  </si>
  <si>
    <t>R2-2401458</t>
  </si>
  <si>
    <t>ASN.1 corrections for TEI18 [PosL2RemoteUE]</t>
  </si>
  <si>
    <t>0494</t>
  </si>
  <si>
    <t>R2-2401255</t>
  </si>
  <si>
    <t>Corrections to Local Cartesian Coordinates [PosLocalCoords]</t>
  </si>
  <si>
    <t>0495</t>
  </si>
  <si>
    <t>R2-2401613</t>
  </si>
  <si>
    <t>Miscellaneous RIL corrections for GNSS LOS/NLOS [GNSS LOS/NLOS]</t>
  </si>
  <si>
    <t>0496</t>
  </si>
  <si>
    <t>R2-2401642</t>
  </si>
  <si>
    <t>Miscellaneous RIL corrections for Bluetooth AoA/AoD [BT-AoA-AoD]</t>
  </si>
  <si>
    <t>2125</t>
  </si>
  <si>
    <t>RP-240552</t>
  </si>
  <si>
    <t>R4-2401836</t>
  </si>
  <si>
    <t>Minimum requirements for uplink TX switching with dual TAG [UL TX switching]</t>
  </si>
  <si>
    <t>16.18.0</t>
  </si>
  <si>
    <t>2126</t>
  </si>
  <si>
    <t>R4-2401837</t>
  </si>
  <si>
    <t>2191</t>
  </si>
  <si>
    <t>RP-240364</t>
  </si>
  <si>
    <t>CR 38.101-1 addition of 2Rx XR exception for REFSENS [2Rx_XR_Device]</t>
  </si>
  <si>
    <t>missing CR number on CR cover</t>
  </si>
  <si>
    <t>RP-240848</t>
  </si>
  <si>
    <t>RP-240851</t>
  </si>
  <si>
    <t>RP-240853</t>
  </si>
  <si>
    <t>wrong cat. on CR cover</t>
  </si>
  <si>
    <t>RP-240855</t>
  </si>
  <si>
    <t>RP-240531</t>
  </si>
  <si>
    <t>R1-2401920</t>
  </si>
  <si>
    <t>Introduction of multiplexing in a PUSCH with repetitions HARQ-ACK associated with DL assignments received after an UL grant for the PUSCH [HARQ-ACK MUX on PUSCH]</t>
  </si>
  <si>
    <t>0612</t>
  </si>
  <si>
    <t>RP-240542</t>
  </si>
  <si>
    <t>R1-2401929</t>
  </si>
  <si>
    <t>RP-240655</t>
  </si>
  <si>
    <t>R2-2401838</t>
  </si>
  <si>
    <t>Correction in TS 38.300 to support Simultaneous PUSCH and PUCCH transmissions of same priority on different inter-band cells [SimultaneousPUSCH-PUCCH]</t>
  </si>
  <si>
    <t>R2-2401839</t>
  </si>
  <si>
    <t>0807</t>
  </si>
  <si>
    <t>R2-2401931</t>
  </si>
  <si>
    <t>Resume indication in RRCRelease [SDT_ReleaseEnh]</t>
  </si>
  <si>
    <t>RP-240707</t>
  </si>
  <si>
    <t>R2-2402065</t>
  </si>
  <si>
    <t>Introduction of 2Rx XR UEs [2Rx_XR_Device]</t>
  </si>
  <si>
    <t>TEI18, NR_XR_enh-Core</t>
  </si>
  <si>
    <t>RP-240673</t>
  </si>
  <si>
    <t>R2-2402068</t>
  </si>
  <si>
    <t>Introduction of new SPID value for 2RX XR UE [2Rx_XR_Device]</t>
  </si>
  <si>
    <t>RP-240706</t>
  </si>
  <si>
    <t>R2-2401562</t>
  </si>
  <si>
    <t>Introduction of 2Rx XR UE [2Rx_XR_Device]</t>
  </si>
  <si>
    <t>NR_TEI18, NR_XR_enh-Core</t>
  </si>
  <si>
    <t>0382</t>
  </si>
  <si>
    <t>R2-2402070</t>
  </si>
  <si>
    <t>R2-2401561</t>
  </si>
  <si>
    <t>0157</t>
  </si>
  <si>
    <t>R2-2401913</t>
  </si>
  <si>
    <t>Correction on support of Bluetooth positioning mode [BT-AoA-AoD]</t>
  </si>
  <si>
    <t>1052</t>
  </si>
  <si>
    <t>R2-2402064</t>
  </si>
  <si>
    <t>RP-240849</t>
  </si>
  <si>
    <t>RP-240852</t>
  </si>
  <si>
    <t>RP-240859</t>
  </si>
  <si>
    <t>[HARQ-ACK MUX on PUSCH], [LCID-extension], [RA-SDT_BeamFailure]</t>
  </si>
  <si>
    <t>1056</t>
  </si>
  <si>
    <t>RP-240708</t>
  </si>
  <si>
    <t>R2-2402054</t>
  </si>
  <si>
    <t>Corrections and Updates to UE capabilities for Rel-18 WIs, including TEI18 [HARQ-ACK MUX on PUSCH], [LCID-extension], [RA-SDT_BeamFailure]</t>
  </si>
  <si>
    <t>NR_MIMO_evo_DL_UL-Core, NR_pos_enh2-Core, Netw_Energy_NR-Core, NR_netcon_repeater-Core, NR_NTN_enh-Core, NR_Mob_enh2-Core, NR_SL_enh2-Core, NR_redcap_enh-Core, NR_BWP_wor-Core, NR_MC_enh-Core, NR_XR_Enh-Core, NR_BWP_wor-Core, NR_cov_enh2-Core, NR_SL_relay_enh-Core, NR_MBS_enh-Core, NR_mobile_IAB-Core, NR_QoE_enh-Core, NR_DualTxRx_MUSIM-Core, 4Rx_low_NR_band_handheld_3Tx_NR_CA_ENDC-Core, NR_FR1_lessthan_5MHz_BW-Core, NR_ENDC_RF_FR1_enh2-Core, NR_FR2_multiRx_DL-Core, NR_MG_enh2-Core, NonCol_intraB_ENDC_NR_CA-Core, NR_HST_FR2_enh-Core, NR_ATG-Core, NR_demod_enh3-Core, TEI18</t>
  </si>
  <si>
    <t>1058</t>
  </si>
  <si>
    <t>R2-2401563</t>
  </si>
  <si>
    <t>38.314</t>
  </si>
  <si>
    <t>R2-2401978</t>
  </si>
  <si>
    <t>Introduction of PDCCH CCE Usage for gNB Layer 2 measurement [L2M_PDCCH_Usage]</t>
  </si>
  <si>
    <t>1712</t>
  </si>
  <si>
    <t>R2-2401927</t>
  </si>
  <si>
    <t>Introduction of beam failure recovery for SDT in Rel-18 [RA-SDT_BeamFailure]</t>
  </si>
  <si>
    <t>1731</t>
  </si>
  <si>
    <t>R2-2401840</t>
  </si>
  <si>
    <t>Correction in TS 38.321 to support Simultaneous PUSCH and PUCCH transmissions of same priority on different inter-band cells [SimultaneousPUSCH-PUCCH]</t>
  </si>
  <si>
    <t>1732</t>
  </si>
  <si>
    <t>R2-2401875</t>
  </si>
  <si>
    <t>1738</t>
  </si>
  <si>
    <t>RP-240693</t>
  </si>
  <si>
    <t>R2-2401686</t>
  </si>
  <si>
    <t>Generalization of RACH-less handover for MAC spec [RACH-lessHO]</t>
  </si>
  <si>
    <t>1781</t>
  </si>
  <si>
    <t>RP-240694</t>
  </si>
  <si>
    <t>R2-2400335</t>
  </si>
  <si>
    <t>Rapporteur CR to MT-SDT and CG-SDT enhanccement [CG-SDTenh]</t>
  </si>
  <si>
    <t>TEI18, NR_MT_SDT-Core</t>
  </si>
  <si>
    <t>wrong TEI identifier in CR title</t>
  </si>
  <si>
    <t>R2-2401537</t>
  </si>
  <si>
    <t>4513</t>
  </si>
  <si>
    <t>R2-2401538</t>
  </si>
  <si>
    <t>Introduction of MAC CE based PL RS updates for Type-1 CG-PUSCH [PL RS Type 1 CG]</t>
  </si>
  <si>
    <t>4540</t>
  </si>
  <si>
    <t>R2-2401917</t>
  </si>
  <si>
    <t>Introduction of emergency cause value for SL relay [NR_SL_relay_emergency]</t>
  </si>
  <si>
    <t>4551</t>
  </si>
  <si>
    <t>R2-2401929</t>
  </si>
  <si>
    <t>Introduction of Beam Failure for RA-SDT [RA-SDT_BeamFailure]</t>
  </si>
  <si>
    <t>4552</t>
  </si>
  <si>
    <t>R2-2401573</t>
  </si>
  <si>
    <t>SDT corrections for ASN.1 Review issues [CG-SDT-enh]</t>
  </si>
  <si>
    <t>4572</t>
  </si>
  <si>
    <t>R2-2402063</t>
  </si>
  <si>
    <t>4597</t>
  </si>
  <si>
    <t>R2-2401977</t>
  </si>
  <si>
    <t>Introduction of RRC parameters for HARQ multiplexing [HARQ-ACK MUX on PUSCH]</t>
  </si>
  <si>
    <t>4608</t>
  </si>
  <si>
    <t>R2-2401939</t>
  </si>
  <si>
    <t>[E073][H059][B013]Clarification on cell individual offset in ReportConfig [CIO_in_ReportConfig]</t>
  </si>
  <si>
    <t>misused TEI identifier</t>
  </si>
  <si>
    <t>4609</t>
  </si>
  <si>
    <t>R2-2401392</t>
  </si>
  <si>
    <t>[H058]Enhancing SCell A2 event reporting [SCell_A2_Enh]</t>
  </si>
  <si>
    <t>4629</t>
  </si>
  <si>
    <t>R2-2401966</t>
  </si>
  <si>
    <t>Introduction of Multiple PUSCH scheduling by single DCI for non-consecutive slots in FR1 [M-PUSCH in FR1]</t>
  </si>
  <si>
    <t>4636</t>
  </si>
  <si>
    <t>R2-2402069</t>
  </si>
  <si>
    <t>Generalization of RACH-less handover [RACH-lessHO]</t>
  </si>
  <si>
    <t>4638</t>
  </si>
  <si>
    <t>R2-2402055</t>
  </si>
  <si>
    <t>Corrections and Updates to UE capabilities for Rel-18 WIs, including TEI18 [HARQ-ACK MUX on PUSCH]</t>
  </si>
  <si>
    <t>NR_MIMO_evo_DL_UL-Core, NR_pos_enh2-Core, Netw_Energy_NR-Core, NR_NTN_enh-Core, NR_Mob_enh2-Core, NR_SL_enh2-Core, NR_MC_enh-Core, NR_XR_Enh-Core, NR_BWP_wor-Core, NR_cov_enh2-Core, , NR_UAV-Core, NR_SL_relay_enh-Core, NR_MBS_enh-Core, 4Rx_low_NR_band_handheld_3Tx_NR_CA_ENDC-Core, NR_ENDC_RF_FR1_enh2-Core, NR_FR2_multiRx_DL-Core, NR_MG_enh2-Core, NR_HST_FR2_enh-Core, NR_demod_enh3-Core, TEI18</t>
  </si>
  <si>
    <t>4640</t>
  </si>
  <si>
    <t>R2-2401560</t>
  </si>
  <si>
    <t>RP-240618</t>
  </si>
  <si>
    <t>R3-241070</t>
  </si>
  <si>
    <t>Introduction of 2Rx relaxation for XR devices [2Rx_XR_Device]</t>
  </si>
  <si>
    <t>RP-241546</t>
  </si>
  <si>
    <t>R2-2404430</t>
  </si>
  <si>
    <t>Correction on redirection to GERAN [Redirect_to_GERAN]</t>
  </si>
  <si>
    <t>RP-104</t>
  </si>
  <si>
    <t>RP-241543</t>
  </si>
  <si>
    <t>R2-2405253</t>
  </si>
  <si>
    <t>LPP support for sub 1s location information reporting periodicity [Sub_1s_periodicity]</t>
  </si>
  <si>
    <t>R2-2405254</t>
  </si>
  <si>
    <t>Corrections for Bluetooth AoA/AoD [BT-AoA-AoD]</t>
  </si>
  <si>
    <t>0510</t>
  </si>
  <si>
    <t>R2-2405861</t>
  </si>
  <si>
    <t>Corrections related to LPP RILs E001-E003 and Q033 due to agreed CT4 corrections [PosLocalCoords]</t>
  </si>
  <si>
    <t>RP-241112</t>
  </si>
  <si>
    <t>R3-243826</t>
  </si>
  <si>
    <t>Correction on indirect Data forwarding[Indirect Data forwarding]</t>
  </si>
  <si>
    <t>R3-243832</t>
  </si>
  <si>
    <t>Correction on indirect data forwarding [Indirect Data forwarding]</t>
  </si>
  <si>
    <t>2222</t>
  </si>
  <si>
    <t>RP-241494</t>
  </si>
  <si>
    <t>R4-2407298</t>
  </si>
  <si>
    <t>CR on updating UE capability name for 2Rx XR UEs [2Rx_XR_Device]</t>
  </si>
  <si>
    <t>R4-2410742</t>
  </si>
  <si>
    <t>CR to support uplink Tx switching for CA with two contiguous aggregated carriers in each band [2CC-2CC_ULTx_switching]</t>
  </si>
  <si>
    <t>RP-241075</t>
  </si>
  <si>
    <t>R1-2405725</t>
  </si>
  <si>
    <t>Correction on HARQ-ACK multiplexing on a PUSCH repetition [HARQ-ACK MUX on PUSCH]</t>
  </si>
  <si>
    <t>RP-241544</t>
  </si>
  <si>
    <t>R2-2406018</t>
  </si>
  <si>
    <t>RACH-less support generalization [RACH-lessHO]</t>
  </si>
  <si>
    <t>0848</t>
  </si>
  <si>
    <t>R2-2405648</t>
  </si>
  <si>
    <t>Correction for resumeIndication [SDT_ReleaseEnh]</t>
  </si>
  <si>
    <t>0864</t>
  </si>
  <si>
    <t>R2-2406027</t>
  </si>
  <si>
    <t>Clarifications for MBS RedCap CFR [RedCapMBS_Bcast]</t>
  </si>
  <si>
    <t>0872</t>
  </si>
  <si>
    <t>R2-2406049</t>
  </si>
  <si>
    <t>Correction on SDT RRC Release with resume indication [SDT_ReleaseEnh]</t>
  </si>
  <si>
    <t>0380</t>
  </si>
  <si>
    <t>R2-2405956</t>
  </si>
  <si>
    <t>Introduction of barring exemption for RedCap UEs for emergency calls [RedCap_EM_Call]</t>
  </si>
  <si>
    <t>0381</t>
  </si>
  <si>
    <t>R2-2405958</t>
  </si>
  <si>
    <t>Introduction of barring exemption for (e)RedCap and 2RX XR UEs for emergency calls [EM_Call_Exemption]</t>
  </si>
  <si>
    <t>0408</t>
  </si>
  <si>
    <t>R2-2405647</t>
  </si>
  <si>
    <t>Correction on cell status for 2Rx XR UE [2Rx_XR_Device]</t>
  </si>
  <si>
    <t>0170</t>
  </si>
  <si>
    <t>R2-2406052</t>
  </si>
  <si>
    <t>Introduction of Measurement Quality and Time Stamp Information to E-CID [ECIDQualTimeStamp]</t>
  </si>
  <si>
    <t>R2-2405994</t>
  </si>
  <si>
    <t>Enhancements to measurement report [meas_report_enh]</t>
  </si>
  <si>
    <t>1111</t>
  </si>
  <si>
    <t>R2-2406047</t>
  </si>
  <si>
    <t>Clarification for RedCap UE supporting MBS broadcast [RedCapMBS_Bcast]</t>
  </si>
  <si>
    <t>RP-241542</t>
  </si>
  <si>
    <t>R2-2406129</t>
  </si>
  <si>
    <t>Updates and Introduction of UE capabilities for Rel-18 WIs, including [HARQ-ACK MUX on PUSCH]</t>
  </si>
  <si>
    <t>NR_MIMO_evo_DL_UL-Core, NR_cov_enh2-Core, NR_MC_enh-Core, NR_Mob_enh2-Core, NR_FR2_multiRX_DL-Core, NR_DSS_enh-Core, NR_NTN_enh-Core, Netw_Energy_NR-Core, NR_FR1_lessthan_5MHz_BW-Core, NR_MG_enh2-Core, NR_SL_enh2-Core, NR_UAV-Core, NR_FR2_multiRX_DL-Core, NR_MBS_enh-Core, NR_demod_enh3-Core, NR_netcon_repeater-Core, NR_NTN_solutions-Core, NR_DualTxRx_MUSIM-Core, NR_pos_enh2-Core, NR_BWP_wor-Core, NR_mobile_IAB-Core, HARQ-ACK MUX on PUSCH, TEI18</t>
  </si>
  <si>
    <t>1814</t>
  </si>
  <si>
    <t>R2-2404490</t>
  </si>
  <si>
    <t>SDT BFR timer being not configured [RA-SDT_BeamFailure]</t>
  </si>
  <si>
    <t>1845</t>
  </si>
  <si>
    <t>R2-2406097</t>
  </si>
  <si>
    <t>Rapporteur correction for RACH-less HO [RACH-lessHO]</t>
  </si>
  <si>
    <t>4467</t>
  </si>
  <si>
    <t>RP-241551</t>
  </si>
  <si>
    <t>R2-2405864</t>
  </si>
  <si>
    <t>Correction on posSIB(s) acquisition [SI-SCHEDULING]</t>
  </si>
  <si>
    <t>4570</t>
  </si>
  <si>
    <t>R2-2405957</t>
  </si>
  <si>
    <t>4689</t>
  </si>
  <si>
    <t>R2-2405784</t>
  </si>
  <si>
    <t>Correction on MBS search spaces configuration for (e)Redcap [RedCapMBS_Bcast]</t>
  </si>
  <si>
    <t>4706</t>
  </si>
  <si>
    <t>RP-241577</t>
  </si>
  <si>
    <t>R2-2406087</t>
  </si>
  <si>
    <t>Rapporteur corrections on RRC for the generalization of RACH-less [RACH-lessHO]</t>
  </si>
  <si>
    <t>4707</t>
  </si>
  <si>
    <t>R2-2405930</t>
  </si>
  <si>
    <t>Clarification on CIO configured within ReportConfig [CIO_in_ReportConfig]</t>
  </si>
  <si>
    <t>4725</t>
  </si>
  <si>
    <t>R2-2405865</t>
  </si>
  <si>
    <t>4767</t>
  </si>
  <si>
    <t>R2-2404509</t>
  </si>
  <si>
    <t>[B021] Missing posSibType2-17a in list of posSIB types [PosL2RemoteUE]</t>
  </si>
  <si>
    <t>4803</t>
  </si>
  <si>
    <t>R2-2406021</t>
  </si>
  <si>
    <t>4816</t>
  </si>
  <si>
    <t>R2-2405783</t>
  </si>
  <si>
    <t>Correction on the configuration of Redcap CFR [RedCapMBS_Bcast]</t>
  </si>
  <si>
    <t>4858</t>
  </si>
  <si>
    <t>R2-2405926</t>
  </si>
  <si>
    <t>B020 Correction of cell barred indication value for 2Rx XR [2Rx_XR_Device]</t>
  </si>
  <si>
    <t>R3-243043</t>
  </si>
  <si>
    <t>SDT RRC Release with resume indication [SDT_ReleaseEnh]</t>
  </si>
  <si>
    <t>R3-243041</t>
  </si>
  <si>
    <t>RedCap UE MBS Broadcast reception [RedcapMBS]</t>
  </si>
  <si>
    <t>1142</t>
  </si>
  <si>
    <t>R3-243044</t>
  </si>
  <si>
    <t>Introduction of 2Rx XR support [2Rx_XR_Device]</t>
  </si>
  <si>
    <t>1228</t>
  </si>
  <si>
    <t>R3-243031</t>
  </si>
  <si>
    <t>Introduction of XR Broadcast Information IE for XnAP [2Rx_XR_Device]</t>
  </si>
  <si>
    <t>R3-243077</t>
  </si>
  <si>
    <t>Introduction of Measurement Quality and Time Stamp Information to E-CID  [ECIDQualTimeStamp]</t>
  </si>
  <si>
    <t>1339</t>
  </si>
  <si>
    <t>R3-243078</t>
  </si>
  <si>
    <t>R3-243038</t>
  </si>
  <si>
    <t>1292</t>
  </si>
  <si>
    <t>RP-242194</t>
  </si>
  <si>
    <t>R4-2414423</t>
  </si>
  <si>
    <t>R18 Cat-F CR 38.101-3 channel spacing for intra-band EN-DC[Intra-Band_EN-DC_Channelspacing]</t>
  </si>
  <si>
    <t>RP-105</t>
  </si>
  <si>
    <t>RP-242193</t>
  </si>
  <si>
    <t>R4-2413545</t>
  </si>
  <si>
    <t>(TEI17) CR to TS 38.104 - BS spurious receiver protection note [MSR_BSRF_RX]</t>
  </si>
  <si>
    <t>R4-2413286</t>
  </si>
  <si>
    <t>0460</t>
  </si>
  <si>
    <t>R4-2413563</t>
  </si>
  <si>
    <t>(TEI18) [NR NTN HAPS] CR for 38.141-1 on PRACH format 1 demodulation requirements</t>
  </si>
  <si>
    <t>R4-2413546</t>
  </si>
  <si>
    <t>(TEI17)CR to TS 38.141-1 - BS spurious receiver protection note  [MSR_BSRF_RX]</t>
  </si>
  <si>
    <t>0472</t>
  </si>
  <si>
    <t>R4-2413288</t>
  </si>
  <si>
    <t>R4-2413564</t>
  </si>
  <si>
    <t>(TEI18) [NR NTN HAPS] CR for 38.141-2 on PRACH format 1 demodulation requirements</t>
  </si>
  <si>
    <t>R4-2413547</t>
  </si>
  <si>
    <t>(TEI17)CR to TS 38.141-2 - BS spurious receiver protection note [MSR_BSRF_RX]</t>
  </si>
  <si>
    <t>R4-2413290</t>
  </si>
  <si>
    <t>0884</t>
  </si>
  <si>
    <t>RP-242240</t>
  </si>
  <si>
    <t>R2-2407829</t>
  </si>
  <si>
    <t>Introduction of barring exemption for emergency call [EM_Call_Exemption]</t>
  </si>
  <si>
    <t>0409</t>
  </si>
  <si>
    <t>R2-2407820</t>
  </si>
  <si>
    <t>Correction to barring exemption for (e)Redcap and XR 2RX UEs [EM_Call_Exemption]</t>
  </si>
  <si>
    <t>R2-2407505</t>
  </si>
  <si>
    <t>Introduction of a UE capability for the barring exemption for emergency call [EM_Call_Exemption]</t>
  </si>
  <si>
    <t>1881</t>
  </si>
  <si>
    <t>R2-2407818</t>
  </si>
  <si>
    <t>Rapporteur MAC CR for generalized RACH-less HO/LTM [RACH-lessHO]</t>
  </si>
  <si>
    <t>TEI18, NR_Mob_enh2-Core, NR_NTN_enh-Core, NR_mobile_IAB-Core</t>
  </si>
  <si>
    <t>4788</t>
  </si>
  <si>
    <t>R2-2407803</t>
  </si>
  <si>
    <t>Paging monitoring for extended CG period [CG-SDT-Enh]</t>
  </si>
  <si>
    <t>R2-2407787</t>
  </si>
  <si>
    <t>Misc RRC corrections for RACH-less HO [RACH-lessHO]</t>
  </si>
  <si>
    <t>R2-2407882</t>
  </si>
  <si>
    <t>Correction to EnteringLeavingReport condition [meas_report_enh]</t>
  </si>
  <si>
    <t>R2-2407783</t>
  </si>
  <si>
    <t>Correction on enhancements to measurement report [meas_report_enh]</t>
  </si>
  <si>
    <t>1322</t>
  </si>
  <si>
    <t>RP-241879</t>
  </si>
  <si>
    <t>R3-244786</t>
  </si>
  <si>
    <t>Introduction of barring exemption for (e)RedCap and 2RX XR UEs [EM_Call_Exemption]</t>
  </si>
  <si>
    <t>0156</t>
  </si>
  <si>
    <t>RP-241880</t>
  </si>
  <si>
    <t>R3-244656</t>
  </si>
  <si>
    <t>NRPPa support for sub 1s location information reporting periodicity [Sub_1s_periodicity]</t>
  </si>
  <si>
    <t>18.2.1</t>
  </si>
  <si>
    <t>R3-244651</t>
  </si>
  <si>
    <t>Introduction of Emergency call support in barred cells [EM_Call_Exemption]</t>
  </si>
  <si>
    <t>1415</t>
  </si>
  <si>
    <t>R3-244787</t>
  </si>
  <si>
    <t>1446</t>
  </si>
  <si>
    <t>R3-244657</t>
  </si>
  <si>
    <t>F1AP support for sub 1s location information reporting periodicity [Sub_1s_periodicity]</t>
  </si>
  <si>
    <t>37.902</t>
  </si>
  <si>
    <t>Rel-13</t>
  </si>
  <si>
    <t>RP-243065</t>
  </si>
  <si>
    <t>R4-2418220</t>
  </si>
  <si>
    <t>CR to TR 37.902 on adding test method for UE over 72mm wide [OTA_WideHand]</t>
  </si>
  <si>
    <t>13.0.0</t>
  </si>
  <si>
    <t>TEI13</t>
  </si>
  <si>
    <t>RP-106</t>
  </si>
  <si>
    <t>R4-2418221</t>
  </si>
  <si>
    <t>14.0.0</t>
  </si>
  <si>
    <t>R4-2418222</t>
  </si>
  <si>
    <t>15.0.0</t>
  </si>
  <si>
    <t>R4-2418223</t>
  </si>
  <si>
    <t>R4-2418224</t>
  </si>
  <si>
    <t xml:space="preserve"> [OTA_WideHand]</t>
  </si>
  <si>
    <t>R4-2418225</t>
  </si>
  <si>
    <t>37.144</t>
  </si>
  <si>
    <t>RP-243066</t>
  </si>
  <si>
    <t>R4-2418226</t>
  </si>
  <si>
    <t>CR to TS 37.144 on adding test method for UE over 72mm wide [OTA_WideHand]</t>
  </si>
  <si>
    <t>14.8.0</t>
  </si>
  <si>
    <t>TEI14</t>
  </si>
  <si>
    <t>R4-2418227</t>
  </si>
  <si>
    <t>15.1.0</t>
  </si>
  <si>
    <t>R4-2418228</t>
  </si>
  <si>
    <t>16.1.0</t>
  </si>
  <si>
    <t>R4-2418229</t>
  </si>
  <si>
    <t>0029</t>
  </si>
  <si>
    <t>R4-2418230</t>
  </si>
  <si>
    <t>4851</t>
  </si>
  <si>
    <t>RP-243233</t>
  </si>
  <si>
    <t>R2-2411075</t>
  </si>
  <si>
    <t>Correction for cell barring for 2Rx XR UE [2Rx_XR_Device]</t>
  </si>
  <si>
    <t>RP-243109</t>
  </si>
  <si>
    <t>R3-247810</t>
  </si>
  <si>
    <t>Introduction of 2Rx XR devices support [2Rx_XR_Device]</t>
  </si>
  <si>
    <t>1997</t>
  </si>
  <si>
    <t>R2-2410820</t>
  </si>
  <si>
    <t>Correction to co-existence of multi-PUSCH CG and CG-SDTenh [CG-SDTenh]</t>
  </si>
  <si>
    <t>wrong TEI idenfier on CR cover (shall say: [CG-SDT-Enh])</t>
  </si>
  <si>
    <t>R2-2410226</t>
  </si>
  <si>
    <t>Rapporteur CR for MT-SDT and CG-SDT enhancement [CG-SDTenh]</t>
  </si>
  <si>
    <t>TEI18, , NR_MT_SDT-Core</t>
  </si>
  <si>
    <t>5152</t>
  </si>
  <si>
    <t>R2-2411223</t>
  </si>
  <si>
    <t>Correction to RRC for CG-SDT enhancement [CG-SDTenh]</t>
  </si>
  <si>
    <t>R2-2411108</t>
  </si>
  <si>
    <t>Correction for Paging monitoring during SDT [CG-SDT-Enh]</t>
  </si>
  <si>
    <t>RP-243017</t>
  </si>
  <si>
    <t>CR on introduction of RF requirements for FR2 power class 8 [FR2_PC8]</t>
  </si>
  <si>
    <t>wrong source to WG and to TSG</t>
  </si>
  <si>
    <t>RP-243018</t>
  </si>
  <si>
    <t>CR on introduction of RRM requirements for FR2 power class 8 [FR2_PC8]</t>
  </si>
  <si>
    <t>RP-243019</t>
  </si>
  <si>
    <t>CR on release independence for FR2 power class 8 [FR2_PC8]</t>
  </si>
  <si>
    <t>RP-243068</t>
  </si>
  <si>
    <t>R4-2419869</t>
  </si>
  <si>
    <t xml:space="preserve">CR for 38.104 on PRACH format 1 demodulation requirements [HAPS PRACH] </t>
  </si>
  <si>
    <t>1174</t>
  </si>
  <si>
    <t>RP-243219</t>
  </si>
  <si>
    <t>R2-2410834</t>
  </si>
  <si>
    <t>Introduction of new capability for intra-band EN-DC channel spacing [Intra-Band_EN-DC_Channelspacing]</t>
  </si>
  <si>
    <t>R2-2410833</t>
  </si>
  <si>
    <t>1904</t>
  </si>
  <si>
    <t>RP-243227</t>
  </si>
  <si>
    <t>R2-2411230</t>
  </si>
  <si>
    <t>Introduction of network signalling of maximum number of UL segments [Max-RRC-SegUL]</t>
  </si>
  <si>
    <t>1905</t>
  </si>
  <si>
    <t>R2-2411231</t>
  </si>
  <si>
    <t>5083</t>
  </si>
  <si>
    <t>R2-2411252</t>
  </si>
  <si>
    <t>5084</t>
  </si>
  <si>
    <t>R2-2411253</t>
  </si>
  <si>
    <t>18.3.1</t>
  </si>
  <si>
    <t>1202</t>
  </si>
  <si>
    <t>R2-2411249</t>
  </si>
  <si>
    <t>1203</t>
  </si>
  <si>
    <t>R2-2411250</t>
  </si>
  <si>
    <t>R2-2411247</t>
  </si>
  <si>
    <t>R2-2411248</t>
  </si>
  <si>
    <t>RP-243067</t>
  </si>
  <si>
    <t>R4-2419223</t>
  </si>
  <si>
    <t>(TEI17) CR to TS 36.104 - BS spurious receiver protection note [MSR_BSRF_RX]</t>
  </si>
  <si>
    <t>R4-2419224</t>
  </si>
  <si>
    <t>36.141</t>
  </si>
  <si>
    <t>R4-2419225</t>
  </si>
  <si>
    <t>(TEI17) CR to TS 36.141 - BS spurious receiver protection note [MSR_BSRF_RX]</t>
  </si>
  <si>
    <t>R4-2419226</t>
  </si>
  <si>
    <t>37.104</t>
  </si>
  <si>
    <t>R4-2419227</t>
  </si>
  <si>
    <t>(TEI17) CR to TS 37.104 - BS spurious receiver protection note [MSR_BSRF_RX]</t>
  </si>
  <si>
    <t>R4-2419228</t>
  </si>
  <si>
    <t>37.105</t>
  </si>
  <si>
    <t>0291</t>
  </si>
  <si>
    <t>R4-2419839</t>
  </si>
  <si>
    <t>(TEI17) CR to TS 37.105 - BS spurious receiver protection note [MSR_BSRF_RX]</t>
  </si>
  <si>
    <t>0292</t>
  </si>
  <si>
    <t>R4-2419232</t>
  </si>
  <si>
    <t>37.141</t>
  </si>
  <si>
    <t>1088</t>
  </si>
  <si>
    <t>R4-2419229</t>
  </si>
  <si>
    <t>(TEI17) CR to TS 37.141 - BS spurious receiver protection note [MSR_BSRF_RX]</t>
  </si>
  <si>
    <t>1089</t>
  </si>
  <si>
    <t>R4-2419230</t>
  </si>
  <si>
    <t>37.145-1</t>
  </si>
  <si>
    <t>0340</t>
  </si>
  <si>
    <t>R4-2419840</t>
  </si>
  <si>
    <t>(TEI17) CR to TS 37.145-1 - BS spurious receiver protection note [MSR_BSRF_RX]</t>
  </si>
  <si>
    <t>0341</t>
  </si>
  <si>
    <t>R4-2419234</t>
  </si>
  <si>
    <t>0386</t>
  </si>
  <si>
    <t>R4-2419841</t>
  </si>
  <si>
    <t>(TEI17) CR to TS 37.145-2 - BS spurious receiver protection note [MSR_BSRF_RX]</t>
  </si>
  <si>
    <t>0387</t>
  </si>
  <si>
    <t>R4-2419236</t>
  </si>
  <si>
    <t>0163</t>
  </si>
  <si>
    <t>RP-243106</t>
  </si>
  <si>
    <t>R3-247056</t>
  </si>
  <si>
    <t>Support positioning of L2 UE-to-network remote UE [PosL2RemoteUE]</t>
  </si>
  <si>
    <t>0164</t>
  </si>
  <si>
    <t>RP-243108</t>
  </si>
  <si>
    <t>R3-247085</t>
  </si>
  <si>
    <t>Correction of TRP Geographical coordinates [PosLocalCoords]</t>
  </si>
  <si>
    <t>1467</t>
  </si>
  <si>
    <t>R3-247086</t>
  </si>
  <si>
    <t>1972</t>
  </si>
  <si>
    <t>RP-243230</t>
  </si>
  <si>
    <t>R2-2411093</t>
  </si>
  <si>
    <t>Correction on RACH-less handover fallback [RACH-lessHO]</t>
  </si>
  <si>
    <t>2003</t>
  </si>
  <si>
    <t>R2-2411178</t>
  </si>
  <si>
    <t>Correction on RACH-less handover procedure in TS38.321 [RACH-lessHO]</t>
  </si>
  <si>
    <t>1507</t>
  </si>
  <si>
    <t>RP-243107</t>
  </si>
  <si>
    <t>R3-247078</t>
  </si>
  <si>
    <t>Correction on broadcast reception for eRedCap UE [RedcapMBS]</t>
  </si>
  <si>
    <t>1207</t>
  </si>
  <si>
    <t>R3-247077</t>
  </si>
  <si>
    <t>5107</t>
  </si>
  <si>
    <t>R2-2411033</t>
  </si>
  <si>
    <t>Correction of maxSI messages [SI-SCHEDULING]</t>
  </si>
  <si>
    <t>R2-2411034</t>
  </si>
  <si>
    <t>0421</t>
  </si>
  <si>
    <t>R2-2411110</t>
  </si>
  <si>
    <t>Clarifications on cell barring behaviour [2Rx_XR_Device] [EM_Call_Exemption]</t>
  </si>
  <si>
    <t>NR_IAB-Core, NR_mobile_IAB -Core, NR_NetConRepeater, NR_redcap-Core, NR_redcap_enh-Core, NR_UAV -Core, NR_ATG-Core, TEI18</t>
  </si>
  <si>
    <t>double TEI identifiers are strictly forbidden</t>
  </si>
  <si>
    <t>5112</t>
  </si>
  <si>
    <t>R2-2411109</t>
  </si>
  <si>
    <t>RP-250611</t>
  </si>
  <si>
    <t>R4-2503036</t>
  </si>
  <si>
    <t>(TEI18) CR to 36.102 NB-IoT NTN inband operation with NR NTN [NTNNBIoT_inbandNTNNR]</t>
  </si>
  <si>
    <t>RP-107</t>
  </si>
  <si>
    <t>5003</t>
  </si>
  <si>
    <t>R4-2502351</t>
  </si>
  <si>
    <t>(TEI18) 36.104 CR to introduce LTE bands for HAPS BS [LTE_HAPS_B34]</t>
  </si>
  <si>
    <t>R4-2502353</t>
  </si>
  <si>
    <t>(TEI18) CR to 36.108 NB-IoT In-band operation with NTN NR [NTNNBIoT_inbandNTNNR]</t>
  </si>
  <si>
    <t>R4-2502352</t>
  </si>
  <si>
    <t>(TEI18) 36.141 CR to introduce LTE bands for HAPS BS [LTE_HAPS_B34]</t>
  </si>
  <si>
    <t>R4-2502350</t>
  </si>
  <si>
    <t>(TEI18) CR to 36.181 NB-IoT In-band operation with NTN NR [NTNNBIoT_inbandNTNNR]</t>
  </si>
  <si>
    <t>4505</t>
  </si>
  <si>
    <t>R4-2502962</t>
  </si>
  <si>
    <t>CR 36.307 R18 Annex A update on overlapping bands table [Overlapping_Bands]</t>
  </si>
  <si>
    <t>4508</t>
  </si>
  <si>
    <t>R4-2503002</t>
  </si>
  <si>
    <t>(TEI18) CR to TS 36.307: NB-IoT in-band operation with NR NTN [NTNNBIoT_inbandNTNNR]</t>
  </si>
  <si>
    <t>5088</t>
  </si>
  <si>
    <t>RP-250659</t>
  </si>
  <si>
    <t>R2-2501367</t>
  </si>
  <si>
    <t>Corrections on network signalling of maximum number of UL segments [Max-RRC-SegUL]</t>
  </si>
  <si>
    <t>5089</t>
  </si>
  <si>
    <t>R2-2501368</t>
  </si>
  <si>
    <t>R4-2500104</t>
  </si>
  <si>
    <t>(TEI18) CR to 38.104 on corrections to co-existence table [bands_coex_req]</t>
  </si>
  <si>
    <t>0106</t>
  </si>
  <si>
    <t>R4-2500200</t>
  </si>
  <si>
    <t>(TEI18) CR to 38.106 on corrections to co-existence table [bands_coex_req]</t>
  </si>
  <si>
    <t>R4-2502348</t>
  </si>
  <si>
    <t>(TEI18) CR to 38.108 NB-IoT NTN inband operation with NR NTN [NTNNBIoT_inbandNTNNR]</t>
  </si>
  <si>
    <t>0060</t>
  </si>
  <si>
    <t>R4-2500201</t>
  </si>
  <si>
    <t>(TEI18) CR to 38.115-1 on corrections to co-existence table [bands_coex_req]</t>
  </si>
  <si>
    <t>5434</t>
  </si>
  <si>
    <t>R4-2502206</t>
  </si>
  <si>
    <t>CR to TS 38.133 on Inter-frequency measurements reporting requirements [NR_inter-freq_report]</t>
  </si>
  <si>
    <t>R4-2500105</t>
  </si>
  <si>
    <t>(TEI18) CR to 38.141-1 on corrections to co-existence table [bands_coex_req]</t>
  </si>
  <si>
    <t>R4-2500106</t>
  </si>
  <si>
    <t>(TEI18) CR to 38.141-2 on corrections to co-existence table [bands_coex_req]</t>
  </si>
  <si>
    <t>R4-2502349</t>
  </si>
  <si>
    <t>(TEI18) CR to 38.181 NB-IoT inband operation with NR NTN [NTNNBIoT_inbandNTNNR]</t>
  </si>
  <si>
    <t>R4-2502963</t>
  </si>
  <si>
    <t>CR 38.307 R18 Annex A  update on overlapping bands table [Overlapping_Bands]</t>
  </si>
  <si>
    <t>5277</t>
  </si>
  <si>
    <t>R2-2501398</t>
  </si>
  <si>
    <t>Clarification on rrc-MaxCapaSegAllowed [Max-RRC-SegUL]</t>
  </si>
  <si>
    <t>5278</t>
  </si>
  <si>
    <t>R2-2501437</t>
  </si>
  <si>
    <t>88e</t>
  </si>
  <si>
    <t>90e</t>
  </si>
  <si>
    <t>94e</t>
  </si>
  <si>
    <t>87e</t>
  </si>
  <si>
    <t>89e</t>
  </si>
  <si>
    <t>91e</t>
  </si>
  <si>
    <t>93e</t>
  </si>
  <si>
    <t>all CRs</t>
  </si>
  <si>
    <t>RAN6</t>
  </si>
  <si>
    <t>all WGs</t>
  </si>
  <si>
    <t>REL-9 freeze</t>
  </si>
  <si>
    <t>REL-11 freeze</t>
  </si>
  <si>
    <t>REL freeze</t>
  </si>
  <si>
    <t>REL-10 freeze</t>
  </si>
  <si>
    <t>REL-12 freeze</t>
  </si>
  <si>
    <t>REL-13 freeze</t>
  </si>
  <si>
    <t>REL-14 freeze</t>
  </si>
  <si>
    <t>JK</t>
  </si>
  <si>
    <t>REL-7</t>
  </si>
  <si>
    <t>REL-8</t>
  </si>
  <si>
    <t>REL-9</t>
  </si>
  <si>
    <t>REL-10</t>
  </si>
  <si>
    <t>REL-11</t>
  </si>
  <si>
    <t>REL-12</t>
  </si>
  <si>
    <t>REL-13</t>
  </si>
  <si>
    <t>REL-14</t>
  </si>
  <si>
    <t>REL-15</t>
  </si>
  <si>
    <t>REL-16</t>
  </si>
  <si>
    <t>REL-17</t>
  </si>
  <si>
    <t>REL-11 freeze:</t>
  </si>
  <si>
    <t>RAN #107</t>
  </si>
  <si>
    <t>Approved CRs</t>
  </si>
  <si>
    <t>approved RAN1</t>
  </si>
  <si>
    <t>approved RAN2</t>
  </si>
  <si>
    <t>approved RAN3</t>
  </si>
  <si>
    <t>approved RAN4</t>
  </si>
  <si>
    <t>approved RAN5</t>
  </si>
  <si>
    <t>approved RAN</t>
  </si>
  <si>
    <t>sum approved</t>
  </si>
  <si>
    <t>approved
RAN #107 per REL</t>
  </si>
  <si>
    <t>total approved</t>
  </si>
  <si>
    <t>sum</t>
  </si>
  <si>
    <t>REL-18</t>
  </si>
  <si>
    <t>53 of them R5s</t>
  </si>
  <si>
    <t>REL-19</t>
  </si>
  <si>
    <t>cat.A approved</t>
  </si>
  <si>
    <t>total excl. cat.A</t>
  </si>
  <si>
    <t>RAN without RAN5</t>
  </si>
  <si>
    <t>RAN #106</t>
  </si>
  <si>
    <t>approved
RAN #106 per REL</t>
  </si>
  <si>
    <t>85 of them R5s</t>
  </si>
  <si>
    <t>RAN #105</t>
  </si>
  <si>
    <t>approved
RAN #105 per REL</t>
  </si>
  <si>
    <t>75 of them R5s</t>
  </si>
  <si>
    <t>RAN #104</t>
  </si>
  <si>
    <t>approved
RAN #104 per REL</t>
  </si>
  <si>
    <t>97 of them from R5s</t>
  </si>
  <si>
    <t>RAN #103</t>
  </si>
  <si>
    <t>approved
RAN #103 per REL</t>
  </si>
  <si>
    <t>Rel-10</t>
  </si>
  <si>
    <t>110 of them from R5s</t>
  </si>
  <si>
    <t>RAN #102</t>
  </si>
  <si>
    <t>approved
RAN #102 per REL</t>
  </si>
  <si>
    <t>120 of them from R5s</t>
  </si>
  <si>
    <t>RAN #101</t>
  </si>
  <si>
    <t>approved
RAN #101 per REL</t>
  </si>
  <si>
    <t>87 of them from R5s</t>
  </si>
  <si>
    <t>RAN #100</t>
  </si>
  <si>
    <t>approved
RAN #100 per REL</t>
  </si>
  <si>
    <t>122 of them from R5s</t>
  </si>
  <si>
    <t>RAN #99</t>
  </si>
  <si>
    <t>approved
RAN #99 per REL</t>
  </si>
  <si>
    <t>Rel-12</t>
  </si>
  <si>
    <t>113 of them from R5s</t>
  </si>
  <si>
    <t>RAN #98e</t>
  </si>
  <si>
    <t>approved
RAN #98e per REL</t>
  </si>
  <si>
    <t>166 of them from R5s</t>
  </si>
  <si>
    <t>RAN #97e</t>
  </si>
  <si>
    <t>approved
RAN #97e per REL</t>
  </si>
  <si>
    <t>Rel-11</t>
  </si>
  <si>
    <t>152 of them from R5s</t>
  </si>
  <si>
    <t>RAN #96</t>
  </si>
  <si>
    <t>approved
RAN #96 per REL</t>
  </si>
  <si>
    <t>Rel-8</t>
  </si>
  <si>
    <t>Rel-9</t>
  </si>
  <si>
    <t>146 of them from R5s</t>
  </si>
  <si>
    <t>RAN #95e</t>
  </si>
  <si>
    <t>approved
RAN #95e per REL</t>
  </si>
  <si>
    <t>181 of them from R5s</t>
  </si>
  <si>
    <t>RAN #94e</t>
  </si>
  <si>
    <t>approved
RAN #94e per REL</t>
  </si>
  <si>
    <t>222 of them from R5s</t>
  </si>
  <si>
    <t>RAN #93e</t>
  </si>
  <si>
    <t>approved
RAN #93e per REL</t>
  </si>
  <si>
    <t>RAN #92e</t>
  </si>
  <si>
    <t>approved
RAN #92e per REL</t>
  </si>
  <si>
    <t>142 of them from R5s</t>
  </si>
  <si>
    <t>RAN #91e</t>
  </si>
  <si>
    <t>approved
RAN #91e per REL</t>
  </si>
  <si>
    <t>176 of them from R5s</t>
  </si>
  <si>
    <t xml:space="preserve">REL freeze: REL-8: RAN #42, REL-9: RAN #46, REL-10: RAN #51, REL-11: RAN #57, REL-12: RAN #65, REL-13: RAN #70, REL-14: RAN #75, REL-15: RAN #80, REL-16: RAN #88e, REL-17: RAN #95, REL-18: RAN #102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</si>
  <si>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 REL-17: RAN #96 (599 CRs* at #96), REL-18: RAN #104 (590 CRs* at #104)</t>
  </si>
  <si>
    <t>RAN #90e</t>
  </si>
  <si>
    <t>approved
RAN #90e per REL</t>
  </si>
  <si>
    <t>approved CRs
without cat.A</t>
  </si>
  <si>
    <t>year:</t>
  </si>
  <si>
    <t>2017</t>
  </si>
  <si>
    <t>RAN chairman</t>
  </si>
  <si>
    <t>FC</t>
  </si>
  <si>
    <t>TN</t>
  </si>
  <si>
    <t>DF</t>
  </si>
  <si>
    <t>BB</t>
  </si>
  <si>
    <t>WC</t>
  </si>
  <si>
    <t>WC/RB</t>
  </si>
  <si>
    <t>RB</t>
  </si>
  <si>
    <t>SS</t>
  </si>
  <si>
    <t>IT</t>
  </si>
  <si>
    <t>REL freeze:</t>
  </si>
  <si>
    <t>NSA</t>
  </si>
  <si>
    <t>R15 late</t>
  </si>
  <si>
    <t>ASN.1 freeze</t>
  </si>
  <si>
    <t>Rel-4 Testing</t>
  </si>
  <si>
    <t>Rel-5 Testing</t>
  </si>
  <si>
    <t>Rel-6 Testing</t>
  </si>
  <si>
    <t>Rel-7 Testing</t>
  </si>
  <si>
    <t>last</t>
  </si>
  <si>
    <t>RAN meeting:</t>
  </si>
  <si>
    <t>max</t>
  </si>
  <si>
    <t>freeze</t>
  </si>
  <si>
    <r>
      <t>delta max =</t>
    </r>
    <r>
      <rPr>
        <sz val="10"/>
        <color rgb="FFFF0000"/>
        <rFont val="Arial"/>
        <family val="2"/>
      </rPr>
      <t>RAN5max</t>
    </r>
    <r>
      <rPr>
        <sz val="10"/>
        <rFont val="Arial"/>
        <family val="2"/>
      </rPr>
      <t>-</t>
    </r>
    <r>
      <rPr>
        <sz val="10"/>
        <color rgb="FF00B0F0"/>
        <rFont val="Arial"/>
        <family val="2"/>
      </rPr>
      <t>RAN1-4+6_max</t>
    </r>
  </si>
  <si>
    <t>Rel-8 RAN5 Testing</t>
  </si>
  <si>
    <t>RAN #47</t>
  </si>
  <si>
    <t>RAN #42</t>
  </si>
  <si>
    <t>RAN #43</t>
  </si>
  <si>
    <t>Rel-9 RAN5 Testing</t>
  </si>
  <si>
    <t>RAN #53</t>
  </si>
  <si>
    <t>RAN #46</t>
  </si>
  <si>
    <t>Rel-10 RAN5 Testing</t>
  </si>
  <si>
    <t>RAN #57</t>
  </si>
  <si>
    <t>RAN #51</t>
  </si>
  <si>
    <t>RAN #52</t>
  </si>
  <si>
    <t>Un: #53</t>
  </si>
  <si>
    <t>Rel-11 RAN5 Testing</t>
  </si>
  <si>
    <t>RAN #62</t>
  </si>
  <si>
    <t>RAN #59</t>
  </si>
  <si>
    <t>167 of them from R5s</t>
  </si>
  <si>
    <t>Rel-12 RAN5 Testing</t>
  </si>
  <si>
    <t>RAN #69</t>
  </si>
  <si>
    <t>RAN #65</t>
  </si>
  <si>
    <t>RAN #67</t>
  </si>
  <si>
    <t>Rel-13 RAN5 Testing</t>
  </si>
  <si>
    <t>RAN #73</t>
  </si>
  <si>
    <t>RAN #70</t>
  </si>
  <si>
    <t>RAN #71</t>
  </si>
  <si>
    <t>NB-IOT: #72</t>
  </si>
  <si>
    <t>Rel-14 RAN5 Testing</t>
  </si>
  <si>
    <t>RAN #77</t>
  </si>
  <si>
    <t>RAN #75</t>
  </si>
  <si>
    <t>RAN #76</t>
  </si>
  <si>
    <t>Rel-15 RAN5 Testing</t>
  </si>
  <si>
    <t>RAN #82</t>
  </si>
  <si>
    <t>RAN #80</t>
  </si>
  <si>
    <t>RAN #81</t>
  </si>
  <si>
    <t>Rel-16 RAN5 Testing</t>
  </si>
  <si>
    <t>RAN #88e</t>
  </si>
  <si>
    <t>Rel-17 RAN5 Testing</t>
  </si>
  <si>
    <t>Rel-18 RAN5 Testing</t>
  </si>
  <si>
    <t>Rel-19 RAN5 Testing</t>
  </si>
  <si>
    <t>RAN #109</t>
  </si>
  <si>
    <t>RAN #110</t>
  </si>
  <si>
    <t>Release freeze</t>
  </si>
  <si>
    <t>Rel-4 RAN1-4</t>
  </si>
  <si>
    <t>Rel-5 RAN1-4</t>
  </si>
  <si>
    <t>Rel-6 RAN1-4</t>
  </si>
  <si>
    <t>Rel-7 RAN1-4</t>
  </si>
  <si>
    <r>
      <rPr>
        <sz val="10"/>
        <color rgb="FF00B0F0"/>
        <rFont val="Arial"/>
        <family val="2"/>
      </rPr>
      <t>max</t>
    </r>
    <r>
      <rPr>
        <sz val="10"/>
        <rFont val="Arial"/>
        <family val="2"/>
      </rPr>
      <t xml:space="preserve"> - </t>
    </r>
    <r>
      <rPr>
        <sz val="10"/>
        <color rgb="FF00B050"/>
        <rFont val="Arial"/>
        <family val="2"/>
      </rPr>
      <t>ASN.1 freeze</t>
    </r>
  </si>
  <si>
    <t>Rel-8 RAN1-4+6</t>
  </si>
  <si>
    <t>0</t>
  </si>
  <si>
    <t>Rel-9 RAN1-4+6</t>
  </si>
  <si>
    <t>Rel-10 RAN1-4+6</t>
  </si>
  <si>
    <t>Rel-11 RAN1-4+6</t>
  </si>
  <si>
    <t>RAN #58</t>
  </si>
  <si>
    <t>Rel-12 RAN1-4+6</t>
  </si>
  <si>
    <t>RAN #66</t>
  </si>
  <si>
    <t>Rel-13 RAN1-4+6</t>
  </si>
  <si>
    <t>RAN #72</t>
  </si>
  <si>
    <t>Rel-14 RAN1-4+6</t>
  </si>
  <si>
    <t>Rel-15 RAN1-4+6</t>
  </si>
  <si>
    <t>Rel-16 RAN1-4+6</t>
  </si>
  <si>
    <t>Rel-17 RAN1-4+6</t>
  </si>
  <si>
    <t>Rel-18 RAN1-4+6</t>
  </si>
  <si>
    <t>Rel-19 RAN1-4+6</t>
  </si>
  <si>
    <t>RAN #89e</t>
  </si>
  <si>
    <t>approved
RAN #89e per REL</t>
  </si>
  <si>
    <t>2xRP</t>
  </si>
  <si>
    <t>4xRP</t>
  </si>
  <si>
    <t>177 of them from R5s</t>
  </si>
  <si>
    <t>approved RAN6</t>
  </si>
  <si>
    <t>approved
RAN #88e per REL</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</si>
  <si>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</si>
  <si>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</si>
  <si>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</si>
  <si>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</si>
  <si>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</si>
  <si>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</si>
  <si>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</si>
  <si>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</si>
  <si>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</si>
  <si>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</si>
  <si>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</si>
  <si>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</si>
  <si>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</si>
  <si>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</si>
  <si>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</si>
  <si>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</si>
  <si>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approved
RAN #82 per REL</t>
  </si>
  <si>
    <t>64 of them from R5s</t>
  </si>
  <si>
    <t>approved
RAN #81 per REL</t>
  </si>
  <si>
    <t>82 of them from R5s</t>
  </si>
  <si>
    <t>approved
RAN #80 per REL</t>
  </si>
  <si>
    <t>102 of them from R5s</t>
  </si>
  <si>
    <t>RAN #79</t>
  </si>
  <si>
    <t>approved
RAN #79 per REL</t>
  </si>
  <si>
    <t>108 of them from R5s</t>
  </si>
  <si>
    <t>RAN #78</t>
  </si>
  <si>
    <t>approved
RAN #78 per REL</t>
  </si>
  <si>
    <t>127 of them from R5s</t>
  </si>
  <si>
    <t>approved
RAN #77 per REL</t>
  </si>
  <si>
    <t>137 of them from R5s</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</si>
  <si>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</si>
  <si>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</si>
  <si>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</si>
  <si>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</si>
  <si>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testing: RAN5</t>
  </si>
  <si>
    <t>REL-4-7 closed</t>
  </si>
  <si>
    <t>REL-14: RAN #76 (438 CRs* at #76), REL-15: RAN #81</t>
  </si>
  <si>
    <t>*: peak number of CRs in this release (excl. cat.A and testing CRs)</t>
  </si>
  <si>
    <t>RAN#43</t>
  </si>
  <si>
    <t>RAN #44</t>
  </si>
  <si>
    <t>RAN #45</t>
  </si>
  <si>
    <t>RAN #48</t>
  </si>
  <si>
    <t>RAN #49</t>
  </si>
  <si>
    <t>RAN #50</t>
  </si>
  <si>
    <t>RAN #54</t>
  </si>
  <si>
    <t>RAN #55</t>
  </si>
  <si>
    <t>RAN #56</t>
  </si>
  <si>
    <t>RAN #60</t>
  </si>
  <si>
    <t>RAN #61</t>
  </si>
  <si>
    <t>RAN #63</t>
  </si>
  <si>
    <t>RAN #64</t>
  </si>
  <si>
    <t>RAN #68</t>
  </si>
  <si>
    <t>RAN #74</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</si>
  <si>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</si>
  <si>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</si>
  <si>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</si>
  <si>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</si>
  <si>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</si>
  <si>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</si>
  <si>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</si>
  <si>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</si>
  <si>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</si>
  <si>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</si>
  <si>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</si>
  <si>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</si>
  <si>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</si>
  <si>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</si>
  <si>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</si>
  <si>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</si>
  <si>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</si>
  <si>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</si>
  <si>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</si>
  <si>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</si>
  <si>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</si>
  <si>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</si>
  <si>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</si>
  <si>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</si>
  <si>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</si>
  <si>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</si>
  <si>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</si>
  <si>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</si>
  <si>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</si>
  <si>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</si>
  <si>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</si>
  <si>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</si>
  <si>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</si>
  <si>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</si>
  <si>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</si>
  <si>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</si>
  <si>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</si>
  <si>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</si>
  <si>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</si>
  <si>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</si>
  <si>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34.123-3</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</si>
  <si>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</si>
  <si>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</si>
  <si>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</si>
  <si>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</si>
  <si>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</si>
  <si>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</si>
  <si>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</si>
  <si>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</si>
  <si>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</si>
  <si>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</si>
  <si>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</si>
  <si>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</si>
  <si>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</si>
  <si>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</si>
  <si>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</si>
  <si>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</si>
  <si>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</si>
  <si>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</si>
  <si>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</si>
  <si>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</si>
  <si>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</si>
  <si>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</si>
  <si>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</si>
  <si>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</si>
  <si>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</si>
  <si>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</si>
  <si>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</si>
  <si>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</si>
  <si>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</si>
  <si>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</si>
  <si>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</si>
  <si>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</si>
  <si>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</si>
  <si>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</si>
  <si>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R5s</t>
  </si>
  <si>
    <t>TEI14_Test, EIEI-UEConTest</t>
  </si>
  <si>
    <t>TEI15_Test, 5GS_NR_LTE-UEConTest</t>
  </si>
  <si>
    <t>TEI16_Test, NR_EIEI-UEConTest</t>
  </si>
  <si>
    <t>LTE410_Europe_PPDR-Core</t>
  </si>
  <si>
    <t>LTE_NBIOT_eMTC_NTN_req-Core</t>
  </si>
  <si>
    <t>LTE_NBIoT_eMTC_NTN_req-Core</t>
  </si>
  <si>
    <t>NR_FDD_1400MHz-Core</t>
  </si>
  <si>
    <t>NR_band_n68-Core</t>
  </si>
  <si>
    <t>NR_unlic-Perf</t>
  </si>
  <si>
    <t>NR_MG_enh2-Core</t>
  </si>
  <si>
    <t>LTE_NBIOT_eMTC_NTN_req-Perf</t>
  </si>
  <si>
    <t>TEI18_Test, LTE_NBIOT_eMTC_NTN_req-UEConTest</t>
  </si>
  <si>
    <t>TEI18_Test, LTE_NR_HPUE_FWVM_R18-UEConTest</t>
  </si>
  <si>
    <t>TEI17_Test, LTE_CA_R17-UEConTest</t>
  </si>
  <si>
    <t>TEI13_Test, LTE_CA_Rel13-UEConTest</t>
  </si>
  <si>
    <t>TEI17_Test, LTE_NBIOT_eMTC_NTN_plus_EPS-UEConTest</t>
  </si>
  <si>
    <t>TEI13_Test, NB_IOT-UEConTest</t>
  </si>
  <si>
    <t>TEI16_Test, RACS-UEConTest</t>
  </si>
  <si>
    <t>TEI13_Test, LTE_MTCe2_L1-UEConTest</t>
  </si>
  <si>
    <t>TEI14_Test, MCPTT-ConTest</t>
  </si>
  <si>
    <t>AAS_BS_LTE_UTRA-Perf</t>
  </si>
  <si>
    <t>NR_MBS-Core</t>
  </si>
  <si>
    <t>TEI16_Test, NR_pos-UEConTest</t>
  </si>
  <si>
    <t>TEI17_Test, NR_pos_enh-UEConTest</t>
  </si>
  <si>
    <t>TEI14_Test, MCImp-UEConTest</t>
  </si>
  <si>
    <t>NR_FR1_lessthan_5MHz_BW</t>
  </si>
  <si>
    <t>NonCol_intraB_ENDC_NR_CA</t>
  </si>
  <si>
    <t>5G_V2X_NRSL-Core</t>
  </si>
  <si>
    <t>NR_MC_enh-Core</t>
  </si>
  <si>
    <t>HPUE_NR_FR1_FDD_R18-Core</t>
  </si>
  <si>
    <t>HPUE_FR1_TDD_NR_CADC_SUL_R18-Core</t>
  </si>
  <si>
    <t>NR_CADC_R18_2BDL_xBUL-Core</t>
  </si>
  <si>
    <t>NR_SL_enh-Core</t>
  </si>
  <si>
    <t>NR_newRAT-Core</t>
  </si>
  <si>
    <t>NR_FR1_lessthan_5MHz_BW_Ph2-Core</t>
  </si>
  <si>
    <t>DC_R16_1BLTE_1BNR_2DL2UL-Core</t>
  </si>
  <si>
    <t>DC_R18_xBLTE_2BNR_yDL2UL-Core</t>
  </si>
  <si>
    <t>DC_R17_1BLTE_1BNR_2DL2UL-Core</t>
  </si>
  <si>
    <t>NR_perf_enh-Perf</t>
  </si>
  <si>
    <t>NR_FR2_multiRX_DL-Perf</t>
  </si>
  <si>
    <t>NR_ext_to_71GHz-Perf</t>
  </si>
  <si>
    <t>NR_ATG-Perf</t>
  </si>
  <si>
    <t>NR_ENDC_RF_FR1_enh2-Perf</t>
  </si>
  <si>
    <t>NR_newRAT-Perf</t>
  </si>
  <si>
    <t>NR_eMIMO-Perf</t>
  </si>
  <si>
    <t>NR_redcap-Perf</t>
  </si>
  <si>
    <t>NR_NTN_enh-Core</t>
  </si>
  <si>
    <t>NR_RAIL_EU_900MHz-Core, NR_RAIL_EU_1900MHz_TDD-Core</t>
  </si>
  <si>
    <t>NR_BS_RF_req_evo-Core</t>
  </si>
  <si>
    <t>NR_netcon_repeater-Perf</t>
  </si>
  <si>
    <t>NR_IoT_NTN_req_test_enh-Core</t>
  </si>
  <si>
    <t>NR_NTN_solutions-Perf</t>
  </si>
  <si>
    <t>NR_NTN_enh-Perf</t>
  </si>
  <si>
    <t>NR_repeaters-Perf</t>
  </si>
  <si>
    <t>NR_RRM_enh3-Core</t>
  </si>
  <si>
    <t>NR_RRM_Enh-Perf</t>
  </si>
  <si>
    <t>NR_MG_enh-Core</t>
  </si>
  <si>
    <t>NR_Mob_enh2-Perf</t>
  </si>
  <si>
    <t>NR_redcap_enh-Core</t>
  </si>
  <si>
    <t>NR_UE_pow_sav-Core</t>
  </si>
  <si>
    <t>NR_RRM_enh2-Core</t>
  </si>
  <si>
    <t>NR_ATG-Core</t>
  </si>
  <si>
    <t>NR_BWP_wor-Core</t>
  </si>
  <si>
    <t>NR_RF_FR1_enh-Perf</t>
  </si>
  <si>
    <t>NR_MC_enh-Perf</t>
  </si>
  <si>
    <t>NR_redcap-Core</t>
  </si>
  <si>
    <t>NR_SmallData_INACTIVE-Core</t>
  </si>
  <si>
    <t>NR_pos_enh2-Perf</t>
  </si>
  <si>
    <t>NR_pos-Perf</t>
  </si>
  <si>
    <t>NR_pos_enh-Perf</t>
  </si>
  <si>
    <t>Netw_Energy_NR-Core</t>
  </si>
  <si>
    <t>NR_MG_enh2-Perf</t>
  </si>
  <si>
    <t>NR_MIMO_evo_DL_UL-Perf</t>
  </si>
  <si>
    <t>NR_BS_RF_req_evo-Perf</t>
  </si>
  <si>
    <t>NR_mob_enh2-Core</t>
  </si>
  <si>
    <t>NR_QoE_enh-Core</t>
  </si>
  <si>
    <t>NR_ENDC_SON_MDT_enh2-Core</t>
  </si>
  <si>
    <t>NR_IAB-Core</t>
  </si>
  <si>
    <t>LTE_NR_DC_enh2-Core</t>
  </si>
  <si>
    <t>NR_netcon_repeater-Core</t>
  </si>
  <si>
    <t>NR_2step_RACH-Core</t>
  </si>
  <si>
    <t>NR_ENDC_SON_MDT_enh-Core</t>
  </si>
  <si>
    <t>NR_MBS_enh-Core</t>
  </si>
  <si>
    <t>NR_feMIMO-Core</t>
  </si>
  <si>
    <t>NR_DualTxRx_MUSIM-Core</t>
  </si>
  <si>
    <t>NR_IAB_enh-Core</t>
  </si>
  <si>
    <t>TEI17_Test, NR_lic_bands_BW_R17-UEConTest</t>
  </si>
  <si>
    <t>TEI17_Test, NR_MBS_5MBS_5MBUSA-UEConTest</t>
  </si>
  <si>
    <t>TEI17_Test, NR_PC2_CA_R17_2BDL_2BUL-UEConTest</t>
  </si>
  <si>
    <t>TEI16_Test, NR_eMIMO-UEConTest</t>
  </si>
  <si>
    <t>TEI16_Test, NR_bands_BW_R16-UEConTest</t>
  </si>
  <si>
    <t>TEI16_Test, NR_RF_FR1-UEConTest</t>
  </si>
  <si>
    <t>TEI17_Test, NR_cov_enh-UEConTest</t>
  </si>
  <si>
    <t>TEI17_Test, ENDC_UE_PC2_R17_NR_TDD-UEConTest</t>
  </si>
  <si>
    <t>TEI17_Test, NR_demod_enh2-UEConTest</t>
  </si>
  <si>
    <t>TEI17_Test, NR_DL1024QAM_FR1-UEConTest</t>
  </si>
  <si>
    <t>TEI17_Test, NR_redcap_plus_ARCH-UEConTest</t>
  </si>
  <si>
    <t>TEI16_Test, NR_perf_enh-UEConTest</t>
  </si>
  <si>
    <t>TEI17_Test, eNS_Ph2-UEConTest</t>
  </si>
  <si>
    <t>TEI17_Test, eCPSOR_CON-UEConTest</t>
  </si>
  <si>
    <t>TEI16_Test, eNS-UEConTest</t>
  </si>
  <si>
    <t>TEI16_Test, NR_UE_pow_sav-UEConTest</t>
  </si>
  <si>
    <t>TEI17_Test, NR_feMIMO-UEConTest</t>
  </si>
  <si>
    <t>TEI17_Test, NR_SmallData_INACTIVE-UEConTest</t>
  </si>
  <si>
    <t>TRP_TRS_MIMO_OTA_Ph3-Core</t>
  </si>
  <si>
    <t>TEI18_Test, FS_NR_Slice_Test</t>
  </si>
  <si>
    <t>Available</t>
  </si>
  <si>
    <t>Agenda</t>
  </si>
  <si>
    <t>Tdoc</t>
  </si>
  <si>
    <t>Doc-type</t>
  </si>
  <si>
    <t>CRnbr</t>
  </si>
  <si>
    <t>CRrev</t>
  </si>
  <si>
    <t>CRcat</t>
  </si>
  <si>
    <t>Version-Current</t>
  </si>
  <si>
    <t>WorkItem</t>
  </si>
  <si>
    <t>Replaced-by</t>
  </si>
  <si>
    <t>Replaces</t>
  </si>
  <si>
    <t>Report</t>
  </si>
  <si>
    <t>originalLS</t>
  </si>
  <si>
    <t>ReplyTo</t>
  </si>
  <si>
    <t>ReplyIn</t>
  </si>
  <si>
    <t>ReservationDate</t>
  </si>
  <si>
    <t>AvailabilityDate</t>
  </si>
  <si>
    <t>CRpack</t>
  </si>
  <si>
    <t>ContactID</t>
  </si>
  <si>
    <t>Order-within-agenda-item</t>
  </si>
  <si>
    <t>Done</t>
  </si>
  <si>
    <t>Withdrawn</t>
  </si>
  <si>
    <t>Doc-for</t>
  </si>
  <si>
    <t>Yes</t>
  </si>
  <si>
    <t>..</t>
  </si>
  <si>
    <t>No</t>
  </si>
  <si>
    <t>MCC: late submission</t>
  </si>
  <si>
    <t>conclusion: WI is completed</t>
  </si>
  <si>
    <t>conclusion: SI is completed</t>
  </si>
  <si>
    <t>Ruyue Yu-Ngok Li</t>
  </si>
  <si>
    <t>approval</t>
  </si>
  <si>
    <t>RP-108</t>
  </si>
  <si>
    <t>LTE_CA_R15_2DL2UL-Core</t>
  </si>
  <si>
    <t>LTE_terr_bcast_bands_part2-Core</t>
  </si>
  <si>
    <t>LTE_CA_R16_intra-Core</t>
  </si>
  <si>
    <t>IoT_NTN_FDD_LS_band-Core</t>
  </si>
  <si>
    <t>, LCS_NAVIC_L1_SPS_NR_LTE-Perf, ,</t>
  </si>
  <si>
    <t>IoT_NTN_FDD_S_band-Perf</t>
  </si>
  <si>
    <t>NB_IOTenh3-Core, TEI18</t>
  </si>
  <si>
    <t>NB_IOTenh3-Core</t>
  </si>
  <si>
    <t>LTE_Aerial-Core</t>
  </si>
  <si>
    <t>NR_SON_MDT-Core</t>
  </si>
  <si>
    <t>LTE_NBIOT_eMTC_NTN</t>
  </si>
  <si>
    <t>TEI8_Test, LTE-UEConTest</t>
  </si>
  <si>
    <t>TEI17_Test, LTE_NBIOT_eMTC_NTN_req-UEConTest</t>
  </si>
  <si>
    <t>TEI15_test</t>
  </si>
  <si>
    <t>LTE_NR_DC_enh2-Core, TEI18</t>
  </si>
  <si>
    <t>NR_IIOT-Core, TEI17</t>
  </si>
  <si>
    <t>NR_MBS-Core, TEI18</t>
  </si>
  <si>
    <t>NR_CADC_R18_3BDL_xBUL-Core</t>
  </si>
  <si>
    <t>NR_CADC_R17_3BDL_2BUL-Core</t>
  </si>
  <si>
    <t>NR_CADC_R17_2BDL_xBUL, NR_CA_R17_3BDL_1BUL, NR_CADC_R17_3BDL_2BUL</t>
  </si>
  <si>
    <t>NR_CADC_R18_2BDL_xBUL, NR_CADC_R18_3BDL_xBUL</t>
  </si>
  <si>
    <t>HPUE_NR_CADC_SUL_R19</t>
  </si>
  <si>
    <t>NR_CADC_R17_2BDL_xBUL-Core</t>
  </si>
  <si>
    <t>NR_CADC_R17_2BDL_xBUL-Core, HPUE_FR1_TDD_NR_CADC_SUL_R18</t>
  </si>
  <si>
    <t>HPUE_FR1_TDD_NR_CADC_SUL_R18-Core, HPUE_NR_CADC_SUL_R19-Core</t>
  </si>
  <si>
    <t>NR_MC_enh</t>
  </si>
  <si>
    <t>NR_CADC_R18_yBDL_xBUL-Core</t>
  </si>
  <si>
    <t>DC_R19_xBLTE_yBNR, NR_CADC_SUL_R19</t>
  </si>
  <si>
    <t>HPUE_FR1_DC_LTE_NR_R18-Core</t>
  </si>
  <si>
    <t>DC_R16_2BLTE_1BNR_3DL2UL</t>
  </si>
  <si>
    <t>4Rx_low_NR_band_handheld_3Tx_NR_CA_ENDC</t>
  </si>
  <si>
    <t>DC_R18_1BLTE_1BNR_2DL2UL-Core</t>
  </si>
  <si>
    <t>HPUE_DC_LTE_NR_R19</t>
  </si>
  <si>
    <t>NR_DSS_enh-Perf</t>
  </si>
  <si>
    <t>NR_HST_FR2-Perf</t>
  </si>
  <si>
    <t>NR_NTN_Sband-Core</t>
  </si>
  <si>
    <t>NR_NTN_solutions-Core, NR_NTN_enh-Core</t>
  </si>
  <si>
    <t>NR_NTN_solutions-Core, NR_NTN_solutions-Core, NR_NTN_enh-Core, NR_NTN_enh-Core</t>
  </si>
  <si>
    <t>NR_HST_FR1_enh-Perf</t>
  </si>
  <si>
    <t>NR_NTN_solutions-core</t>
  </si>
  <si>
    <t>NR_RRM_enh2-Perf</t>
  </si>
  <si>
    <t>NR_unlic</t>
  </si>
  <si>
    <t>NR_2step_RACH-Perf</t>
  </si>
  <si>
    <t>NR_DualTxRx_MUSIM-Perf</t>
  </si>
  <si>
    <t>NR_ENDC_RF_Ph4-Perf</t>
  </si>
  <si>
    <t>NR_FR2_multiRX_DL-Core</t>
  </si>
  <si>
    <t>NR_RRM_enh3</t>
  </si>
  <si>
    <t>NR_MIMO_OTA_enh-Core</t>
  </si>
  <si>
    <t>NR_IAB-Perf</t>
  </si>
  <si>
    <t>NR_IoT_NTN_req_test_enh-Perf</t>
  </si>
  <si>
    <t>NR_NTN_Sband-Perf</t>
  </si>
  <si>
    <t>Ambient_IoT_solutions-Core</t>
  </si>
  <si>
    <t>NR_MC_enh2-Core,</t>
  </si>
  <si>
    <t>NR_feMIMO-Core, , NR_UE_pow_sav_enh-Core</t>
  </si>
  <si>
    <t>NR_MIMO_evo_DL_UL-Core, , NR_MC_enh-Core</t>
  </si>
  <si>
    <t>NR_UE_pow_sav_enh</t>
  </si>
  <si>
    <t>NR_newRAT-Core, TEI17, NR_FeMIMO-Core</t>
  </si>
  <si>
    <t>NR_NTN_enh-Core, NR_Mob_enh2-Core</t>
  </si>
  <si>
    <t>NR_MIMO_evo_DL_UL-Core, , Netw_Energy_NR-Core, , NR_MC_enh-Core, , NR_Mob_enh2-Core</t>
  </si>
  <si>
    <t>NR_NTN_enh-Core, NR_mobile_IAB-Core, TEI18</t>
  </si>
  <si>
    <t>TEI17, NR_mobile_IAB-Core</t>
  </si>
  <si>
    <t>NR_UE_pow_sav_enh-Core, TEI18</t>
  </si>
  <si>
    <t>NR_RF_FR2_req_enh2</t>
  </si>
  <si>
    <t>NR_newRAT-Core, TEI16, NR_FeMIMO-Core</t>
  </si>
  <si>
    <t>NR_newRAT-Core, TEI16, NR_FeMIMO-Core, NR_MIMO_evo_DL_UL-Core</t>
  </si>
  <si>
    <t>NR_MC_enh, NR_MIMO_evo_DL_UL</t>
  </si>
  <si>
    <t>NR_DSS_enh-Core</t>
  </si>
  <si>
    <t>NR_SL_relay-Core</t>
  </si>
  <si>
    <t>NR_pos_enh2-Core,</t>
  </si>
  <si>
    <t>NR_SmallData_INACTIVE-Core, NR_cov_enh-Core, NR_redcap-Core, NR_slice-Core</t>
  </si>
  <si>
    <t>NR_L1enh_URLLC-Core</t>
  </si>
  <si>
    <t>NR_newRAT-Core, TEI16, NonCol_intraB_ENDC_NR_CA</t>
  </si>
  <si>
    <t>NR_redcap-Core, NR_cov_enh-Core, NR_Slice-Core, NR_SmallData_INACTIVE-Core</t>
  </si>
  <si>
    <t>NR_ENDC_SON_MDT_enh-Core, TEI18</t>
  </si>
  <si>
    <t>NR_mobile_IAB-Core</t>
  </si>
  <si>
    <t>TEI18_Test, NR_lic_bands_BW_R18-UEConTest</t>
  </si>
  <si>
    <t>TEI16_Test, NR_2step_RACH-UEConTest</t>
  </si>
  <si>
    <t>NR_UE_PC2_R17_CADC_SUL_xBDL_yBUL-UEContest</t>
  </si>
  <si>
    <t>TEI17_Test, NR_UE_pow_sav_enh_plus_CT-UEConTest</t>
  </si>
  <si>
    <t>NR_bands_UL_MIMO_R18-UEContest</t>
  </si>
  <si>
    <t>TEI17_Test, NR_RF_FR1-UEConTest</t>
  </si>
  <si>
    <t>TEI16_Test, NR_unlic-UEConTest</t>
  </si>
  <si>
    <t>TEI16_Test, ENDC_UE_PC2_TDD_TDD-UEConTest</t>
  </si>
  <si>
    <t>TEI16, LTE_NR_B41_Bn41_PC29dBm-UEConTest</t>
  </si>
  <si>
    <t>TEI18_Test, 4Rx_low_NR_band_handheld_3Tx_NR_CA_ENDC-UEConTest</t>
  </si>
  <si>
    <t>TEI17_Test, NR_RF_TxD-UEConTest</t>
  </si>
  <si>
    <t>NR_demod_enh3-UEConTest,</t>
  </si>
  <si>
    <t>TEI16_Test, NR_DL256QAM_FR2-UEConTest</t>
  </si>
  <si>
    <t>TEI17_test, NR_DL1024QAM_FR1-UEConTest</t>
  </si>
  <si>
    <t>NR_mob_enh2-UEConTest</t>
  </si>
  <si>
    <t>TEI17_Test, NR_UDC-UEConTest</t>
  </si>
  <si>
    <t>TEI17_Test, NR_ENDC_SON_MDT_enh-UEConTest</t>
  </si>
  <si>
    <t>TEI16_Test, NR_SON_MDT-UEConTest</t>
  </si>
  <si>
    <t>TEI17_test, NR_cov_enh-UEConTest</t>
  </si>
  <si>
    <t>NR_redcap_plus_ARCH-UEConTest, TEI17_Test</t>
  </si>
  <si>
    <t>TEI17_Test, NR_MG_enh-UEConTest</t>
  </si>
  <si>
    <t>TEI18_test</t>
  </si>
  <si>
    <t>TRP_TRS_MIMO_OTA_Ph3-Perf</t>
  </si>
  <si>
    <t>NR_FR1_TRP_TRS_enh-Core</t>
  </si>
  <si>
    <t>FS_NR_ENDC_combo_rules</t>
  </si>
  <si>
    <t>LTE_NBIOT_eMTC_NTN-Core</t>
  </si>
  <si>
    <t>CR numbers must have 4 digits</t>
  </si>
  <si>
    <t>wrong REL-18 on CR cover</t>
  </si>
  <si>
    <t xml:space="preserve">CR was not implemented as clashing with CRs R5-253453 and R5-253643 </t>
  </si>
  <si>
    <t>RAN #108</t>
  </si>
  <si>
    <t>approved
RAN #108 per REL</t>
  </si>
  <si>
    <t>67 of them R5s</t>
  </si>
  <si>
    <t>1756 CRs</t>
  </si>
  <si>
    <t>misuse of [ ] in CR titles, no TEI CR</t>
  </si>
  <si>
    <t>[Indirect Data Forwarding]</t>
  </si>
  <si>
    <t>[RF_FR1_4Tx]</t>
  </si>
  <si>
    <t>[Sync_raster_3MHz_n100]</t>
  </si>
  <si>
    <t>[n70_asymBW]</t>
  </si>
  <si>
    <t>[PRACH_format_HAPS]</t>
  </si>
  <si>
    <t>102, 104, 108</t>
  </si>
  <si>
    <t>108</t>
  </si>
  <si>
    <t>95e, 108</t>
  </si>
  <si>
    <t>107, 108</t>
  </si>
  <si>
    <t>NR_mobile_IAB-Core, NR_NTN_enh-Core, TEI18</t>
  </si>
  <si>
    <t>NR_mobile_IAB-Core, NR_Mob_enh2-Core, NR_NTN_enh-Core, TEI18</t>
  </si>
  <si>
    <t>103, 104, 105, 106, 108</t>
  </si>
  <si>
    <t>MCC: regarding TEI CRs: CRpacks RP-251576 and RP-251587 will need to be revised as they list the TEI CRs that were not submitted on their CR covers; we will also update RP-250828 which is the RAN1 CR list</t>
  </si>
  <si>
    <t>Note: After RAN #108, mistakes were spotted for CRpacks RP-251094 (REL and version for CR R5-253175) and RP-251109 (wrong REL for CRs R5-253437, R5-253439 and R5-253440), see explanation under these CRpacks.</t>
  </si>
  <si>
    <t>Xiaomi: we may have to change our checkpoint to Dec._x000D_
Mediatek: it is good to have a checkpoint already this week_x000D_
vivo: we do not have any data in RAN so we can only move the checkpoint_x000D_
Mediatek: but Dec. is the ASN.1 freeze; we should have checkpoint in Sep._x000D_
vivo: this is for REL-20 so there is no urgency_x000D_
RAN chair (Samsung): will not impact REL-19?_x000D_
vivo: no impact on REL-19_x000D_
RAN2 chair (Interdigital): no chance that we can do it in REL-19, so it is clearly for REL-20_x000D_
RAN chair: so checkpoint will be moved to Dec.25 and considered for REL-20; no need for an LS answer</t>
  </si>
  <si>
    <t>RAN chair: anything we need to do from RAN?_x000D_
Orange: we can leave it to RAN1_x000D_
Vodafone: will get very late for SA3 to do anything; UIC incompatible with device type 1; maybe RAN and SA leadership could discuss this during this week_x000D_
RAN chair: when SA3 sent the LS to RAN1, RAN1 had an understanding when to reply?_x000D_
Qualcomm: this is not really a RAN1 topic, hoped that RAN could send a reply (as Vodafone also indicated)_x000D_
Huawei: RAN1 would have a hard time to look at this security issue under REL-19; there may be some external references from scientific papers about power consumption for security;_x000D_
RAN chair: suggests to have some offline discussion (led by Huawei) and come back on Wed_x000D_
_x000D_
conclusion: Huawei drafted a reply LS in RP-251821</t>
  </si>
  <si>
    <t>no RAN action requested; S1-252393 = R3-253785 was not sent to/cc RAN; NR_NTN_solutions-Core and LTE_NBIOT_eMTC_NTN-Core were REL-17 WIs; see also RP-251718 and related CRs:_x000D_
38.300 CRs R2-2504987, R2-2504990 in RP-251692,_x000D_
36.300 CRs R2-2504988, R2-2504989 in RP-251693</t>
  </si>
  <si>
    <t>Aalyria: we do not agree with the LS; CT1 made a mistake; see RP-251718; problem for 1 specific country ... led to no stage 3; PWS can be supported via satellite; there is 9xx PLMN misunderstanding_x000D_
ZTE: if we remove stage 3, then we would also need to update the WI summary_x000D_
RAN chair: RAN3 has already sent an LS to other groups_x000D_
Huawei: there are 4 RAN3 CRs which could be on hold, but the topic needs to be solved in CT/CT1_x000D_
RAN chair: wondering that the topic was discussed in SA1/CT WGs/RAN3 and the problem is now detected at RAN_x000D_
Ericsson: this happens if non-NTN companies discuss NTN specific issues_x000D_
RAN chair: we will have an offline discussion (moderated by Aalyria) which may result in an LSout from RAN_x000D_
Vodafone: people should warn SA as SA may approve some related SA1 CRs this week_x000D_
_x000D_
conclusion: Aalyria drafted a reply LS in RP-251826</t>
  </si>
  <si>
    <t>moved from AI 7 to AI 8.4</t>
  </si>
  <si>
    <t>RAN chair: will be taken into account for discussion under AI 16</t>
  </si>
  <si>
    <t>RAN chair: will be considered under 5G REL-20 discussion</t>
  </si>
  <si>
    <t>MCC: "not" was removed from "not spectrum related" under AI 9.8</t>
  </si>
  <si>
    <t>Panasonic: "non-backward compatible" is unclear_x000D_
Vodafone: we will need 6G-4G handovers (for energy savings and satellite interworking)_x000D_
Mediatek: RAN2 parts needs some updates (what we want to achieve?, no milestone for RAN2? there may be hardware impact)_x000D_
DT: any objective of perf. assessment of 6G vs. 5G; 6G-6G aggregation needs to changed (no 6G-5G decision point); more emphasis on energy saving needed_x000D_
Samsung: could add an assessment_x000D_
CHTTL: more details needed for (1) for WGs_x000D_
Nokia: level of detail for RAN4 should be more specific_x000D_
RAN Chair: not sure more details would help but can of course do this_x000D_
Reliance: would like to add small cells in (6)_x000D_
RAN Chair: assumed that this is automatically supported_x000D_
Thales: resilience is important, around 7GHz needs clarification (we need to take into account regulatory work and WRC-2027), targets for maximum coupling loss will help (as coverage is important)_x000D_
RAN Chair: we need to leave some flexibility to the WGs_x000D_
Nokia: we need to distinguish requirements discussion in the RAN SI from the WG SI; it is a good attempt to formulate the RAN WG SI (although we still have aspects we would write differently)_x000D_
Telstra: 5G waveform should be used for 6G if there are no better waveforms_x000D_
Charter: (1)f: micro cells should also be considered_x000D_
RAN Chair: the bullet does not distinguish the cell type_x000D_
Apple: (8) leading WG should be clarified for a), b), c); thinks b) shall be RAN2 led_x000D_
_x000D_
conclusion: further offline discussion (moderatored by NTT DOCOMO) during Tue lunch break, plan is to come back to the revision on Thu</t>
  </si>
  <si>
    <t>moved from AI 15.0 to AI 15_x000D_
RAN Chair: the 4 listed topics for MIMO is based on the Tdocs submitted to RAN, if the offline discussion replaces one of those no problem but we need to avoid overloading the topic (as RAN1 Chair/VC a difference between TUs and scope was experienced in the past)_x000D_
Qualcomm: in our view, this MIMO WI is not even needed after so many years with MIMO WIs_x000D_
Nokia: everything gets big with MIMO, in our view we need to limit to 2 topics (and not 3 as the Chair requests) so rather focus on 6G_x000D_
Samsung: if we have the good feature in 5G, there is a higher chance to have them also in 6G_x000D_
vivo: agrees that we have limited TUs, but different items may need different work load_x000D_
RAN chair: this is a 1 TU WI for RAN1, so the smallest and we have so many comments on this_x000D_
_x000D_
Huawei: device 1 may not be needed to be in topology 2_x000D_
DT: need to avoid that we reach NB-IOT capabilities, needs to make sure that security is involved for outdoor_x000D_
RAN Chair: yes, we need to avoid overlap of these markets_x000D_
Vodafone: we "e.g." and not concentrate just on device 2B?_x000D_
RAN Chair: some companies see a need to look also at other device types for outdoor_x000D_
_x000D_
RAN Chair: RAN3 should focus on monostatic for ISAC_x000D_
Ericsson: RAN1 led SI which may lead to a RAN3 only WI; should this not be a RAN3 led SI?_x000D_
RAN Chair: if discussion leads to a RAN3 led SI, this is fine for me as well; so this  RAN1 led SI is my current suggestion_x000D_
_x000D_
Mediatek: we need to reduce RAN2 TUs for 5G_x000D_
RAN2 Chair: could have smaller UAV aspects under TEI_x000D_
ZTE: user plane solution is the way to go for NB-IOT as it is simpler_x000D_
Huawei: let's leave CP/UP to technical discussion; load from RAN2 that we give to RAN4 is problematic_x000D_
Ericsson: some downscoping would be useful for RAN2 to gain some TUs_x000D_
_x000D_
Charter: need to make sure that RAN3 has enough TUs_x000D_
RAN Chair: if you want to put something else in, you have to remove one of the existing topics_x000D_
RAN3 Chair (Nokia): agrees_x000D_
NEC: leftovers from REL-19 needs to be increased_x000D_
RAN Chair: can see in Sep.25 but is not so optimistic with that_x000D_
Qualcomm: we should avoid repeating old discussions and rather focus on new topics which have more commercial interest_x000D_
Ericsson: energy savings was discussed a lot of times, use case is different but related problems will be the same_x000D_
CATT: selection of 2 use cases possible for AI/ML for NG-RAN?_x000D_
RAN Chair: no, we need to be careful with the workload_x000D_
Charter: some reserved scope for other small RAN3 topics_x000D_
RAN Chair: reserved TUs are usually kept for things that pop up later in the middle of the REL so it is rather a margin than for new topics; there is an offline discussion for RAN3 other topics_x000D_
NEC: 6 months SI for the 3 use cases could be a solution and then just have a WI for one use case_x000D_
RAN3 Chair: take one new use case and maybe have a leftover; we can not study all 3 use cases_x000D_
Huawei: suggests to focus on mobility use case_x000D_
_x000D_
SKT: most of the RAN4 work is work led by other WGs, so 50:50 split RRM-RF does not fit anymore_x000D_
CHTTL: split will be decided by RAN4 leadership? 20 TUs for 6G in RAN4 is still more than what is allocated for RAN1_x000D_
Xiaomi: for each WI it is still good to indicate the RF/Demod/RRM TUs; for some topics it would be useful that RAN4 waits so that RAN1/2/3 can make some progress_x000D_
Ericsson: it would be good to know when we start in RF and RRM/Demod_x000D_
CATT: agrees to merge TUs for general planning purposes but from the WID we still need to know the TUs for RF and RRM/Demod (and this for RAN4 led as well as for WIs led by other WGs)_x000D_
Nokia: RRM and Demod should also be indicated separately as we have a Demod and an RRM session_x000D_
RAN4 Chair: can still discuss this further_x000D_
RAN VC (vivo): we have still Core (=&gt;RRM) and Perf. (=&gt;Demod) part so from this it is clear and we do not need to split Demod/RRM further_x000D_
_x000D_
RAN Chair: so for RAN4 we will also have a discussion on non-spectrum related topics (scope and TUs); offline for RAN4 is planned for 18:00-20:00 in the main RAN room_x000D_
_x000D_
conclusion: proposal in slide 15 is endorsed; further offline discussions will take these slides as a basis</t>
  </si>
  <si>
    <t xml:space="preserve">LGE views on 6G RAN WG SI </t>
  </si>
  <si>
    <t>DT: we should be fair with the other 16.1 inputs which were noted without presentation_x000D_
Thales:</t>
  </si>
  <si>
    <t>RAN VC (AT&amp;T): should be "for approval" not "for endorsement"</t>
  </si>
  <si>
    <t xml:space="preserve">China Telecom </t>
  </si>
  <si>
    <t>MCC: completion level unchanged at 10%; WI was started in June 24</t>
  </si>
  <si>
    <t>MCC: CRs and database are operated in parallel?_x000D_
Nokia: yes, so far_x000D_
CATT: separation of intra- and inter-band would be useful and align a column display with the spec_x000D_
Apple: companies can bring the combos in CRs only?_x000D_
Nokia: companies are highly encouraged to bring the Jason file but yes, it is still possible without it_x000D_
LG: there should be a training course_x000D_
Huawei: suggests that people try it out before we take a decision</t>
  </si>
  <si>
    <t>Samsung: what is the real problem needs to be indentified first; WYSIWYG is appreciated by delegates; collecting the pain points from WGs would be useful as a starting point_x000D_
Xiaomi: agrees with Samsung; no consensus whether we need Git for ASN.1 review; first step should be problem identification_x000D_
Telecom Italia: CR mechanism is not WORD, used Git in oneM2M but procedures need to be defined, be careful with pictures, tables etc.; make a test with a really big spec first; some companies are pushing for pushing_x000D_
ZTE: agrees with Samsung to indentify the gaps first which may be different per WG and then we can discuss tools/alternatives; time schedule is too aggressive (it will affect all TSs in 3GPP)_x000D_
Mediatek: which problems are we addressing needs to be solved; workload beyond 3GPP needs to be taken into account; every WG has their own needs; having one TR for all is not enough, you would need to check with all WGs_x000D_
Ericsson: we also need to look at the benefits of doing something new_x000D_
Apple: we support the study, many specs cannot be opened on recent hardware; SI is very markdown based on should be more open_x000D_
Futurewei: reminded of new working methods discussion_x000D_
Qualcomm: addresses a problem of maintenance of specs for delegates_x000D_
OPPO: we need to identify the problems first and then compare existing and new ways of working_x000D_
RAN Chair: a study does not mean that we take a decision for it at the end of the study but if we do not study now the next chance is coming in 10 years_x000D_
conclusion: further offline discussion</t>
  </si>
  <si>
    <t>NR_newRAT-Perf, NR_newRAT-Perf, NR_eMIMO-Perf, NR_CSIRS_L3meas-Perf</t>
  </si>
  <si>
    <t>NR_CADC_R17_2BDL_xBUL, NR_CA_R17_3BDL_1BUL, NR_CADC_R17_3BDL_2BUL,NR_CADC_R17_2BDL_xBUL-Core, NR_CADC_R17_2BDL_xBUL-Core, HPUE_FR1_TDD_NR_CADC_SUL_R18, NR_CADC_R17_3BDL_2BUL-Core, NR_ext_to_71GHz-Core, NR_ext_to_71GHz-Perf</t>
  </si>
  <si>
    <t>4Rx_low_NR_band_handheld_3Tx_NR_CA_ENDC, DC_R18_1BLTE_1BNR_2DL2UL-Core, DC_R18_xBLTE_2BNR_yDL2UL-Core, HPUE_FR1_DC_LTE_NR_R18-Core, HPUE_FR1_TDD_NR_CADC_SUL_R18-Core, HPUE_FR1_TDD_NR_CADC_SUL_R18-Core, HPUE_NR_CADC_SUL_R19-Core, HPUE_NR_FR1_FDD_R18-Core, NB_IOTenh3-Core, Netw_Energy_NR-Core, NonCol_intraB_ENDC_NR_CA, NR_CA_R18_Intra-Core, HPUE_NR_FR1_FDD_R18-Core</t>
  </si>
  <si>
    <t>Revised WID for Rel-19 Dual connectivity (DC) of x LTE band(s), y NR band(s) (1&lt;=x&lt;6, 1&lt;=y&lt;6, x+y&lt;=6) and single or two NR Supplementary Uplink (SUL) bands</t>
  </si>
  <si>
    <t>CHTTL: only Excel list is updated</t>
  </si>
  <si>
    <t>OPPO: also Qualcomm and Nokia support this document</t>
  </si>
  <si>
    <t>moved from AI 17 to AI 16</t>
  </si>
  <si>
    <t xml:space="preserve">LGE views on Rel-20 Ambient IoT </t>
  </si>
  <si>
    <t>Aalyria: removes a note which is not technically correct and change of targets dates</t>
  </si>
  <si>
    <t>conclusion: Core part WI is completed (there is no Perf. part)</t>
  </si>
  <si>
    <t>DT: operators' paper on RP-251683 where RIS is not considered_x000D_
Kyocera: RIS should not be excluded</t>
  </si>
  <si>
    <t xml:space="preserve">Coreless RAN usecase and deployment scenarios are important for teresterial networks as well. The document provides deployment scenarios and the appropriate use cases. Study of mechanisms to enable Coreless RAN in 6G is important. </t>
  </si>
  <si>
    <t>Spreadtrum: should we add NR to the title_x000D_
MCC: can check this when we make REL-19 spec available_x000D_
Futurewei: REL-20 Ambiant IoT will affect a lot of NR specs_x000D_
Note: NR was added to the title when uploading the REL-19 spec.</t>
  </si>
  <si>
    <t xml:space="preserve">Apple </t>
  </si>
  <si>
    <t>MCC: completion level unchanged at 38%; WI was created in March 24</t>
  </si>
  <si>
    <t>Samsung: MU-MIMO part captured for information_x000D_
Nokia: let's see the final situation of MUMIMO at RAN #109, we studied MUMIMO but it may not go forward_x000D_
MCC: no need to remove it from the SID</t>
  </si>
  <si>
    <t>Note: On the CRpack cover of RP-251094 and in the RAN5 CRpack list RP-250836, R5-253175 is indicated by mistake as REL-18 CR for TS 38.523-2 v18.2.0 but as the CR cover of R5-253175 says it is a REL-19 CR for TS 38.523-2 v19.0.0 and implemented there.</t>
  </si>
  <si>
    <t>MCC: NR_n28_PC2_40MHz_CBW-UEConTest is a REL-19 WI; it was spotted after RAN #108 that the CRs R5-253437, R5-253439 and R5-253440 are indicated as REL-18 CRs (CR covers and CRpack cover) by mistake;_x000D_
as TS 38.521-1 REL-19 does not yet exist (in 2025-03 specs), REL-18 and REL-19 CRs would both be based on v18.6.0, this means the REL-mistake has no impact on the CR contents; exceptionally all 3 RAN5 CRs are kept as approved but they are implemented in REL-19 and the CR database will indicate them as REL-19 CRs</t>
  </si>
  <si>
    <t>moved from AI 14 to AI 13.3.8</t>
  </si>
  <si>
    <t xml:space="preserve">On Support of Sensing in 6G </t>
  </si>
  <si>
    <t xml:space="preserve">Requirements for support of FWA in 6G </t>
  </si>
  <si>
    <t xml:space="preserve">Requirements for Support of FWA in 6G </t>
  </si>
  <si>
    <t>RAN Chair: any frequency range you prefer?_x000D_
T-Mobile: in FR1_x000D_
OPPO, ZTE: support to consider FWA_x000D_
Charter: has a paper to improve FWA and supports the text proposal from T-Mobile_x000D_
T-Mobile: supports to consider 1024QAM which will help on UL_x000D_
Mediatek: wondering how we plan to handle the different proposals for the TR_x000D_
RAN Chair: will task rapporteur to bring a TP for the TR that can then be discussed_x000D_
Qualcomm: supports FWA as well_x000D_
Apple: we should leave some details to the WG to be discussed</t>
  </si>
  <si>
    <t xml:space="preserve">Eutelsat Group, SES, Hispasat, Intelsat, MediaTek Inc. </t>
  </si>
  <si>
    <t>MCC: R5-252519 was not agreed by email in RAN5 and packed by accident into RP-251138_x000D_
_x000D_
conclusion: all CRs of RP-251138 are approved except:_x000D_
R5-252519 which is withdrawn</t>
  </si>
  <si>
    <t>conclusion: Core part WI is completed</t>
  </si>
  <si>
    <t>MCC: R3-253946 of RP-251152 references TR 34.370 as affected spec; this TR does not exist_x000D_
CATT: this refers to a CR to TS 38.470 in R3-253870 in RP-251152</t>
  </si>
  <si>
    <t>Proposal 1: Based on the above observations, it is proposed to extend WID HPUE_NR_FR1_bands_R19-Core [4] with support for FWVM of PC2 for FDD bands and PC2 and PC1.5 for TDD bands._x000D_
_x000D_
Proposal 2: Based on the above observations, it is proposed to add the support of PC2 in FDD band n100 and PC2 and PC1.5 in TDD band n101 to WID HPUE_NR_FR1_bands_R19-Core [4]._x000D_
_x000D_
Proposal 3: Based on the above observations, it is proposed to add to Table 6.2.1-1: UE Power Class:_x000D_
“NOTE 9 : PC2 in band n100 and PC2 and PC1.5 in band n101 is only allowed for FRMCS cab-radios (FWVM) under the assumption of implementation based on PC1 HPUE at PC2 and PC1.5 transmit power levels with 37dB ACLR.”_x000D_
_x000D_
Nokia: supports the proposals_x000D_
_x000D_
conclusion: proposals 1/2/3 are endorsed</t>
  </si>
  <si>
    <t>Ericsson: will be provided in the future</t>
  </si>
  <si>
    <t xml:space="preserve">NTN positioning solution for GNSS resilient operation in NR-NTN Phase 4 </t>
  </si>
  <si>
    <t xml:space="preserve">90% Complete
 </t>
  </si>
  <si>
    <t>Proposal 1: agree the concept of XR device supporting a minimum set of mandatory XR features._x000D_
Proposal 2: task each WG to define a minimum set of XR features that would be mandatory for an XR device for the next plenary session._x000D_
_x000D_
Apple: discussion happened in RAN2 already, we should not go against what was discussed in the WG_x000D_
Oppo: supports Apple; difficult to define which feature is more basic so difficult to define a feature set_x000D_
Futurewei: you can not force UE vendors how to implement_x000D_
Nokia: for certain devices we allow exceptions, it would be bad for the network if important capabilities are missing_x000D_
Ericsson: we should not define certain device types in 3GPP_x000D_
ZTE: we are in favour of this and should not send it back to WGs (RAN2 in this case)_x000D_
Mediatek: we oppose the proposal, we have no definition of what an XR device is; coming very late to mandate optional feauture is not acceptable_x000D_
Qualcomm: in principle it may be useful to do this but whether 3GPP is the right place for this, we have some doubts_x000D_
Vodafone: supports the Nokia Tdoc, but maybe rather for 6G_x000D_
Meta: has a similar paper, supports Nokia and thinks RAN is the right place_x000D_
AT&amp;T: we had this discussion in the past and we need be more careful next time when people request exceptions for XR_x000D_
Nokia: we need to remember for the future that it is not good if we leave everything open, it will rather lead to market fragmentation</t>
  </si>
  <si>
    <t>vivo: Also Tejas Network Limited supports RP-251204</t>
  </si>
  <si>
    <t>vivo: also Toyota supports this Tdoc</t>
  </si>
  <si>
    <t>moved from AI 15 to AI 15.0</t>
  </si>
  <si>
    <t>MCC: completion level unchanged at 15%; WI was started in Sep.24</t>
  </si>
  <si>
    <t>MCC: see REL-19 CR to REL-18 TR 38.901 in RP-251566</t>
  </si>
  <si>
    <t>Proposal #1: Request to RAN1 Chair to create an agenda in RAN1 #122 for submission of channel model calibration results for 7-24 GHz channel modeling enhancement SI._x000D_
	Note: There is no need for any TU assignment for the 7-24 GHz channel modeling enhancement SI, and only the agenda to allow submission of calibration results is necessary._x000D_
_x000D_
AT&amp;T: supports this_x000D_
MCC: what will change in the TR as consequence of this activity? (SI is planned to be completed at RAN #108)_x000D_
Intel: we would modify a reference to calibration results at RAN #109_x000D_
_x000D_
conclusion: proposal is endorsed</t>
  </si>
  <si>
    <t>Futurewei: supports to study the waveforms, unclear what is software enabled and LPWA; no need to fix details in proposal 2 already_x000D_
Qualcomm: we should focus on TN for evaluations</t>
  </si>
  <si>
    <t>ZTE: only Excel list was updated</t>
  </si>
  <si>
    <t xml:space="preserve">Nokia </t>
  </si>
  <si>
    <t xml:space="preserve">Ku Band WID Progress Report for the RAN#108 ,leading working group RAN4 </t>
  </si>
  <si>
    <t>MCC: reference to last approved WID shall be RP-250788 and not RP-251419 (which is just submitted to RAN #108)</t>
  </si>
  <si>
    <t xml:space="preserve">Discussion on UE RF and BS RF proposals for Rel-20 5G-Advanced  </t>
  </si>
  <si>
    <t xml:space="preserve">In this contribution we provide proposals for work packages to be included in Rel-20 5G-Advanced for UE RF centric evolution and BS RF centric evolution. In addition to proposals, also additional information is provide to further stimulate the discussion </t>
  </si>
  <si>
    <t>moved from AI 9.2.3 to AI 9.3.1.3_x000D_
_x000D_
Proposal: Support partial standardized and non-standardized data with vendor-specific contents for data collection for UE-side model training. The entire data collection and transfer process should be managed and controlled by the operator_x000D_
_x000D_
Qualcomm: supports this Tdoc_x000D_
Telecom Italia: supports standardized way and we have to see how we exchange data_x000D_
ZTE: we need a standardized way_x000D_
Mediatek: supports that this controlled by operators, SA2 is not working on this, it is Uu related_x000D_
ZTE: UE privacy issue has to be considered, we can not give a blank check for non-standardardized data without knowing which data_x000D_
RAN2 Chair: we did not discuss this for a while, we can not standardize every little data that is exchanged_x000D_
Nokia: this is clearly a RAN2 topic and not an SA matter</t>
  </si>
  <si>
    <t>MCC: forgot Tdoc number on the Tdoc</t>
  </si>
  <si>
    <t>MCC: late submission; last approved WID (RP-250474) indicates TS 36.307 as impacted; where is the corresponding CR?_x000D_
Mediatek: TS 36.307 will not be impacted_x000D_
conclusion: Core and Perf. part WI completed</t>
  </si>
  <si>
    <t>rapporteur changed to Telus</t>
  </si>
  <si>
    <t>MCC: TR 38.768 v1.0.0 is not submitted to RAN #108 for information?_x000D_
Apple: we provided it in late Tdoc RP-251762</t>
  </si>
  <si>
    <t xml:space="preserve">LGE's general views on Rel-20 RAN4 topics are provided
</t>
  </si>
  <si>
    <t xml:space="preserve">Views on Rel-20 RAN4 topics for UE RF are provided
</t>
  </si>
  <si>
    <t xml:space="preserve">Views on Rel-20 RAN4 topics for joint RF/OTA and RRM/Demod are provided
</t>
  </si>
  <si>
    <t>Charter: would like to indicated 1024QAM is not precluded from 6G SI_x000D_
RAN Chair: what is in a SID is in a SID</t>
  </si>
  <si>
    <t xml:space="preserve">This contribution discusses additional operator needs for AIoT. </t>
  </si>
  <si>
    <t>T-Mobile: legal issue we were concerned about has not progressed at all; there is a challenge going on in the court so it is premature to start a WI now (looking at how busy RAN4 is); could be done in REL-20 with REL-independent approach without problem_x000D_
RAN Chair: so is it solved or not?_x000D_
AT&amp;T: there is no regulatory issue (there is regulation for this band), challenges can happen at any time; it may be scheduled in RAN4 (e.g. with lower priority)_x000D_
FirstNet: supports AT&amp;T to continue and start a REL-19 WI_x000D_
Verizon: supports T-Mobile, with the uncertainty also equipment manufacturer will not want to start on this_x000D_
Charter: supports T-Mobile and Verizon_x000D_
RAN Chair: what's the time frame for solving the legal issue_x000D_
AT&amp;T: we should not take a band hostage because of a legal issue, FCC has defined this band; it is not clear how long the legal issue may take_x000D_
RAN Chair: has the impression that the condition of the previous way forward is fulfilled which would mean that we could start a WI_x000D_
T-Mobile: does not agree, condition is not fulfilled_x000D_
RAN4 Chair (Apple): is neither a TU nor a REL issue_x000D_
conclusion: offline discussion (moderator: RAN VC (vivo))</t>
  </si>
  <si>
    <t>moved from AI 9.1.4 to AI 9.1.5_x000D_
RAN Chair: Tdoc was submitted very late (last Friday), in the future we will not open this late proposals_x000D_
Xiaomi: depends on 2 ongoing REL-19 WIs, can rediscuss this in Dec.25 for REL-20_x000D_
Samsung: agrees with Xiaomi and this is not fully a basket WI_x000D_
vivo: better to create a non-spectrum WI with an example band first_x000D_
Nokia: too late for a new power class in REL-19_x000D_
Ericsson: new bandwidths needed to be handled as non-spectrum_x000D_
T-Mobile: if restricted to existing BW it could be possible to consider a REL-19 WI_x000D_
Aalyria: will remove Ku band dependency and 3MHz relation and new Power Class_x000D_
RAN4 Chair: RRM/demodulation impact, UE and network impact_x000D_
RAN Chair: is it possible to complete a new WI in one quarter (REL-19 freeze is in Sep.25)?_x000D_
Qualcomm: better delay this by one quarter and doing this for REL-20_x000D_
Mediatek: not possible to solve this in REL-19_x000D_
RAN Chair: we should have no non-spectrum work for REL-19 anymore_x000D_
T-Mobile: a lot of operators for TN had a proposal for 7MHz which was not approved for REL-19_x000D_
conclusion: not pursued for REL-19 (can come back in REL-20)_x000D_
_x000D_
RAN4 Chair (Apple): will consider this in the REL-20 discussion</t>
  </si>
  <si>
    <t xml:space="preserve">Views on WG-level study for 6G </t>
  </si>
  <si>
    <t xml:space="preserve">Kyocera </t>
  </si>
  <si>
    <t>MCC: lists wrong last approved WID RP-240149 (last approved WID is RP-240750)</t>
  </si>
  <si>
    <t>Note: It was spotted after RAN #108 that the TR indicates already REL-20 on the first page.</t>
  </si>
  <si>
    <t>RAN Chair: we will need to send an LSout to ITU by Tue (tomorrow)_x000D_
CMCC: prepared a draft LSout already_x000D_
_x000D_
Oppo: we should use realistic TX/RX antenna setting for UEs_x000D_
DT: target direction is not clear; we tried to have realistic values under realistic conditions; before we can send an LS we need to have an agreement in which direction we want to answer_x000D_
Telecom Italia: supports DT that we need to have realistic number_x000D_
DT: spectral efficiency and latency should have more realistic values_x000D_
Vodafone: agrees with DT and Telecom Italia; values on latency are damaging_x000D_
BT: agrees with other operators, inter-site distance is not realistic; if we publish unrealistic values, people will start to believe they are realistic_x000D_
ZTE: the problem is that if we add lower values, we will be below what is below NR_x000D_
Apple: we can leave out peak data rate and 0ms interruption time to come more realistic values_x000D_
Qualcomm: does not agree with previous speakers; we support the higher ambitious values_x000D_
AT&amp;T: these targets influence design decisions and so theoretical requirements could have detrimental impact on real world deployments_x000D_
Huawei: agrees that some ITU values are for theoretical purposes as you can only simulate them_x000D_
Samsung: suggests to stick with ITU theoretical values_x000D_
RAN Chair: it is less theoretical but more for special scenarios_x000D_
Mediatek: some kind of realism will be needed, fine to remove peak data rate and mobility interruption time_x000D_
Orange: a lot of IMT-2020 values are still not reached so there is no problem to stay with these goals_x000D_
Ericsson: increases values a bit should be possible_x000D_
Panasonic: 3GPP could clarify that we consider more realistic targets for IMT-2030_x000D_
Nokia: better to not introduce a requirement for peak-date rate; spectral efficiency should be increased, for latency 5G is already good enough; we may question some ITU scenarios_x000D_
vivo: agrees with comments from operators, 2TX/4RX is realistic so going for 32TX/32RX: is this really a case someone wants to introduce_x000D_
KT: any values we put there will be evaluated by regulators when operators want to operate a 6G network so we need to take this into account_x000D_
DT: we will need 2 sets of values: those which are realistic and those which we optimize for; we will also put 5GAdv forward as technology for IMT-2030_x000D_
RAN Chair: we will need further offline discussion on this in order to be able to come to an LSout on Tue</t>
  </si>
  <si>
    <t>MCC: status reports for RAN level SIs should be submitted only after handling all inputs to this SI</t>
  </si>
  <si>
    <t>Vodafone: we also need to consider 4G-6G mobility as well_x000D_
T-Mobile: agrees with the Tdoc, but we would also like to reuse 5G CA combos for 6G_x000D_
Mediatek: prop. 1: needs to be there from day 1, prop.2: is a bit early; prop.4: to be discussed further_x000D_
Orange: agrees with Huawei we need to avoid studying all options_x000D_
T-Mobile: prop.4: "should" should be a "shall"_x000D_
BT: concerned about too many options, we need a paper showing all options (like DT did once for 5G) in order to select the right ones_x000D_
Nokia: we need to formulate a baseline first_x000D_
NTT DOCOMO: also supports 4G-6G mobility_x000D_
RAN Chair:m could we go for proposal 1 and 4?_x000D_
vivo: we need to clarify what MRSS means_x000D_
DT: proposal 4 is not agreeable to us (as we do not want to see 3G-6G)</t>
  </si>
  <si>
    <t>WID title change</t>
  </si>
  <si>
    <t xml:space="preserve">Scope discussion on Enhancements for solutions for Ambient IoT </t>
  </si>
  <si>
    <t>ZTE: we need to keep the objective as it is_x000D_
RAN Chair: RAN3 concluded that there is no consensus and if it is implementation based, there is no need to have anything in the WID_x000D_
RAN3 Chair: some companies say it is already possible with the existing spec so they discuss about a change in stage 2 to clarify this_x000D_
NEC: has same view as ZTE_x000D_
CATT: supports ZTE and NEC to have one more RAN3 meeting to solve it_x000D_
Samsung: this is no formal RAN3 agreement, this is a result from an offline discussion_x000D_
ZTE (ex-RAN3 Chair): there was no formal conclusion_x000D_
AT&amp;T: may have impact to RAN2_x000D_
RAN Chair: should RAN3 get another meeting cycle for this?_x000D_
RAN3 Chair: yes, would be useful; there may  be a spec change_x000D_
Huawei: topic was discussed a couple of times and we do not believe we will get consensus on this_x000D_
_x000D_
conclusion: no WID change at the moment, RAN3 has another quarter to solve this</t>
  </si>
  <si>
    <t>conclusion: after discussion of RP-251408 no WID change will be done for this at RAN #108</t>
  </si>
  <si>
    <t>Ericsson: For the NR Femto part, it lists among the remaining open issues (Sec. 2.2.2) the following:_x000D_
“The Femto GW hosts the following function:_x000D_
-	Selection of an IP version to be used for NG-U, if a NG-U UP transport layer information configuration contains two transport layer addresses of different versions.”_x000D_
That does not seem correct. In the discussion at RAN3 #128 (see the summary of offline discussion in R3-253790, Sec. 3.4) there was no consensus on this issue. It was understood that the discussion may continue at the next RAN3 meeting as contribution-driven, but it was not captured as an open issue. In fact, the RAN3 Chair’s Notes from RAN3 #128 capture a relevant question but not as “to be continued”._x000D_
So, we propose to simply remove this statement from the SR._x000D_
_x000D_
Ericsson: the concern above is not related to RP-251408 discussion; request is to remove an open issue_x000D_
NTT DOCOMO: ZTE and Samsung wants to keep it listed_x000D_
RAN Chair: let's remove (as it seems not be critical for the WI; is contribution driven)</t>
  </si>
  <si>
    <t>moved from AI 16.1 to AI 6.3_x000D_
Samsung: reference to O-RAN specs does not mandate implementation_x000D_
NEC: supports the proposals (is better than the result of the workshop)_x000D_
CHTTL: O-RAN specs are for 5G so we can not reference from 6G to 5G O-RAN_x000D_
DT: what we are discussing here is a chair's summary from the workshop but not a consensus of the workshop_x000D_
SA Chair: agrees with DT it is not a consensus from the workshop_x000D_
Boost Network: the contentions part are the 4 bullets a./b./c./d._x000D_
Huawei: has same understanding as DT/SA Chair and RAN Chair as workshop had no decision power_x000D_
Qualcomm: we had the workshop to describe a worksplit with O-RAN; we can agree to the worksplit and then handle the fronthaul afterwards_x000D_
Nokia: we could simply say "spirit of the workshop is endorsed" without going now into the details_x000D_
RAN Chair: Who has serious concerns with the proposal of RP-251415? KT, Huawei, ZTE, China Unicom, CAICT_x000D_
NTT DOCOMO: Could we have an offline discussion about this?_x000D_
conclusion: offline discussion on Thu about O-RAN fronthaul (moderator: Nokia)</t>
  </si>
  <si>
    <t xml:space="preserve">Qualcomm </t>
  </si>
  <si>
    <t>MCC: indicates wrong last approved WID RP-242865 (last approved WID was RP-250806)</t>
  </si>
  <si>
    <t>CATT: supports the update</t>
  </si>
  <si>
    <t>MCC: WI is declared completed but where are the CRs?_x000D_
RAN5 Chair: 38.521-1 REL-18 CRs were approved in the past:_x000D_
- R5-247733 (RP-242723) of RAN #106,_x000D_
- R5-251084 (RP-250711) of RAN #107_x000D_
and 38.508-2 is removed from the affected specs in RAN #108 input RP-251465_x000D_
_x000D_
conclusion: WI is completed</t>
  </si>
  <si>
    <t xml:space="preserve">China Telecom, NTT DOCOMO, T-Mobile USA </t>
  </si>
  <si>
    <t>MCC: see REL-19 CR to REL-18 TR 38.901 in RP-251567</t>
  </si>
  <si>
    <t>MCC: concerns in RP-251754_x000D_
conclusion: Core and Perf. part WI are completed</t>
  </si>
  <si>
    <t>MCC: indicates wrong last approved WID RP-200894 (last approved WID is RP-221484)</t>
  </si>
  <si>
    <t>MCC: based on WID RP-220744 although last approved WID was RP-221484</t>
  </si>
  <si>
    <t>MCC: % complete unchanged: 11% (although ~30CRs for approval), WI was started in Dec.20</t>
  </si>
  <si>
    <t>MCC: completion level unchanged at 76%; WI was created in June 23</t>
  </si>
  <si>
    <t>MCC: indicates wrong last approved WID RP-240290 (last approved WID is RP-250449)</t>
  </si>
  <si>
    <t>tested: REL-19 WIs NR_FDD_1400MHz, NR_bands_n87_n88, NR_band_n68, NR_NTN_Sband, NR_NTN_combinedLband, NR_NTN_Ku_bands, NR_bands_CA_ENDC_R19_BWs, NR_FR1_7MHz_BW;_x000D_
compare NR_lic_bands_BW_R18-UEConTest;_x000D_
NR_FDD_1400MHz (Core &amp; Perf.), NR_bands_n87_n88 (Core &amp; Perf.), NR_band_n68 (Core &amp; Perf.) completed in March 25;_x000D_
NR_NTN_Sband (Core &amp; Perf.), NR_NTN_combinedLband (Core &amp; Perf.) plan to complete in June 25;_x000D_
NR_NTN_Ku_bands-Core plans to complete in Sep.25 and NR_NTN_Ku_bands-Perf plans to complete in March 26;_x000D_
NR_bands_CA_ENDC_R19_BWs (no Perf. part) plans to complete in Sep.25;_x000D_
NR_FR1_7MHz_BW-Core plans to complete in Sep.25 and NR_FR1_7MHz_BW-Perf plans to complete in March 26;</t>
  </si>
  <si>
    <t>RAN VC (AT&amp;T): says v19.0.0 on the first page of the spec?</t>
  </si>
  <si>
    <t>MCC: reference to last approved WID shall be RP-232772 and not RP-251511 (which is just submitted to RAN #108)</t>
  </si>
  <si>
    <t>moved from AI 15.1.5 to AI 15.2.2</t>
  </si>
  <si>
    <t>CEWiT: also Tejas Networks, IITM, IITK support this Tdoc</t>
  </si>
  <si>
    <t>Huawei: only Excel list is updated</t>
  </si>
  <si>
    <t xml:space="preserve">Huawei, HiSilicon, CMCC, China Telecom, OPPO, vivo, Xiaomi, Spreadtrum, SK Telecom, Telus, Verizon </t>
  </si>
  <si>
    <t xml:space="preserve">Revised WID to update on the revised target completion dates on RAN2 and RAN4 CRs and also to update on the TU budget. </t>
  </si>
  <si>
    <t>NEC: Perf. part completed and Core part extended to Sep.25?_x000D_
Reliance Jio: yes</t>
  </si>
  <si>
    <t xml:space="preserve">View on Automotive Requirements for 6G RAN-Level Study Item </t>
  </si>
  <si>
    <t>Apple: IMT and UWB coexistence is rather a topic for regulators_x000D_
RAN Chair: NR sidelink for V2X based on 5G exists already_x000D_
VW: if enhancements are needed for SL, then they should be done as well</t>
  </si>
  <si>
    <t>conclusion: Perf. part is completed</t>
  </si>
  <si>
    <t>NEC: NTN and TN harmonization is important, we agree; but some details need to be clarified_x000D_
Thales: has more practical deployment scenarios in RP-250880_x000D_
Aalyria: power limitations and processing capabilities need to be taken into account; also spectrum limitations (more flexibility needed)_x000D_
Qualcomm: proposal 1 is agreeable but is this 6G NTN? We need to make sure that 5G NTN needs to work properly_x000D_
T-Mobile: "integration" should rather say "interworking" as there are a lot of proprietary NTN systems, we need to solve the interworking of 5G NTN and 6G</t>
  </si>
  <si>
    <t>MCC: CRpack cover shows TEI19 CR R1-2505066 which is not included in this CRpack</t>
  </si>
  <si>
    <t>MCC: CRpack cover shows TEI19 CR R1-2505067 which is not included in this CRpack</t>
  </si>
  <si>
    <t>MCC: The last approved WID of REL-19 WI NR_mmWave_protect RP-250818 indicates the following specs as affected: 38.101-2, 38.307, 38.104, 38.141-2, 38.174, 38.176-2, 38.106, 38.115-2 with CRs to RAN #108. It was not fully clear where the corresponding CRs are (only some 38.101-2 CRs are submitted to RAN #108 but not for REL-19) and no revised WID is submitted to RAN #108._x000D_
It turned out that CRs were  provided under various WI codes (which is not allowed as they belong to this WI) as follows:_x000D_
- 38.101-2: REL-19 CR in RP-250628 at RAN #107, REL-15 to 18 CRs in RP-250959 at RAN #108 under NR_mmWave_protect-Core;_x000D_
- 38.104: REL-15 to 18 CRs in RP-243054 at RAN #106 under NR_newRAT-Core;_x000D_
- 38.141-2: REL-15 to 18 CRs in RP-243055 at RAN #106 under NR_newRAT-Perf;_x000D_
- 38.174: REL-16 to 18 CRs in RP-243046 at RAN #106 under NR_IAB-Core;_x000D_
- 38.176-2: REL-16 to 18 CRs in RP-243046 at RAN #106 under NR_IAB-Perf, NR_mmWave_protect-Perf;_x000D_
- 38.106: REL-17 to 18 CRs in RP-243063 at RAN #106 under NR_repeaters-Core; _x000D_
- 38.115-2: REL-17 to 18 CRs in RP-250592 at RAN #107 under NR_repeaters-Perf;_x000D_
- no CRs was submitted to 38.307_x000D_
Therefore a revised WID is required (see RP-251811)._x000D_
_x000D_
conclusion: Core and Perf. part WI are completed</t>
  </si>
  <si>
    <t>moved from AI 15.4 to AI 15.4.5</t>
  </si>
  <si>
    <t>moved from AI 10.1.2 to AI 15.2.5</t>
  </si>
  <si>
    <t xml:space="preserve">TR 37.898 v1.0.0 Rel-19 High power UE (power class 1.5 or 2) for Dual Connectivity (DC) combinations of LTE band(s) and NR band(s) </t>
  </si>
  <si>
    <t>MCC: 3 other TRs (38.794, 38.746, 38.792) for same WI are not provided for information to RAN #108?_x000D_
China Telecom: They will all be provided to RAN #109</t>
  </si>
  <si>
    <t>moved from AI 6.1 to AI 9.3.1.4_x000D_
_x000D_
Proposal: TSG RAN is requested to ensure that this 4G and 5G situation is not repeated in 6G_x000D_
_x000D_
Vodafone: is related to RP-250847; can only implement the feature when the last vendor implements the feature; so do not reimplement this in 6G_x000D_
vivo: we will use an extra container and this should then also work for 6G_x000D_
CATT: issue is currently discussed and we should get a solution for REL-19_x000D_
RAN Chair: we trust delegates to not make the same mistake for 6G</t>
  </si>
  <si>
    <t>moved from AI 6.1 to AI 9.3.1.7</t>
  </si>
  <si>
    <t>MCC: completion level unchanged at 50%, WI was started in June 22</t>
  </si>
  <si>
    <t>MCC: completion level is unchanged at 5%; WI was started in Dec.24</t>
  </si>
  <si>
    <t>conclusion: revised to add an objective coming from REL-20 discussions (see RP-251791=&gt;RP-251854 and RP-251845)</t>
  </si>
  <si>
    <t>Proposal: Common PDCCH repetition introduced in Rel-19 NR NTN WI is also applicable for TN_x000D_
_x000D_
Samsung: PDCCH was not used in coverage enhancements so far, taking a spare bit from MIB which we reserved for something critical so we do not support the proposal_x000D_
MCC: we shall not mix TN changes into a 100% NTN WI_x000D_
Qualcomm: we would have a concern if we use a reserved MIB bit otherwise no strong view_x000D_
Futurewei: sees it as usual feature for TN_x000D_
conclusion: offline discussion, we will come back on Thu_x000D_
_x000D_
Samsung: nothing has changed compared previous discussion, using spare bits (which are meant to be fire exit) for this is dangerous; and even if we do it, it will not solve what is intended_x000D_
Huawei: suggests to limit to FR1 TN_x000D_
DT: might be a good enhancement for TN; had an input in Dec.24 about enhancement from NTN that should be evaluated for TN as well_x000D_
ZTE: feature is for FR1_x000D_
Samsung: PDCCH has never been an issue, so does not agree_x000D_
_x000D_
Huawei: after further offline discussion Samsung is fine to accept this for FR1_x000D_
Vodafone: harmonization between TN and NTN is useful_x000D_
Samsung: still thinks it is not needed but will not block it_x000D_
Nokia: decision about extensions _x000D_
vivo: want to make sure that this is the only exception of NTN feature that is expanded for TN in REL-19_x000D_
Qualcomm: text above the agreement should not be endorsed_x000D_
AT&amp;T: what about UE feature?_x000D_
RAN Chair: if for NTN, it is for NTN_x000D_
conclusion: revision will only have proposal and add "in case of FR1 only"</t>
  </si>
  <si>
    <t>Apple: also Qualcomm and SKT support this document_x000D_
_x000D_
Proposal_x000D_
- A UE can report support for N (up to 2) AI/ML PU pools_x000D_
- For each of the N AI/ML PU pools, UE reports the maximum number of simultaneous AI/ML PUs, respectively._x000D_
- If N = 2, for each AI/ML use case, UE reports which AI/ML PU pool it belongs to._x000D_
_x000D_
Samsung: shares motivation to have multiple implementation, so we support this_x000D_
Oppo: supports this as well_x000D_
Futurewei: has some concerns, needs to see how this works in detail and we definitely we do not want to go to N&gt;2 in the future_x000D_
NEC: has a concern as well, also for legacy UEs_x000D_
Apple: AIML use cases are processing/memory extensive and latency may be of importance_x000D_
CATT: we need to be careful for which AIML use cases we consider this</t>
  </si>
  <si>
    <t>error where outcome of CC#1 on IMT-2030 is not correctly represented</t>
  </si>
  <si>
    <t>Proposal: Add CA_n41(2A) to the PC1.5 NC CA band combination list specified in the WID_x000D_
_x000D_
Huawei: is not in the scope of this WI (A-MPR not part of it)_x000D_
T-Mobile: we are interested in the combination_x000D_
MCC: is the WI limited to PC3?_x000D_
Huawei: PC1.5 is in the scope of the WI_x000D_
Ericsson: we support to include the combination and it is in the scope of the WI_x000D_
ZTE: A-MPR simulations is more complex so if we include it, we may not be able to finish the WI in time_x000D_
_x000D_
conclusion: proposal is endorsed</t>
  </si>
  <si>
    <t>conclusion: Perf. part WI is completed</t>
  </si>
  <si>
    <t>DT: ~80% of this input may be also acceptable to the other operators who did not sign; some other operators just wanted some design hooks for IOT_x000D_
Huawei: no HW refresh: can understand this from operators but we should first see the new proposals and the costs and not block this from the beginning_x000D_
RAN Chair: agrees what can be implemented by SW for one company may not work for another company_x000D_
Huawei: suggests to consider migration options in the 2nd half of the WI_x000D_
RAN Chair: would ask to minimize the number of migration options_x000D_
Samsung: a lot points of the Tdoc makes sense but some are too detailed and requires more WG study_x000D_
AT&amp;T: 80-95% is agreeable for operators, start with minimum viable product (so no salami tactic where we introduce feature by feature that never get deployed)_x000D_
RAN Chair: has similar views on 6G for most points in this Tdoc</t>
  </si>
  <si>
    <t>MCC: for 38.300 CRs R2-2504987, R2-2504990: see discussion under RP-250850_x000D_
_x000D_
conclusion:_x000D_
all CRs are approved except_x000D_
R2-2504987, R2-2504990 which are not pursued</t>
  </si>
  <si>
    <t>MCC: for 36.300 CRs R2-2504988, R2-2504989: see discussion under RP-250850_x000D_
_x000D_
conclusion:_x000D_
all CRs approved except_x000D_
R2-2504988, R2-2504989 which are not pursued</t>
  </si>
  <si>
    <t>Proposal 1: de-prioritize case z1 for one-sided model transfer/delivery_x000D_
Proposal 2: focus on case y for UE-sided model transfer/delivery in R19_x000D_
_x000D_
Apple: Tdoc is also supported by vivo_x000D_
BT: a lot of data transferred over our network without operators knowing about it is our concern (T-Mobile has a corresponding paper)_x000D_
Orange: similar concern as BT_x000D_
Qualcomm: downloading the model is like a software update but operator has control about activating this_x000D_
AT&amp;T: has same concern as other operators_x000D_
_x000D_
conclusion: no consensus about the proposals</t>
  </si>
  <si>
    <t xml:space="preserve">Operator views on NR-NTN priorities for 5GAdv Rel-20 </t>
  </si>
  <si>
    <t xml:space="preserve">Priority RAN4 led NTN topics for 5GAdv Rel-20 </t>
  </si>
  <si>
    <t>moved from AI 15.1 to AI 15.1.1</t>
  </si>
  <si>
    <t>T-Mobile: sets a bad precedence case so we wanted to document our concerns, no action requested</t>
  </si>
  <si>
    <t>MCC: blank in WI code under AI 13.3.8 was removed and consensus principles reminder was added</t>
  </si>
  <si>
    <t>moved from AI 16.1 to AI 8.2</t>
  </si>
  <si>
    <t>moved from AI 16.1 to AI 8.2_x000D_
ZTE: would like have to have reliability as tbd (we prefer 10^-7)_x000D_
Huawei: suggests to take the document as it is_x000D_
Ericsson: supports Huawei view, we will not change our view next time_x000D_
RAN Chair: a large number supported 10^-5_x000D_
ZTE: there are 2 SA1 use cases which require higher reliability what we do with them_x000D_
AT&amp;T: the less tbd we put it the better for ITU_x000D_
conclusion: tbd will not be added</t>
  </si>
  <si>
    <t>RAN4 TR 38.768 is provided for information</t>
  </si>
  <si>
    <t>was originally planned as revision of RP-251553 but revision was then not needed</t>
  </si>
  <si>
    <t>ZTE: RAN can decide without SA?_x000D_
RAN Chair: RAN could endorse and send to SA</t>
  </si>
  <si>
    <t>DT: we should use the term eMTC as the term LPWA is undefined in 3GPP_x000D_
Futurewei: mMTC is fine for us; doing 15-20dB is not a day 1 topic_x000D_
Novamint: we have a problem with the term LPWA, creating another standard to do exactly the same is a no-go_x000D_
RAN Chair: understood from AT&amp;T that we need to replace LTE technology at some point in time_x000D_
Vodafone: agrees that we need to look long-term now, so we need NB-IOT working with 6G without any guard band</t>
  </si>
  <si>
    <t>MCC: late submission; completion level unchanged at 64%; WI was created in Dec.23</t>
  </si>
  <si>
    <t>Intel: general framework for all use cases or specific framework considered? Or can we remove "general"?_x000D_
Futurewei: difficult to define anything without a use case_x000D_
RAN Chair: it seems we can remove "general"_x000D_
_x000D_
CSI feedback:_x000D_
Samsung: worried about workload_x000D_
Huawei: could restrict the scope_x000D_
LG: we could add more cases in the future but case 0 is ok so far_x000D_
Ofinno: case 2 should be there; it is difficult to add later_x000D_
NEC: can have a checkpoint for case 2 and case 3_x000D_
Intel: CSI feedback enh. is for RAN1/RAN2 but checkpoint should be for RAN4 as there will be biggest work_x000D_
RAN1 Chair (CMCC): checkpoint will rather mean resubmitted proposals; suggests to start with case 0 only and case 2/3 can be brought later_x000D_
RAN chair: supporting case 2/case3: 8 companies; only case 0: 12 companies; case 0 is RAN1 Chair's recommendation; so let's go for case 0_x000D_
ZTE: could we still consider case 2/3 if we make good progress with case 0?_x000D_
RAN Chair: let's see the good progress on case 0 first and then you can consider a corresponding RAN input_x000D_
Ericsson: worried about RAN4 workload if we add case 2_x000D_
CATT: companies are underestimating the effort for adding a case_x000D_
vivo: "if needed" is needed for Performance monitoring_x000D_
conclusion: will drop case 2 and 3 for now and reevaluate once case 0 is progressing well; "if needed" is removed_x000D_
_x000D_
Inter-vendor training collaboration:_x000D_
vivo: option 3a-1 addresses privacy concerns_x000D_
NTT DOCOMO: agrees with vivo that we need to keep the options and check with SA_x000D_
Mediatek: 3a-1 is a reasonable approach and would prefer to _x000D_
RAN Chair: for 3a-1 and 4-1: 5 companies; only for 4-1: 12 companies_x000D_
vivo (RAN VC): worried that we rule out 3a-1 here which means the feature will get useless due to privacy concerns_x000D_
RAN4 Chair (Apple): reference model vs. standardized model: same?_x000D_
_x000D_
Data collection:_x000D_
Mediatek: UE vendors may not use standardized data_x000D_
vivo: we have no definition of what non-standardized data means, we do not want to give a blank check</t>
  </si>
  <si>
    <t>conclusion: proposal B is endorsed</t>
  </si>
  <si>
    <t>Futurewei: concerns about usefulness of deployment scenarion 4 with topology 2 with ..._x000D_
Huawei, Ericsson: similar concerns_x000D_
MCC: starting SI and WI in parallel is not a good approach, we shall not include Si agreements into the WI; have a clear decoupling SI of outdoor and WI for indoor and once the SI is finished you can agree a separate WI for outdoor_x000D_
RAN Chair: support topology 2: 11; who want the yellow bullet: 10, who wants to remove the yellow bullet: 10; there is no consensus to have the bullet_x000D_
_x000D_
extensive online editing discussion ...</t>
  </si>
  <si>
    <t>ZTE: concerned about "following the reception of MSG1" in proposal 2_x000D_
RAN Chair: Extend pi/2 BPSK feature was not in the Chairs list, any companies have problems with this?_x000D_
Ericsson, Nokia: should stick to the list with which we started_x000D_
Huawei: is beneficial for operators for UL_x000D_
Ericsson: but this applies also to other features which are not included here</t>
  </si>
  <si>
    <t>Nokia: "resilient" may need some clarification_x000D_
Nordic Semiconductor: prefers a checkpoint_x000D_
Toyota: would not like to exclude idle mode from the SI_x000D_
CNES: potential GNSS degradation must be addressed</t>
  </si>
  <si>
    <t>RAN Chair: we will not take any decisions on REL-21 so far, all discussions are about REL-20 only_x000D_
_x000D_
“Inter-gNB UE-UE CLI signalling”:_x000D_
RAN3 Chair: there is no available TU for REL-20 WID but we have still related work ongoing, if this is really straight forward we could take over this aspect into the REL-19 WID_x000D_
Samsung: there was an LS exchange RAN1/RAN4 on SRS resources_x000D_
NEC: we rejected this proposal to be included in REL-19 twice at previous TSG RAN meetings because of upscoping so we could consider it for REL-20 but not for REL-19_x000D_
RAN3 Chair: if it is simple we can solve it in the remaining quarter, if it is turning out that it is not simple, then we will complete the REL-19 WI without this objective; we will not request an exception sheet if this extra objective cannot complete_x000D_
Qualcomm: the REL-19 WID will be updated to add this objective?_x000D_
RAN Chair: yes_x000D_
_x000D_
“UE recommended Cell DTX/DRX via UAI for RRC connected UEs”:_x000D_
Huawei: similar situation like with the previous RAN3 issue_x000D_
Ericsson: fors not agree to this_x000D_
Huawei: too early to say that UEs would not implement the feature_x000D_
Orange: not all UEs need to implement the feature to be beneficials_x000D_
RAN2 Chair: maybe we could do it as TEI20 in the future; if it is so easy and urgent it could still be TEI19_x000D_
_x000D_
Huawei: would like to capture that “UE recommended Cell DTX/DRX via UAI for RRC connected UEs” could be handled by TEI_x000D_
Qualcomm: to check: if we do this via TEI in REL-19, then no NFES in REL-20?_x000D_
RAN Chair: correct_x000D_
Nokia, Vodafone: is this a request from TSG that RAN2 has to agree a TEI CR for this?_x000D_
RAN Chair: no, it means that RAN2 can consider a TEI CR and the discussion about this will happen in RAN2</t>
  </si>
  <si>
    <t>conclusion: section 3 is endorsed</t>
  </si>
  <si>
    <t>conclusion: conclusion part is endorsed</t>
  </si>
  <si>
    <t>ZTE: handover enhancements is enough, SI will impact RAN2_x000D_
NTT DOCOMO: should also have inter-CU LTM_x000D_
RAN3 Chair (Nokia): some companies had problems with inter-CU LTM that's why it ended up with "e.g."_x000D_
RAN Chair: just say "inter-CU LTM" in the 3rd bullet_x000D_
Ericsson: concerns about this_x000D_
RAN Chair: who wants to leave proposal as it is: 12 companies, who want to change: 2 companies; let's leave it as it is._x000D_
conclusion: proposal is endorsed</t>
  </si>
  <si>
    <t>Ericsson: would like to have RAN3 as leading WG for this study_x000D_
Xiaomi: study should be led by RAN1_x000D_
RAN Chair: leave the SI RAN1 led; for a future WI, it could be RAN3 led if no RAN1 impact</t>
  </si>
  <si>
    <t>conclusion: proposal in section 3 is endorsed</t>
  </si>
  <si>
    <t>conclusion: no WI/SIs coming out of this summary</t>
  </si>
  <si>
    <t>MCC: late submission_x000D_
conclusion: SI is completed</t>
  </si>
  <si>
    <t>Telecom Italia: it requires a deeper study as it will not be an easy work; in Europe it would be much more tricky to consider this; so we have problems to accept such a a WI_x000D_
Thales: when a new band is introduced we have to consider the regulatory framework and a "new band" requires detailed co-existance studies so that "existing bands" are not impacted_x000D_
Orange: concerned about the global impact, in Europe this would not be authorized from a regulatory point of view; so the work would need to made regional and coexistence needs to be considered _x000D_
ZTE: has relation to ongoing WRC-27 preparation; assumes it is for REL-20_x000D_
BT: 3GPP needs to take into account regulatory aspects in regions; term "cell" can not be used_x000D_
CHTTL: will create confusion: is it NTN or TN?_x000D_
Qualcomm: bands are already in use for "direct to cell" in a proprietary fashion so 3GPP should support that people want to use 3GPP technologies_x000D_
RAN Chair: we have no WID for this yet, proponents got already an impression what comments a WID would get so they can take this into account</t>
  </si>
  <si>
    <t>conclusion: 20%, June 26; note: This SI will be shifted from REL-19 to REL-20 since REL-19 freeze is Sep.25 and SI target is June 26 and we created a number of other REL-20 SIs/WIs at RAN #108</t>
  </si>
  <si>
    <t>Ericsson: Excel list and one rapporteur updated</t>
  </si>
  <si>
    <t>to remove TS 36.307 and clarify REL-independence</t>
  </si>
  <si>
    <t>Telstra: (9)(b): also capacity impact should be included_x000D_
NTT DOCOMO: covered via (9)(c)_x000D_
Telstra: (OFDM-based) from (2)(a) should be moved to next sentence to avoid ambiguity_x000D_
RAN Chair: would be ok with this change_x000D_
AT&amp;T: in 4G and 5G we have a number of waveforms that are not OFDM-based although 3GPP called them OFDM-based so we never saw this term as a restriction_x000D_
Huawei: we have to limit the waveforms to OFDM-based_x000D_
Apple: whether AI/ML should be optional or mandatory should be part of the SI_x000D_
DT: We need to avoid that the text does not mean that 6G without AI/ML works only with poor performance_x000D_
Telstra: wording does not preclude that non-OFDM waveforms are studied in RAN1</t>
  </si>
  <si>
    <t>Nokia: version was already endorsed in CT_x000D_
Samsung: TSG level study, how the coordination between different TSG chairs is planned_x000D_
Nokia: conference calls between TSGs everyone can attend them, less joint sessions in the meeting_x000D_
Apple: the conference calls need to be scheduled well in advance_x000D_
Nokia: further supporting companies are welcome_x000D_
MCC: if CT has endorsed the SID and RAN is supposed to endorse the SID, then it is implicit that SA is the primary TSG; this is also important for the TR handling as only one group can be in charge of the version handling_x000D_
Nokia: result of the SI will in the end also provided to PCG</t>
  </si>
  <si>
    <t>LS will include the final LS coming out from LSout RP-251761_x000D_
_x000D_
LS was sent out to SA #108 (and PCG) on Tue evening of RAN #108_x000D_
Note: By mistake the LS itself has still "Draft" in the LS title.</t>
  </si>
  <si>
    <t>CMCC: positioning can be added later in another pCR_x000D_
DT: this is a RAN level SI and handling this TR just via offline timeslots is not a good solution; 2,5h online time on AmbientIoT vs. almost no online time for the 6G requirements needs to be improved_x000D_
RAN Chair: will dedicate more online time for this_x000D_
Huawei: suggests to handle proposals before directly going to TPs_x000D_
BT: for going forward have an early deadline and the moderator needs to provide an official input to the meeting to have a better discussion in the meeting_x000D_
RAN Chair: agrees and will improve the process for Sep.25_x000D_
Mediatek: Tdoc is a good starting point for the discussion, it is not that latency section is now closed_x000D_
CMCC: correct_x000D_
Tejus: supports to have an online session on this_x000D_
CATT: ITU plans to have stable definitions soon_x000D_
Telecom Italia: if we have no agreement about including the peak data rate, then we do not need to work on a definition_x000D_
DT: can not agree to peak data rate text now_x000D_
CMCC: we have still review and discuss on Thu and Fri_x000D_
conclusion: will come back on Thu after lunch_x000D_
DT: suggests to use Thu and Fri lunch time for further offline discussion</t>
  </si>
  <si>
    <t>CMCC: this is more controversial than RP-251817_x000D_
DT: thinks the operators contribution should be the basis, but putting this document in the Inbox and assuming that everyone agrees is not appropriate and will not work_x000D_
Ericsson: TP is in general good but antenna parts could be left out_x000D_
Orange: we need to see the proposals from different companies before we can agree_x000D_
DT: dedicate further online/offline time to discuss inputs submitted to this meeting_x000D_
conclusion: plan for a Thu lunch offline session</t>
  </si>
  <si>
    <t>OPPO: "massive connection" should be changed_x000D_
DT: rather remove the misleading note_x000D_
Huawei: similar view_x000D_
_x000D_
Note: It was spotted after RAN #108 that the TR indicates already REL-20 on the first page.</t>
  </si>
  <si>
    <t>Vodafone: remove last sentence, unclear what it is for_x000D_
Futurewei: TR is 38.769_x000D_
Ericsson: add SA on cc_x000D_
CMCC: any further discussion expected in RAN1?_x000D_
RAN Chair: no</t>
  </si>
  <si>
    <t>note is added that part in [ ] is still under discussion in RAN</t>
  </si>
  <si>
    <t>Apple: is same agreement as in RAN1_x000D_
Oppo: specific for RAN1 use case or general?_x000D_
Apple: general_x000D_
Futurewei: should be actually by UE and not by use case but this is a different discussion_x000D_
conclusion: proposal of slide 4 is endorsed</t>
  </si>
  <si>
    <t>LS was sent out to ATIS to be provided to ITU-R WP5D on Tue evening of RAN #108</t>
  </si>
  <si>
    <t>ZTE: corresponding CRpacks are in RP-251692 and RP-251693_x000D_
Aalyria: SA1 has not yet handled SA1 CRs that remove the feature</t>
  </si>
  <si>
    <t>conclusion: conclusion of section 5 is endorsed</t>
  </si>
  <si>
    <t>Thales: Study on: "on" to be added, "reduced" should say "increased period"_x000D_
RAN Chair: supporting companies can still be updated</t>
  </si>
  <si>
    <t>will be solved via update of REL-19 WID, see RP-251874</t>
  </si>
  <si>
    <t>Apple: perf. monitoring is still ffs in the SI and so this may change_x000D_
RAN VC (AT&amp;T): remove curly text under section 8 and 9</t>
  </si>
  <si>
    <t>RAN Chair: curly tet to be removed as well</t>
  </si>
  <si>
    <t>RAN Chair: remove curly text</t>
  </si>
  <si>
    <t>RAN Chair: "are expected" should be removed</t>
  </si>
  <si>
    <t>Ericsson: "no UE impact" disappeared_x000D_
AT&amp;T: was by accident removed in summary RP-251824 and so not included, but fine to readd it_x000D_
RAN Chair: can add again_x000D_
Nokia: should be for approval at RAN #112_x000D_
AT&amp;T: yes, will correct_x000D_
Mediatek: ME should say no impact (tick box)_x000D_
conclusion: no UE impacts, ME tick box corrected, target dates corrected, additional supporters</t>
  </si>
  <si>
    <t>Mediatek: take proper template</t>
  </si>
  <si>
    <t>RAN2 Chair: 6G TUs updated and some 5G TU updates, to be taken into account for the 5GAdv REL-20 SIs/WIs_x000D_
RAN Chair: this slide is not endorsed, it is for information; no need to remove tbd from coverage topic, we will do a WI for it_x000D_
Mediatek, Qualcomm: thanks for fixing the TUs_x000D_
_x000D_
RAN4 Chair: may need to update TU table as well based on outcome of RAN4 discussion_x000D_
conclusion: proposal in slide 15 is endorsed</t>
  </si>
  <si>
    <t>RAN Chair: RAN4 Chair is fine with the TUs?_x000D_
RAN4 Chair: yes_x000D_
Samsung: 0.5 TU is for whole MIMO WI</t>
  </si>
  <si>
    <t>LS was provided to SA #108 on Thu at noon</t>
  </si>
  <si>
    <t>RAN4 Chair: still some terminology _x000D_
RAN VC (AT&amp;T): remove the text highlighting</t>
  </si>
  <si>
    <t>DT: where do the definitions come from and why are they different from 38.913 in 5G?_x000D_
CMCC: are coming from ITU_x000D_
Ericsson: 3GPP provided first input to ITU in the past, ITU modified them a bit and 3GPP never aligned, so we have some discrepancies_x000D_
Vodafone: "consider lower control plane latency, e.g. 10ms" may severely impact 6G architecture_x000D_
ZTE: took the data from ITU TRP document of 5G (2410)_x000D_
vivo: table under 5.1.11 still empty?_x000D_
ZTE: evalutation methodology should be added to each requirement as editor's note_x000D_
DT: doubts that all text is taken from ITU, would like to know which parts come from ITU and when the changes_x000D_
CMCC: came from conference calls_x000D_
Qualcomm: would also prefer to keep bandwith scaling</t>
  </si>
  <si>
    <t>DT: was a tricky discussion as we want to reflect realistic requirements so it is better to indicate before how we want to handle things; would like to get a chance to present multi-operator papers in the future; we need to dedicate more online time to handle such important thing (handling this via modification in the drafts folder is tricky)_x000D_
Nokia: we need some agreements about L1 before we can do simulations_x000D_
Futurewei: was more interested to know when RAN1 will discuss simulations assumptions_x000D_
Qualcomm: up to RAN1 Chair whether to talk about simulation assumptions in RAN1_x000D_
Oppo: RAN1 could also discuss this output_x000D_
AT&amp;T: agrees that the RAN1 chair will indicate this via the RAN1 agenda_x000D_
AT&amp;T: difference between empty rows and tbd?_x000D_
_x000D_
DT: to the previous pCR, it should be transparent where the changes are coming from</t>
  </si>
  <si>
    <t>RAN chair: some RAN4 led work seems to have some RAN1/RAN2 impact, what if these TUs are not available?_x000D_
There is a bit left but not much._x000D_
RAN1 Chair: there may be TUs available at a later stage_x000D_
Xiaomi: there are still some ambiguity about the TUs to be solved in Sep.25_x000D_
Qualcomm: the problem is that any additional need for TUs will impact 6G (as this is a SI and normative WI work has priority)_x000D_
Ericsson: need to reduce TUs, e.g. crosscarrier scheduling needs to be reduced, some items with 0TUs?_x000D_
Nokia: esp. RRM side needs to be careful if we need any RAN4 TUs_x000D_
Samsung: downscoping of the RAN4 work is still possible_x000D_
Intel: assessment of TUs vs. objectives until RAN #109 would be useful to be able to do a proper downscoping at RAN #109_x000D_
RAN chair: the question is: it possible to endorse the green part here?_x000D_
RAN VC (vivo): also RAN4 impact on RAN1/RAN2 led WIs/SIs could still be reduced, this is up to discussion among WG chairs_x000D_
RAN4 Chair (Apple): one problem of this is that RAN4 approves their work 1 quarter later than RAN1/2/3_x000D_
Apple:"without A-MPR" will depend on the band to be considered_x000D_
Qualcomm: a bit confusing to have some values in green and still plan downscoping_x000D_
Nokia: suggests to say "downscoping on not concluded items is strongly recommended"_x000D_
RAN4 Chair: suggests to agree way forward as is_x000D_
RAN Chair: we could say "Note: The scope of REL-20 RAN4 package</t>
  </si>
  <si>
    <t>Nokia: we can note the document here and can use the 3 bullets as basis in Sep.25_x000D_
Huawei: would not like to see any endorsement here_x000D_
Nokia: ideally in Sep.25 we will focus on the [ ]_x000D_
RAN Chair: document will be used as starting point for the discussions in RAN #109_x000D_
Ericsson: TSG SA #108 will discuss an LSout to O-RAN in Q4 of Thursday_x000D_
Huawei: LSout from SA should not talk about this discussion externally_x000D_
_x000D_
conclusion: document will be used as starting point for the discussions in RAN #109</t>
  </si>
  <si>
    <t>conclusion: sections 3/4/5 are endorsed</t>
  </si>
  <si>
    <t>RAN Chair: RAN1 impacts have to be clearly explained in RAN4 WIDs at RAN #109, we will not exceed the RAN1 time budget</t>
  </si>
  <si>
    <t>Xiaomi, Oppo: introduction of RAN4 specs in Dec.25?_x000D_
MCC: this is the ASN.1 freeze of REL-19 so not a good idea_x000D_
RAN4 Chair: can still see when REL-20 will be introduced</t>
  </si>
  <si>
    <t>Futurewei: has this been approved?_x000D_
Nokia: will be discussed in SA_x000D_
Futurewei: 9 calls is a heavy workload_x000D_
Mediatek: we need to leave a bit of summer time_x000D_
Nokia: time stamp is ETSI time_x000D_
Samsung: looking at the proposed schedule we have the impression that we are rushing here, we should have less conference calls or better move the target to June 26_x000D_
Ericsson: would also prefer to avoid July_x000D_
ZTE: also worried about the load_x000D_
RAN Chair: sees a collision in Oct.8th with Korean Thanksgiving_x000D_
Panasonic: would be useful to have some agenda for the conference calls_x000D_
Nokia: there will be agendas and guidance before all calls and they will be joint for all TSGs_x000D_
Panasonic: may be useful to focus some conference calls on issues of a certain TSG_x000D_
NEC: prefers to have times in UTC and would be useful to have some variation/rotation of the time periods considered_x000D_
Skylo: plan to include ChatGPT?_x000D_
RAN Chair: is not the topic of this discussion_x000D_
Nokia: will do our best for selecting dates and times</t>
  </si>
  <si>
    <t>1745 approved CRs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</si>
</sst>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sz val="9"/>
      <color theme="1"/>
      <name val="Arial"/>
      <family val="2"/>
    </font>
    <font>
      <sz val="10"/>
      <color theme="1"/>
      <name val="Arial"/>
      <family val="2"/>
    </font>
    <font>
      <sz val="9"/>
      <color theme="1"/>
      <name val="Arial"/>
      <family val="2"/>
    </font>
    <font>
      <sz val="10"/>
      <color indexed="8"/>
      <name val="Arial"/>
      <family val="2"/>
    </font>
    <font>
      <b/>
      <sz val="10"/>
      <color rgb="FF000000"/>
      <name val="Arial"/>
      <family val="2"/>
    </font>
    <font>
      <sz val="10"/>
      <color theme="1"/>
      <name val="Calibri"/>
      <family val="2"/>
      <scheme val="minor"/>
    </font>
    <font>
      <sz val="12"/>
      <name val="Times New Roman"/>
      <family val="1"/>
    </font>
    <font>
      <sz val="10"/>
      <name val="Arial"/>
      <family val="2"/>
    </font>
    <font>
      <b/>
      <sz val="10"/>
      <name val="Arial"/>
      <family val="2"/>
    </font>
    <font>
      <sz val="10"/>
      <name val="Times New Roman"/>
      <family val="1"/>
    </font>
    <font>
      <sz val="10"/>
      <color rgb="FFFF0000"/>
      <name val="Arial"/>
      <family val="2"/>
    </font>
    <font>
      <b/>
      <sz val="8"/>
      <color indexed="81"/>
      <name val="Tahoma"/>
      <family val="2"/>
    </font>
    <font>
      <sz val="9"/>
      <color indexed="8"/>
      <name val="Arial"/>
      <family val="2"/>
    </font>
    <font>
      <sz val="9"/>
      <name val="Arial"/>
      <family val="2"/>
    </font>
    <font>
      <b/>
      <sz val="9"/>
      <color rgb="FFFF0000"/>
      <name val="Arial"/>
      <family val="2"/>
    </font>
    <font>
      <sz val="10"/>
      <color rgb="FF00B0F0"/>
      <name val="Arial"/>
      <family val="2"/>
    </font>
    <font>
      <sz val="10"/>
      <color rgb="FF00B050"/>
      <name val="Arial"/>
      <family val="2"/>
    </font>
    <font>
      <u/>
      <sz val="10"/>
      <name val="Times New Roman"/>
      <family val="1"/>
    </font>
    <font>
      <sz val="11"/>
      <color indexed="8"/>
      <name val="Calibri"/>
      <family val="2"/>
    </font>
    <font>
      <sz val="8"/>
      <color indexed="8"/>
      <name val="Arial"/>
      <family val="2"/>
    </font>
    <font>
      <b/>
      <sz val="10"/>
      <color theme="1"/>
      <name val="Arial"/>
      <family val="2"/>
    </font>
  </fonts>
  <fills count="17">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00B0F0"/>
        <bgColor indexed="64"/>
      </patternFill>
    </fill>
    <fill>
      <patternFill patternType="solid">
        <fgColor rgb="FFC0C0C0"/>
        <bgColor rgb="FF000000"/>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indexed="22"/>
        <bgColor indexed="0"/>
      </patternFill>
    </fill>
    <fill>
      <patternFill patternType="solid">
        <fgColor indexed="13"/>
        <bgColor indexed="64"/>
      </patternFill>
    </fill>
    <fill>
      <patternFill patternType="solid">
        <fgColor rgb="FF92D050"/>
        <bgColor indexed="64"/>
      </patternFill>
    </fill>
    <fill>
      <patternFill patternType="solid">
        <fgColor indexed="9"/>
        <bgColor indexed="64"/>
      </patternFill>
    </fill>
    <fill>
      <patternFill patternType="solid">
        <fgColor indexed="13"/>
        <bgColor indexed="8"/>
      </patternFill>
    </fill>
    <fill>
      <patternFill patternType="solid">
        <fgColor theme="5" tint="0.59999389629810485"/>
        <bgColor indexed="64"/>
      </patternFill>
    </fill>
    <fill>
      <patternFill patternType="solid">
        <fgColor theme="4" tint="0.59999389629810485"/>
        <bgColor indexed="64"/>
      </patternFill>
    </fill>
  </fills>
  <borders count="20">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6">
    <xf numFmtId="0" fontId="0" fillId="0" borderId="0"/>
    <xf numFmtId="0" fontId="4" fillId="0" borderId="0"/>
    <xf numFmtId="0" fontId="8" fillId="0" borderId="0"/>
    <xf numFmtId="0" fontId="12" fillId="0" borderId="0"/>
    <xf numFmtId="0" fontId="4"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cellStyleXfs>
  <cellXfs count="327">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3" borderId="0" xfId="1" applyFont="1" applyFill="1" applyProtection="1">
      <protection locked="0"/>
    </xf>
    <xf numFmtId="0" fontId="3" fillId="3" borderId="0" xfId="1" applyFont="1" applyFill="1" applyAlignment="1" applyProtection="1">
      <alignment wrapText="1"/>
      <protection locked="0"/>
    </xf>
    <xf numFmtId="0" fontId="3" fillId="3" borderId="0" xfId="1" applyFont="1" applyFill="1" applyAlignment="1" applyProtection="1">
      <alignment horizontal="center" wrapText="1"/>
      <protection locked="0"/>
    </xf>
    <xf numFmtId="49" fontId="5" fillId="0" borderId="2" xfId="0" applyNumberFormat="1" applyFont="1" applyBorder="1" applyAlignment="1">
      <alignment horizontal="left" vertical="top" wrapText="1"/>
    </xf>
    <xf numFmtId="49" fontId="5" fillId="0" borderId="3" xfId="0" applyNumberFormat="1" applyFont="1" applyBorder="1" applyAlignment="1">
      <alignment horizontal="left" vertical="top" wrapText="1"/>
    </xf>
    <xf numFmtId="49" fontId="6" fillId="0" borderId="2" xfId="0" applyNumberFormat="1" applyFont="1" applyBorder="1" applyAlignment="1">
      <alignment horizontal="left" vertical="top" wrapText="1"/>
    </xf>
    <xf numFmtId="0" fontId="6" fillId="0" borderId="2" xfId="0" applyFont="1" applyBorder="1" applyAlignment="1">
      <alignment horizontal="left" vertical="top" wrapText="1"/>
    </xf>
    <xf numFmtId="0" fontId="7" fillId="0" borderId="0" xfId="0" applyFont="1"/>
    <xf numFmtId="0" fontId="6" fillId="0" borderId="2" xfId="0" applyFont="1" applyBorder="1"/>
    <xf numFmtId="49" fontId="6" fillId="4" borderId="2" xfId="0" applyNumberFormat="1" applyFont="1" applyFill="1" applyBorder="1" applyAlignment="1">
      <alignment horizontal="left" vertical="top" wrapText="1"/>
    </xf>
    <xf numFmtId="49" fontId="6" fillId="0" borderId="0" xfId="0" applyNumberFormat="1" applyFont="1" applyAlignment="1">
      <alignment horizontal="left" vertical="top" wrapText="1"/>
    </xf>
    <xf numFmtId="0" fontId="6" fillId="0" borderId="0" xfId="0" applyFont="1"/>
    <xf numFmtId="49" fontId="6" fillId="0" borderId="4" xfId="0" applyNumberFormat="1" applyFont="1" applyBorder="1" applyAlignment="1">
      <alignment horizontal="left" vertical="top" wrapText="1"/>
    </xf>
    <xf numFmtId="49" fontId="9" fillId="5" borderId="2" xfId="2" applyNumberFormat="1" applyFont="1" applyFill="1" applyBorder="1" applyAlignment="1">
      <alignment horizontal="center" vertical="top" wrapText="1"/>
    </xf>
    <xf numFmtId="0" fontId="9" fillId="5" borderId="2" xfId="2" applyFont="1" applyFill="1" applyBorder="1" applyAlignment="1">
      <alignment horizontal="center" vertical="top" wrapText="1"/>
    </xf>
    <xf numFmtId="0" fontId="9" fillId="5" borderId="2" xfId="2" applyFont="1" applyFill="1" applyBorder="1" applyAlignment="1">
      <alignment vertical="top" wrapText="1"/>
    </xf>
    <xf numFmtId="0" fontId="6" fillId="0" borderId="2" xfId="0" applyFont="1" applyBorder="1" applyAlignment="1">
      <alignment horizontal="left" vertical="top"/>
    </xf>
    <xf numFmtId="0" fontId="6" fillId="0" borderId="2" xfId="0" applyFont="1" applyBorder="1" applyAlignment="1">
      <alignment horizontal="center" vertical="top" wrapText="1"/>
    </xf>
    <xf numFmtId="0" fontId="6" fillId="0" borderId="2" xfId="0" applyFont="1" applyBorder="1" applyAlignment="1">
      <alignment vertical="top" wrapText="1"/>
    </xf>
    <xf numFmtId="0" fontId="6" fillId="0" borderId="5" xfId="0" applyFont="1" applyBorder="1" applyAlignment="1">
      <alignment horizontal="left" vertical="top" wrapText="1"/>
    </xf>
    <xf numFmtId="0" fontId="6" fillId="0" borderId="5" xfId="0" applyFont="1" applyBorder="1" applyAlignment="1">
      <alignment horizontal="center" vertical="top" wrapText="1"/>
    </xf>
    <xf numFmtId="0" fontId="6" fillId="0" borderId="5" xfId="0" applyFont="1" applyBorder="1" applyAlignment="1">
      <alignment vertical="top" wrapText="1"/>
    </xf>
    <xf numFmtId="0" fontId="6" fillId="0" borderId="5" xfId="0" applyFont="1" applyBorder="1" applyAlignment="1">
      <alignment horizontal="left" vertical="top"/>
    </xf>
    <xf numFmtId="0" fontId="6" fillId="0" borderId="4" xfId="0" applyFont="1" applyBorder="1" applyAlignment="1">
      <alignment horizontal="left" vertical="top" wrapText="1"/>
    </xf>
    <xf numFmtId="0" fontId="6" fillId="0" borderId="4" xfId="0" applyFont="1" applyBorder="1" applyAlignment="1">
      <alignment horizontal="center" vertical="top" wrapText="1"/>
    </xf>
    <xf numFmtId="0" fontId="6" fillId="0" borderId="4" xfId="0" applyFont="1" applyBorder="1" applyAlignment="1">
      <alignment vertical="top" wrapText="1"/>
    </xf>
    <xf numFmtId="0" fontId="6" fillId="0" borderId="4" xfId="0" applyFont="1" applyBorder="1" applyAlignment="1">
      <alignment horizontal="left" vertical="top"/>
    </xf>
    <xf numFmtId="0" fontId="6" fillId="6" borderId="2" xfId="0" applyFont="1" applyFill="1" applyBorder="1" applyAlignment="1">
      <alignment horizontal="left" vertical="top" wrapText="1"/>
    </xf>
    <xf numFmtId="0" fontId="6" fillId="6" borderId="5" xfId="0" applyFont="1" applyFill="1" applyBorder="1" applyAlignment="1">
      <alignment horizontal="left" vertical="top" wrapText="1"/>
    </xf>
    <xf numFmtId="0" fontId="6" fillId="0" borderId="4" xfId="0" applyFont="1" applyBorder="1"/>
    <xf numFmtId="0" fontId="6" fillId="0" borderId="4" xfId="0" applyFont="1" applyBorder="1" applyAlignment="1">
      <alignment horizontal="center"/>
    </xf>
    <xf numFmtId="0" fontId="6" fillId="0" borderId="4" xfId="0" applyFont="1" applyBorder="1" applyAlignment="1">
      <alignment wrapText="1"/>
    </xf>
    <xf numFmtId="0" fontId="6" fillId="0" borderId="2" xfId="0" applyFont="1" applyBorder="1" applyAlignment="1">
      <alignment horizontal="center"/>
    </xf>
    <xf numFmtId="0" fontId="6" fillId="0" borderId="2" xfId="0" applyFont="1" applyBorder="1" applyAlignment="1">
      <alignment wrapText="1"/>
    </xf>
    <xf numFmtId="0" fontId="6" fillId="6" borderId="2" xfId="0" applyFont="1" applyFill="1" applyBorder="1"/>
    <xf numFmtId="0" fontId="6" fillId="0" borderId="5" xfId="0" applyFont="1" applyBorder="1"/>
    <xf numFmtId="0" fontId="6" fillId="0" borderId="5" xfId="0" applyFont="1" applyBorder="1" applyAlignment="1">
      <alignment horizontal="center"/>
    </xf>
    <xf numFmtId="0" fontId="6" fillId="6" borderId="5" xfId="0" applyFont="1" applyFill="1" applyBorder="1"/>
    <xf numFmtId="0" fontId="6" fillId="0" borderId="5" xfId="0" applyFont="1" applyBorder="1" applyAlignment="1">
      <alignment wrapText="1"/>
    </xf>
    <xf numFmtId="0" fontId="6" fillId="0" borderId="4" xfId="0" applyFont="1" applyBorder="1" applyAlignment="1">
      <alignment horizontal="center" vertical="top"/>
    </xf>
    <xf numFmtId="0" fontId="6" fillId="0" borderId="4" xfId="0" applyFont="1" applyBorder="1" applyAlignment="1">
      <alignment vertical="top"/>
    </xf>
    <xf numFmtId="0" fontId="6" fillId="0" borderId="2" xfId="0" applyFont="1" applyBorder="1" applyAlignment="1">
      <alignment horizontal="center" vertical="top"/>
    </xf>
    <xf numFmtId="0" fontId="6" fillId="0" borderId="2" xfId="0" applyFont="1" applyBorder="1" applyAlignment="1">
      <alignment vertical="top"/>
    </xf>
    <xf numFmtId="0" fontId="6" fillId="0" borderId="5" xfId="0" applyFont="1" applyBorder="1" applyAlignment="1">
      <alignment horizontal="center" vertical="top"/>
    </xf>
    <xf numFmtId="0" fontId="6" fillId="0" borderId="5" xfId="0" applyFont="1" applyBorder="1" applyAlignment="1">
      <alignment vertical="top"/>
    </xf>
    <xf numFmtId="0" fontId="6" fillId="6" borderId="2" xfId="0" applyFont="1" applyFill="1" applyBorder="1" applyAlignment="1">
      <alignment horizontal="left" vertical="top"/>
    </xf>
    <xf numFmtId="49" fontId="6" fillId="6" borderId="2" xfId="0" applyNumberFormat="1" applyFont="1" applyFill="1" applyBorder="1" applyAlignment="1">
      <alignment horizontal="left" vertical="top" wrapText="1"/>
    </xf>
    <xf numFmtId="0" fontId="6" fillId="6" borderId="2" xfId="0" applyFont="1" applyFill="1" applyBorder="1" applyAlignment="1">
      <alignment horizontal="center" vertical="top"/>
    </xf>
    <xf numFmtId="0" fontId="10" fillId="0" borderId="2" xfId="0" applyFont="1" applyBorder="1" applyAlignment="1">
      <alignment horizontal="left" vertical="top"/>
    </xf>
    <xf numFmtId="49" fontId="6" fillId="6" borderId="5" xfId="0" applyNumberFormat="1" applyFont="1" applyFill="1" applyBorder="1" applyAlignment="1">
      <alignment horizontal="left" vertical="top" wrapText="1"/>
    </xf>
    <xf numFmtId="0" fontId="6" fillId="6" borderId="2" xfId="0" applyFont="1" applyFill="1" applyBorder="1" applyAlignment="1">
      <alignment vertical="top"/>
    </xf>
    <xf numFmtId="49" fontId="6" fillId="0" borderId="4" xfId="0" applyNumberFormat="1" applyFont="1" applyBorder="1"/>
    <xf numFmtId="49" fontId="6" fillId="0" borderId="2" xfId="0" applyNumberFormat="1" applyFont="1" applyBorder="1"/>
    <xf numFmtId="0" fontId="6" fillId="0" borderId="2" xfId="0" applyFont="1" applyBorder="1" applyAlignment="1">
      <alignment horizontal="left"/>
    </xf>
    <xf numFmtId="49" fontId="6" fillId="0" borderId="5" xfId="0" applyNumberFormat="1" applyFont="1" applyBorder="1"/>
    <xf numFmtId="0" fontId="0" fillId="0" borderId="0" xfId="0" applyAlignment="1">
      <alignment horizontal="center"/>
    </xf>
    <xf numFmtId="0" fontId="0" fillId="0" borderId="0" xfId="0" applyAlignment="1">
      <alignment wrapText="1"/>
    </xf>
    <xf numFmtId="0" fontId="0" fillId="0" borderId="0" xfId="0" applyAlignment="1">
      <alignment vertical="top"/>
    </xf>
    <xf numFmtId="0" fontId="0" fillId="0" borderId="0" xfId="0" applyAlignment="1">
      <alignment horizontal="left" vertical="top"/>
    </xf>
    <xf numFmtId="0" fontId="12" fillId="0" borderId="0" xfId="3"/>
    <xf numFmtId="0" fontId="13" fillId="0" borderId="0" xfId="3" applyFont="1"/>
    <xf numFmtId="0" fontId="12" fillId="0" borderId="0" xfId="3" applyAlignment="1">
      <alignment horizontal="center"/>
    </xf>
    <xf numFmtId="0" fontId="12" fillId="0" borderId="4" xfId="3" applyBorder="1"/>
    <xf numFmtId="0" fontId="12" fillId="0" borderId="2" xfId="3" applyBorder="1"/>
    <xf numFmtId="0" fontId="14" fillId="0" borderId="0" xfId="4" applyFont="1" applyAlignment="1">
      <alignment vertical="top"/>
    </xf>
    <xf numFmtId="0" fontId="12" fillId="0" borderId="0" xfId="3" applyAlignment="1">
      <alignment horizontal="left" vertical="top" wrapText="1"/>
    </xf>
    <xf numFmtId="0" fontId="12" fillId="0" borderId="2" xfId="3" applyBorder="1" applyAlignment="1">
      <alignment horizontal="left" vertical="top" wrapText="1"/>
    </xf>
    <xf numFmtId="0" fontId="12" fillId="0" borderId="8" xfId="3" applyBorder="1"/>
    <xf numFmtId="0" fontId="12" fillId="0" borderId="2" xfId="3" applyBorder="1" applyAlignment="1">
      <alignment horizontal="center"/>
    </xf>
    <xf numFmtId="0" fontId="12" fillId="0" borderId="7" xfId="3" applyBorder="1" applyAlignment="1">
      <alignment horizontal="center"/>
    </xf>
    <xf numFmtId="0" fontId="12" fillId="8" borderId="2" xfId="3" applyFill="1" applyBorder="1" applyAlignment="1">
      <alignment horizontal="center"/>
    </xf>
    <xf numFmtId="49" fontId="12" fillId="0" borderId="0" xfId="3" applyNumberFormat="1" applyAlignment="1">
      <alignment horizontal="left" vertical="top" wrapText="1"/>
    </xf>
    <xf numFmtId="49" fontId="12" fillId="0" borderId="0" xfId="3" applyNumberFormat="1"/>
    <xf numFmtId="0" fontId="15" fillId="0" borderId="0" xfId="3" applyFont="1"/>
    <xf numFmtId="0" fontId="8" fillId="0" borderId="6" xfId="5" applyBorder="1" applyAlignment="1">
      <alignment horizontal="left" vertical="top" wrapText="1"/>
    </xf>
    <xf numFmtId="0" fontId="8" fillId="0" borderId="9" xfId="5" applyBorder="1" applyAlignment="1">
      <alignment horizontal="left" vertical="top" wrapText="1"/>
    </xf>
    <xf numFmtId="0" fontId="8" fillId="10" borderId="6" xfId="5" applyFill="1" applyBorder="1" applyAlignment="1">
      <alignment horizontal="left" vertical="top" wrapText="1"/>
    </xf>
    <xf numFmtId="0" fontId="12" fillId="0" borderId="6" xfId="3" applyBorder="1" applyAlignment="1">
      <alignment horizontal="left" vertical="top" wrapText="1"/>
    </xf>
    <xf numFmtId="0" fontId="12" fillId="0" borderId="0" xfId="3" applyAlignment="1">
      <alignment horizontal="center" vertical="top" wrapText="1"/>
    </xf>
    <xf numFmtId="0" fontId="8" fillId="6" borderId="2" xfId="3" applyFont="1" applyFill="1" applyBorder="1" applyAlignment="1">
      <alignment horizontal="center" vertical="top" wrapText="1"/>
    </xf>
    <xf numFmtId="0" fontId="8" fillId="6" borderId="10" xfId="3" applyFont="1" applyFill="1" applyBorder="1" applyAlignment="1">
      <alignment horizontal="center" vertical="top" wrapText="1"/>
    </xf>
    <xf numFmtId="0" fontId="12" fillId="6" borderId="2" xfId="0" applyFont="1" applyFill="1" applyBorder="1" applyAlignment="1">
      <alignment horizontal="center" vertical="top" wrapText="1"/>
    </xf>
    <xf numFmtId="0" fontId="12" fillId="6" borderId="8" xfId="3" applyFill="1" applyBorder="1" applyAlignment="1">
      <alignment horizontal="center" vertical="top" wrapText="1"/>
    </xf>
    <xf numFmtId="0" fontId="12" fillId="0" borderId="8" xfId="3" applyBorder="1" applyAlignment="1">
      <alignment horizontal="center" vertical="top" wrapText="1"/>
    </xf>
    <xf numFmtId="0" fontId="8" fillId="0" borderId="2" xfId="3" applyFont="1" applyBorder="1" applyAlignment="1">
      <alignment horizontal="center" vertical="top" wrapText="1"/>
    </xf>
    <xf numFmtId="0" fontId="8" fillId="0" borderId="10" xfId="3" applyFont="1" applyBorder="1" applyAlignment="1">
      <alignment horizontal="center" vertical="top" wrapText="1"/>
    </xf>
    <xf numFmtId="0" fontId="12" fillId="0" borderId="2" xfId="0" applyFont="1" applyBorder="1" applyAlignment="1">
      <alignment horizontal="center" vertical="top" wrapText="1"/>
    </xf>
    <xf numFmtId="0" fontId="12" fillId="6" borderId="2" xfId="3" applyFill="1" applyBorder="1"/>
    <xf numFmtId="0" fontId="12" fillId="6" borderId="2" xfId="3" applyFill="1" applyBorder="1" applyAlignment="1">
      <alignment horizontal="center"/>
    </xf>
    <xf numFmtId="0" fontId="12" fillId="0" borderId="2" xfId="3" applyBorder="1" applyAlignment="1">
      <alignment horizontal="center" vertical="top" wrapText="1"/>
    </xf>
    <xf numFmtId="0" fontId="12" fillId="11" borderId="2" xfId="3" applyFill="1" applyBorder="1" applyAlignment="1">
      <alignment horizontal="center"/>
    </xf>
    <xf numFmtId="0" fontId="6" fillId="0" borderId="2" xfId="6" applyBorder="1" applyAlignment="1">
      <alignment horizontal="center" vertical="top" wrapText="1"/>
    </xf>
    <xf numFmtId="0" fontId="6" fillId="6" borderId="2" xfId="6" applyFill="1" applyBorder="1" applyAlignment="1">
      <alignment horizontal="center" vertical="top" wrapText="1"/>
    </xf>
    <xf numFmtId="0" fontId="12" fillId="0" borderId="2" xfId="3" applyBorder="1" applyAlignment="1">
      <alignment vertical="top"/>
    </xf>
    <xf numFmtId="0" fontId="12" fillId="0" borderId="2" xfId="3" applyBorder="1" applyAlignment="1">
      <alignment horizontal="center" vertical="top"/>
    </xf>
    <xf numFmtId="0" fontId="8" fillId="6" borderId="8" xfId="3" applyFont="1" applyFill="1" applyBorder="1" applyAlignment="1">
      <alignment horizontal="center" vertical="top" wrapText="1"/>
    </xf>
    <xf numFmtId="0" fontId="8" fillId="0" borderId="8" xfId="3" applyFont="1" applyBorder="1" applyAlignment="1">
      <alignment horizontal="center" vertical="top" wrapText="1"/>
    </xf>
    <xf numFmtId="0" fontId="12" fillId="0" borderId="0" xfId="3" applyAlignment="1">
      <alignment horizontal="center" vertical="top"/>
    </xf>
    <xf numFmtId="0" fontId="15" fillId="6" borderId="2" xfId="0" applyFont="1" applyFill="1" applyBorder="1" applyAlignment="1">
      <alignment horizontal="center" vertical="top" wrapText="1"/>
    </xf>
    <xf numFmtId="0" fontId="15" fillId="0" borderId="2" xfId="0" applyFont="1" applyBorder="1" applyAlignment="1">
      <alignment horizontal="center" vertical="top" wrapText="1"/>
    </xf>
    <xf numFmtId="0" fontId="2" fillId="0" borderId="0" xfId="3" applyFont="1" applyAlignment="1">
      <alignment horizontal="left" vertical="top" wrapText="1"/>
    </xf>
    <xf numFmtId="0" fontId="17" fillId="0" borderId="2" xfId="3" applyFont="1" applyBorder="1" applyAlignment="1">
      <alignment horizontal="center" vertical="top" wrapText="1"/>
    </xf>
    <xf numFmtId="0" fontId="17" fillId="0" borderId="10" xfId="3" applyFont="1" applyBorder="1" applyAlignment="1">
      <alignment horizontal="center" vertical="top" wrapText="1"/>
    </xf>
    <xf numFmtId="0" fontId="18" fillId="0" borderId="2" xfId="0" applyFont="1" applyBorder="1" applyAlignment="1">
      <alignment horizontal="center" vertical="top" wrapText="1"/>
    </xf>
    <xf numFmtId="0" fontId="18" fillId="0" borderId="8" xfId="3" applyFont="1" applyBorder="1" applyAlignment="1">
      <alignment horizontal="center" vertical="top" wrapText="1"/>
    </xf>
    <xf numFmtId="0" fontId="17" fillId="6" borderId="2" xfId="3" applyFont="1" applyFill="1" applyBorder="1" applyAlignment="1">
      <alignment horizontal="center" vertical="top" wrapText="1"/>
    </xf>
    <xf numFmtId="0" fontId="17" fillId="6" borderId="10" xfId="3" applyFont="1" applyFill="1" applyBorder="1" applyAlignment="1">
      <alignment horizontal="center" vertical="top" wrapText="1"/>
    </xf>
    <xf numFmtId="0" fontId="18" fillId="6" borderId="2" xfId="0" applyFont="1" applyFill="1" applyBorder="1" applyAlignment="1">
      <alignment horizontal="center" vertical="top" wrapText="1"/>
    </xf>
    <xf numFmtId="0" fontId="18" fillId="6" borderId="8" xfId="3" applyFont="1" applyFill="1" applyBorder="1" applyAlignment="1">
      <alignment horizontal="center" vertical="top" wrapText="1"/>
    </xf>
    <xf numFmtId="0" fontId="19" fillId="6" borderId="2" xfId="0" applyFont="1" applyFill="1" applyBorder="1" applyAlignment="1">
      <alignment horizontal="center" vertical="top" wrapText="1"/>
    </xf>
    <xf numFmtId="0" fontId="19" fillId="0" borderId="2" xfId="0" applyFont="1" applyBorder="1" applyAlignment="1">
      <alignment horizontal="center" vertical="top" wrapText="1"/>
    </xf>
    <xf numFmtId="0" fontId="7" fillId="0" borderId="2" xfId="6" applyFont="1" applyBorder="1" applyAlignment="1">
      <alignment horizontal="center" vertical="top" wrapText="1"/>
    </xf>
    <xf numFmtId="0" fontId="7" fillId="6" borderId="2" xfId="6" applyFont="1" applyFill="1" applyBorder="1" applyAlignment="1">
      <alignment horizontal="center" vertical="top" wrapText="1"/>
    </xf>
    <xf numFmtId="0" fontId="17" fillId="6" borderId="8" xfId="3" applyFont="1" applyFill="1" applyBorder="1" applyAlignment="1">
      <alignment horizontal="center" vertical="top" wrapText="1"/>
    </xf>
    <xf numFmtId="0" fontId="17" fillId="0" borderId="8" xfId="3" applyFont="1" applyBorder="1" applyAlignment="1">
      <alignment horizontal="center" vertical="top" wrapText="1"/>
    </xf>
    <xf numFmtId="0" fontId="18" fillId="0" borderId="2" xfId="3" applyFont="1" applyBorder="1" applyAlignment="1">
      <alignment horizontal="center" vertical="top" wrapText="1"/>
    </xf>
    <xf numFmtId="0" fontId="11" fillId="0" borderId="0" xfId="4" applyFont="1" applyAlignment="1">
      <alignment vertical="top"/>
    </xf>
    <xf numFmtId="0" fontId="13" fillId="0" borderId="0" xfId="3" applyFont="1" applyAlignment="1">
      <alignment horizontal="left" vertical="top" wrapText="1"/>
    </xf>
    <xf numFmtId="0" fontId="18" fillId="0" borderId="0" xfId="3" applyFont="1" applyAlignment="1">
      <alignment horizontal="left" vertical="top" wrapText="1"/>
    </xf>
    <xf numFmtId="0" fontId="12" fillId="12" borderId="0" xfId="3" applyFill="1" applyAlignment="1">
      <alignment horizontal="center" vertical="top" wrapText="1"/>
    </xf>
    <xf numFmtId="0" fontId="12" fillId="4" borderId="0" xfId="3" applyFill="1" applyAlignment="1">
      <alignment horizontal="center"/>
    </xf>
    <xf numFmtId="0" fontId="12" fillId="12" borderId="0" xfId="3" applyFill="1" applyAlignment="1">
      <alignment horizontal="center"/>
    </xf>
    <xf numFmtId="0" fontId="12" fillId="4" borderId="0" xfId="3" applyFill="1"/>
    <xf numFmtId="49" fontId="12" fillId="12" borderId="0" xfId="3" applyNumberFormat="1" applyFill="1" applyAlignment="1">
      <alignment horizontal="center"/>
    </xf>
    <xf numFmtId="0" fontId="12" fillId="12" borderId="0" xfId="3" applyFill="1"/>
    <xf numFmtId="0" fontId="12" fillId="4" borderId="0" xfId="3" applyFill="1" applyAlignment="1">
      <alignment horizontal="left"/>
    </xf>
    <xf numFmtId="0" fontId="12" fillId="12" borderId="0" xfId="3" applyFill="1" applyAlignment="1">
      <alignment horizontal="left"/>
    </xf>
    <xf numFmtId="49" fontId="12" fillId="0" borderId="0" xfId="3" applyNumberFormat="1" applyAlignment="1">
      <alignment horizontal="center"/>
    </xf>
    <xf numFmtId="0" fontId="18" fillId="0" borderId="0" xfId="3" applyFont="1" applyAlignment="1">
      <alignment horizontal="center" vertical="top" wrapText="1"/>
    </xf>
    <xf numFmtId="0" fontId="12" fillId="0" borderId="11" xfId="3" applyBorder="1" applyAlignment="1">
      <alignment horizontal="center" vertical="top" wrapText="1"/>
    </xf>
    <xf numFmtId="0" fontId="12" fillId="7" borderId="0" xfId="3" applyFill="1" applyAlignment="1">
      <alignment horizontal="center" vertical="top" wrapText="1"/>
    </xf>
    <xf numFmtId="0" fontId="12" fillId="0" borderId="12" xfId="3" applyBorder="1" applyAlignment="1">
      <alignment horizontal="center" vertical="top" wrapText="1"/>
    </xf>
    <xf numFmtId="0" fontId="12" fillId="7" borderId="0" xfId="3" applyFill="1"/>
    <xf numFmtId="0" fontId="13" fillId="0" borderId="2" xfId="3" applyFont="1" applyBorder="1" applyAlignment="1">
      <alignment horizontal="center" vertical="top" wrapText="1"/>
    </xf>
    <xf numFmtId="0" fontId="12" fillId="8" borderId="0" xfId="3" applyFill="1"/>
    <xf numFmtId="0" fontId="12" fillId="9" borderId="2" xfId="3" applyFill="1" applyBorder="1" applyAlignment="1">
      <alignment horizontal="center" vertical="top" wrapText="1"/>
    </xf>
    <xf numFmtId="0" fontId="12" fillId="7" borderId="2" xfId="3" applyFill="1" applyBorder="1" applyAlignment="1">
      <alignment horizontal="center" vertical="top" wrapText="1"/>
    </xf>
    <xf numFmtId="0" fontId="12" fillId="7" borderId="2" xfId="3" applyFill="1" applyBorder="1" applyAlignment="1">
      <alignment horizontal="center" vertical="top"/>
    </xf>
    <xf numFmtId="0" fontId="12" fillId="0" borderId="0" xfId="3" applyAlignment="1">
      <alignment vertical="top"/>
    </xf>
    <xf numFmtId="0" fontId="12" fillId="7" borderId="2" xfId="3" applyFill="1" applyBorder="1" applyAlignment="1">
      <alignment horizontal="center"/>
    </xf>
    <xf numFmtId="0" fontId="12" fillId="6" borderId="2" xfId="3" applyFill="1" applyBorder="1" applyAlignment="1">
      <alignment vertical="top"/>
    </xf>
    <xf numFmtId="0" fontId="12" fillId="6" borderId="2" xfId="3" applyFill="1" applyBorder="1" applyAlignment="1">
      <alignment horizontal="center" vertical="top" wrapText="1"/>
    </xf>
    <xf numFmtId="0" fontId="12" fillId="6" borderId="2" xfId="3" applyFill="1" applyBorder="1" applyAlignment="1">
      <alignment horizontal="center" vertical="top"/>
    </xf>
    <xf numFmtId="0" fontId="12" fillId="8" borderId="2" xfId="3" applyFill="1" applyBorder="1" applyAlignment="1">
      <alignment horizontal="center" vertical="top"/>
    </xf>
    <xf numFmtId="0" fontId="12" fillId="11" borderId="2" xfId="3" applyFill="1" applyBorder="1" applyAlignment="1">
      <alignment vertical="top"/>
    </xf>
    <xf numFmtId="0" fontId="12" fillId="11" borderId="2" xfId="3" applyFill="1" applyBorder="1" applyAlignment="1">
      <alignment horizontal="center" vertical="top" wrapText="1"/>
    </xf>
    <xf numFmtId="0" fontId="12" fillId="11" borderId="2" xfId="3" applyFill="1" applyBorder="1" applyAlignment="1">
      <alignment horizontal="center" vertical="top"/>
    </xf>
    <xf numFmtId="0" fontId="12" fillId="9" borderId="2" xfId="3" applyFill="1" applyBorder="1" applyAlignment="1">
      <alignment horizontal="center"/>
    </xf>
    <xf numFmtId="49" fontId="12" fillId="0" borderId="2" xfId="3" applyNumberFormat="1" applyBorder="1" applyAlignment="1">
      <alignment horizontal="center"/>
    </xf>
    <xf numFmtId="0" fontId="20" fillId="0" borderId="0" xfId="3" applyFont="1"/>
    <xf numFmtId="0" fontId="21" fillId="0" borderId="0" xfId="3" applyFont="1"/>
    <xf numFmtId="0" fontId="12" fillId="9" borderId="2" xfId="3" applyFill="1" applyBorder="1" applyAlignment="1">
      <alignment horizontal="center" vertical="top"/>
    </xf>
    <xf numFmtId="0" fontId="12" fillId="6" borderId="2" xfId="3" applyFill="1" applyBorder="1" applyAlignment="1">
      <alignment horizontal="left" vertical="top"/>
    </xf>
    <xf numFmtId="0" fontId="12" fillId="0" borderId="0" xfId="3" applyAlignment="1">
      <alignment horizontal="left" vertical="top"/>
    </xf>
    <xf numFmtId="0" fontId="20" fillId="0" borderId="0" xfId="3" applyFont="1" applyAlignment="1">
      <alignment horizontal="left" vertical="top"/>
    </xf>
    <xf numFmtId="0" fontId="21" fillId="0" borderId="0" xfId="3" applyFont="1" applyAlignment="1">
      <alignment horizontal="left" vertical="top"/>
    </xf>
    <xf numFmtId="0" fontId="7" fillId="0" borderId="2" xfId="0" applyFont="1" applyBorder="1" applyAlignment="1">
      <alignment horizontal="center" vertical="top" wrapText="1"/>
    </xf>
    <xf numFmtId="0" fontId="7" fillId="6" borderId="2" xfId="0" applyFont="1" applyFill="1" applyBorder="1" applyAlignment="1">
      <alignment horizontal="center" vertical="top" wrapText="1"/>
    </xf>
    <xf numFmtId="0" fontId="8" fillId="0" borderId="2" xfId="5" applyBorder="1" applyAlignment="1">
      <alignment horizontal="left" vertical="top" wrapText="1"/>
    </xf>
    <xf numFmtId="0" fontId="17" fillId="6" borderId="2" xfId="3" applyFont="1" applyFill="1" applyBorder="1" applyAlignment="1">
      <alignment vertical="top" wrapText="1"/>
    </xf>
    <xf numFmtId="0" fontId="18" fillId="0" borderId="8" xfId="3" applyFont="1" applyBorder="1" applyAlignment="1">
      <alignment horizontal="center" vertical="top"/>
    </xf>
    <xf numFmtId="0" fontId="17" fillId="0" borderId="2" xfId="3" applyFont="1" applyBorder="1" applyAlignment="1">
      <alignment vertical="top" wrapText="1"/>
    </xf>
    <xf numFmtId="0" fontId="18" fillId="0" borderId="2" xfId="3" applyFont="1" applyBorder="1" applyAlignment="1">
      <alignment horizontal="center"/>
    </xf>
    <xf numFmtId="0" fontId="8" fillId="0" borderId="6" xfId="5" applyBorder="1" applyAlignment="1">
      <alignment horizontal="center" vertical="top" wrapText="1"/>
    </xf>
    <xf numFmtId="0" fontId="8" fillId="0" borderId="9" xfId="5" applyBorder="1" applyAlignment="1">
      <alignment horizontal="center" vertical="top" wrapText="1"/>
    </xf>
    <xf numFmtId="0" fontId="17" fillId="11" borderId="2" xfId="3" applyFont="1" applyFill="1" applyBorder="1" applyAlignment="1">
      <alignment vertical="top" wrapText="1"/>
    </xf>
    <xf numFmtId="0" fontId="7" fillId="6" borderId="8" xfId="6" applyFont="1" applyFill="1" applyBorder="1" applyAlignment="1">
      <alignment horizontal="center" vertical="top" wrapText="1"/>
    </xf>
    <xf numFmtId="0" fontId="7" fillId="0" borderId="8" xfId="6" applyFont="1" applyBorder="1" applyAlignment="1">
      <alignment horizontal="center" vertical="top" wrapText="1"/>
    </xf>
    <xf numFmtId="0" fontId="22" fillId="0" borderId="0" xfId="4" applyFont="1" applyAlignment="1">
      <alignment vertical="top" wrapText="1"/>
    </xf>
    <xf numFmtId="0" fontId="22" fillId="0" borderId="0" xfId="4" applyFont="1"/>
    <xf numFmtId="0" fontId="14" fillId="0" borderId="0" xfId="4" applyFont="1"/>
    <xf numFmtId="0" fontId="18" fillId="11" borderId="2" xfId="3" applyFont="1" applyFill="1" applyBorder="1" applyAlignment="1">
      <alignment horizontal="center"/>
    </xf>
    <xf numFmtId="0" fontId="12" fillId="9" borderId="0" xfId="3" applyFill="1" applyAlignment="1">
      <alignment horizontal="center" vertical="top" wrapText="1"/>
    </xf>
    <xf numFmtId="0" fontId="12" fillId="7" borderId="0" xfId="3" applyFill="1" applyAlignment="1">
      <alignment horizontal="center"/>
    </xf>
    <xf numFmtId="0" fontId="12" fillId="0" borderId="0" xfId="3" applyAlignment="1">
      <alignment wrapText="1"/>
    </xf>
    <xf numFmtId="0" fontId="12" fillId="11" borderId="2" xfId="3" applyFill="1" applyBorder="1"/>
    <xf numFmtId="0" fontId="18" fillId="6" borderId="8" xfId="3" applyFont="1" applyFill="1" applyBorder="1" applyAlignment="1">
      <alignment horizontal="center" vertical="top"/>
    </xf>
    <xf numFmtId="0" fontId="18" fillId="0" borderId="2" xfId="3" applyFont="1" applyBorder="1" applyAlignment="1">
      <alignment horizontal="center" vertical="top"/>
    </xf>
    <xf numFmtId="0" fontId="4" fillId="0" borderId="0" xfId="4" applyAlignment="1">
      <alignment horizontal="center" vertical="top"/>
    </xf>
    <xf numFmtId="0" fontId="4" fillId="0" borderId="0" xfId="4"/>
    <xf numFmtId="0" fontId="4" fillId="0" borderId="0" xfId="4" applyAlignment="1">
      <alignment horizontal="center"/>
    </xf>
    <xf numFmtId="0" fontId="17" fillId="0" borderId="0" xfId="3" applyFont="1" applyAlignment="1">
      <alignment vertical="top" wrapText="1"/>
    </xf>
    <xf numFmtId="0" fontId="17" fillId="0" borderId="0" xfId="3" applyFont="1" applyAlignment="1">
      <alignment horizontal="center" vertical="top" wrapText="1"/>
    </xf>
    <xf numFmtId="0" fontId="18" fillId="0" borderId="0" xfId="3" applyFont="1" applyAlignment="1">
      <alignment horizontal="center"/>
    </xf>
    <xf numFmtId="0" fontId="18" fillId="0" borderId="0" xfId="3" applyFont="1" applyAlignment="1">
      <alignment horizontal="center" vertical="top"/>
    </xf>
    <xf numFmtId="0" fontId="8" fillId="0" borderId="0" xfId="3" applyFont="1" applyAlignment="1">
      <alignment horizontal="center" vertical="top" wrapText="1"/>
    </xf>
    <xf numFmtId="0" fontId="17" fillId="11" borderId="8" xfId="3" applyFont="1" applyFill="1" applyBorder="1" applyAlignment="1">
      <alignment horizontal="center" vertical="top" wrapText="1"/>
    </xf>
    <xf numFmtId="0" fontId="18" fillId="11" borderId="8" xfId="3" applyFont="1" applyFill="1" applyBorder="1" applyAlignment="1">
      <alignment horizontal="center" vertical="top"/>
    </xf>
    <xf numFmtId="0" fontId="12" fillId="0" borderId="0" xfId="3" applyAlignment="1">
      <alignment horizontal="left"/>
    </xf>
    <xf numFmtId="0" fontId="12" fillId="11" borderId="0" xfId="3" applyFill="1"/>
    <xf numFmtId="0" fontId="12" fillId="11" borderId="0" xfId="3" applyFill="1" applyAlignment="1">
      <alignment horizontal="left" vertical="top" wrapText="1"/>
    </xf>
    <xf numFmtId="0" fontId="12" fillId="11" borderId="0" xfId="3" applyFill="1" applyAlignment="1">
      <alignment horizontal="left"/>
    </xf>
    <xf numFmtId="0" fontId="12" fillId="6" borderId="0" xfId="3" applyFill="1" applyAlignment="1">
      <alignment horizontal="left" vertical="top"/>
    </xf>
    <xf numFmtId="0" fontId="12" fillId="6" borderId="0" xfId="3" applyFill="1" applyAlignment="1">
      <alignment horizontal="left" vertical="top" wrapText="1"/>
    </xf>
    <xf numFmtId="0" fontId="12" fillId="6" borderId="0" xfId="3" applyFill="1"/>
    <xf numFmtId="0" fontId="6" fillId="0" borderId="0" xfId="6"/>
    <xf numFmtId="0" fontId="23" fillId="0" borderId="0" xfId="7" applyFont="1" applyAlignment="1">
      <alignment wrapText="1"/>
    </xf>
    <xf numFmtId="0" fontId="23" fillId="0" borderId="0" xfId="7" applyFont="1" applyAlignment="1">
      <alignment horizontal="right" wrapText="1"/>
    </xf>
    <xf numFmtId="0" fontId="18" fillId="0" borderId="8" xfId="3" applyFont="1" applyBorder="1" applyAlignment="1">
      <alignment horizontal="right" vertical="top"/>
    </xf>
    <xf numFmtId="0" fontId="8" fillId="11" borderId="2" xfId="3" applyFont="1" applyFill="1" applyBorder="1" applyAlignment="1">
      <alignment horizontal="center" vertical="top" wrapText="1"/>
    </xf>
    <xf numFmtId="0" fontId="18" fillId="6" borderId="2" xfId="3" applyFont="1" applyFill="1" applyBorder="1" applyAlignment="1">
      <alignment horizontal="center"/>
    </xf>
    <xf numFmtId="0" fontId="18" fillId="11" borderId="8" xfId="3" applyFont="1" applyFill="1" applyBorder="1" applyAlignment="1">
      <alignment horizontal="right" vertical="top"/>
    </xf>
    <xf numFmtId="0" fontId="18" fillId="6" borderId="8" xfId="3" applyFont="1" applyFill="1" applyBorder="1" applyAlignment="1">
      <alignment horizontal="right" vertical="top"/>
    </xf>
    <xf numFmtId="0" fontId="8" fillId="0" borderId="2" xfId="3" applyFont="1" applyBorder="1" applyAlignment="1">
      <alignment vertical="top" wrapText="1"/>
    </xf>
    <xf numFmtId="0" fontId="23" fillId="0" borderId="0" xfId="8" applyFont="1" applyAlignment="1">
      <alignment wrapText="1"/>
    </xf>
    <xf numFmtId="0" fontId="23" fillId="0" borderId="0" xfId="8" applyFont="1" applyAlignment="1">
      <alignment horizontal="right" wrapText="1"/>
    </xf>
    <xf numFmtId="0" fontId="23" fillId="0" borderId="0" xfId="9" applyFont="1" applyAlignment="1">
      <alignment horizontal="center"/>
    </xf>
    <xf numFmtId="0" fontId="8" fillId="0" borderId="0" xfId="10" applyAlignment="1">
      <alignment wrapText="1"/>
    </xf>
    <xf numFmtId="0" fontId="23" fillId="0" borderId="0" xfId="9" applyFont="1" applyAlignment="1">
      <alignment wrapText="1"/>
    </xf>
    <xf numFmtId="0" fontId="23" fillId="0" borderId="0" xfId="9" applyFont="1" applyAlignment="1">
      <alignment horizontal="right" wrapText="1"/>
    </xf>
    <xf numFmtId="0" fontId="8" fillId="0" borderId="0" xfId="10" applyAlignment="1">
      <alignment horizontal="right" wrapText="1"/>
    </xf>
    <xf numFmtId="0" fontId="23" fillId="0" borderId="0" xfId="11" applyFont="1" applyAlignment="1">
      <alignment wrapText="1"/>
    </xf>
    <xf numFmtId="0" fontId="23" fillId="0" borderId="0" xfId="11" applyFont="1" applyAlignment="1">
      <alignment horizontal="right" wrapText="1"/>
    </xf>
    <xf numFmtId="0" fontId="18" fillId="0" borderId="2" xfId="3" applyFont="1" applyBorder="1" applyAlignment="1">
      <alignment horizontal="right" vertical="top"/>
    </xf>
    <xf numFmtId="0" fontId="12" fillId="0" borderId="13" xfId="3" applyBorder="1" applyAlignment="1">
      <alignment horizontal="center"/>
    </xf>
    <xf numFmtId="0" fontId="8" fillId="0" borderId="0" xfId="12" applyAlignment="1">
      <alignment wrapText="1"/>
    </xf>
    <xf numFmtId="0" fontId="8" fillId="0" borderId="0" xfId="12" applyAlignment="1">
      <alignment horizontal="right" wrapText="1"/>
    </xf>
    <xf numFmtId="0" fontId="18" fillId="11" borderId="8" xfId="3" applyFont="1" applyFill="1" applyBorder="1" applyAlignment="1">
      <alignment horizontal="center"/>
    </xf>
    <xf numFmtId="0" fontId="8" fillId="0" borderId="3" xfId="3" applyFont="1" applyBorder="1" applyAlignment="1">
      <alignment horizontal="center" vertical="top" wrapText="1"/>
    </xf>
    <xf numFmtId="0" fontId="18" fillId="0" borderId="8" xfId="3" applyFont="1" applyBorder="1" applyAlignment="1">
      <alignment horizontal="center"/>
    </xf>
    <xf numFmtId="0" fontId="18" fillId="0" borderId="13" xfId="3" applyFont="1" applyBorder="1" applyAlignment="1">
      <alignment horizontal="center"/>
    </xf>
    <xf numFmtId="0" fontId="12" fillId="0" borderId="0" xfId="3" applyAlignment="1">
      <alignment horizontal="right" vertical="top"/>
    </xf>
    <xf numFmtId="0" fontId="8" fillId="0" borderId="0" xfId="3" applyFont="1" applyAlignment="1">
      <alignment vertical="top" wrapText="1"/>
    </xf>
    <xf numFmtId="0" fontId="8" fillId="0" borderId="0" xfId="2" applyAlignment="1">
      <alignment wrapText="1"/>
    </xf>
    <xf numFmtId="0" fontId="8" fillId="0" borderId="0" xfId="2" applyAlignment="1">
      <alignment horizontal="right" wrapText="1"/>
    </xf>
    <xf numFmtId="0" fontId="12" fillId="0" borderId="8" xfId="3" applyBorder="1" applyAlignment="1">
      <alignment horizontal="right" vertical="top"/>
    </xf>
    <xf numFmtId="0" fontId="12" fillId="11" borderId="8" xfId="3" applyFill="1" applyBorder="1" applyAlignment="1">
      <alignment horizontal="right" vertical="top"/>
    </xf>
    <xf numFmtId="0" fontId="12" fillId="0" borderId="2" xfId="3" applyBorder="1" applyAlignment="1">
      <alignment horizontal="right" vertical="top"/>
    </xf>
    <xf numFmtId="0" fontId="18" fillId="11" borderId="0" xfId="3" applyFont="1" applyFill="1" applyAlignment="1">
      <alignment horizontal="left" vertical="top" wrapText="1"/>
    </xf>
    <xf numFmtId="0" fontId="8" fillId="0" borderId="0" xfId="13" applyAlignment="1">
      <alignment wrapText="1"/>
    </xf>
    <xf numFmtId="0" fontId="12" fillId="0" borderId="11" xfId="3" applyBorder="1" applyAlignment="1">
      <alignment horizontal="right" vertical="top"/>
    </xf>
    <xf numFmtId="0" fontId="17" fillId="11" borderId="2" xfId="3" applyFont="1" applyFill="1" applyBorder="1" applyAlignment="1">
      <alignment horizontal="center" vertical="top" wrapText="1"/>
    </xf>
    <xf numFmtId="0" fontId="12" fillId="11" borderId="0" xfId="3" applyFill="1" applyAlignment="1">
      <alignment horizontal="center"/>
    </xf>
    <xf numFmtId="0" fontId="18" fillId="11" borderId="0" xfId="3" applyFont="1" applyFill="1" applyAlignment="1">
      <alignment horizontal="center"/>
    </xf>
    <xf numFmtId="0" fontId="8" fillId="0" borderId="3" xfId="3" applyFont="1" applyBorder="1" applyAlignment="1">
      <alignment vertical="top" wrapText="1"/>
    </xf>
    <xf numFmtId="0" fontId="12" fillId="0" borderId="3" xfId="3" applyBorder="1"/>
    <xf numFmtId="0" fontId="12" fillId="11" borderId="2" xfId="3" applyFill="1" applyBorder="1" applyAlignment="1">
      <alignment horizontal="right" vertical="top"/>
    </xf>
    <xf numFmtId="0" fontId="12" fillId="0" borderId="3" xfId="3" applyBorder="1" applyAlignment="1">
      <alignment horizontal="right" vertical="top"/>
    </xf>
    <xf numFmtId="0" fontId="12" fillId="0" borderId="3" xfId="3" applyBorder="1" applyAlignment="1">
      <alignment horizontal="center"/>
    </xf>
    <xf numFmtId="0" fontId="8" fillId="0" borderId="7" xfId="3" applyFont="1" applyBorder="1" applyAlignment="1">
      <alignment horizontal="right" vertical="top"/>
    </xf>
    <xf numFmtId="0" fontId="12" fillId="0" borderId="7" xfId="3" applyBorder="1" applyAlignment="1">
      <alignment horizontal="right" vertical="top"/>
    </xf>
    <xf numFmtId="0" fontId="12" fillId="11" borderId="7" xfId="3" applyFill="1" applyBorder="1" applyAlignment="1">
      <alignment horizontal="right" vertical="top"/>
    </xf>
    <xf numFmtId="0" fontId="8" fillId="0" borderId="2" xfId="3" applyFont="1" applyBorder="1" applyAlignment="1">
      <alignment horizontal="right" vertical="top"/>
    </xf>
    <xf numFmtId="0" fontId="8" fillId="0" borderId="2" xfId="3" applyFont="1" applyBorder="1" applyAlignment="1">
      <alignment horizontal="right" vertical="top" wrapText="1"/>
    </xf>
    <xf numFmtId="0" fontId="8" fillId="11" borderId="2" xfId="3" applyFont="1" applyFill="1" applyBorder="1" applyAlignment="1">
      <alignment horizontal="right" vertical="top" wrapText="1"/>
    </xf>
    <xf numFmtId="0" fontId="8" fillId="11" borderId="6" xfId="3" applyFont="1" applyFill="1" applyBorder="1" applyAlignment="1">
      <alignment horizontal="center" vertical="top" wrapText="1"/>
    </xf>
    <xf numFmtId="0" fontId="12" fillId="11" borderId="6" xfId="3" applyFill="1" applyBorder="1" applyAlignment="1">
      <alignment horizontal="right" vertical="top"/>
    </xf>
    <xf numFmtId="0" fontId="8" fillId="11" borderId="6" xfId="3" applyFont="1" applyFill="1" applyBorder="1" applyAlignment="1">
      <alignment horizontal="right" vertical="top" wrapText="1"/>
    </xf>
    <xf numFmtId="0" fontId="12" fillId="11" borderId="9" xfId="3" applyFill="1" applyBorder="1" applyAlignment="1">
      <alignment horizontal="right" vertical="top"/>
    </xf>
    <xf numFmtId="0" fontId="8" fillId="0" borderId="4" xfId="3" applyFont="1" applyBorder="1" applyAlignment="1">
      <alignment vertical="top" wrapText="1"/>
    </xf>
    <xf numFmtId="0" fontId="12" fillId="0" borderId="4" xfId="3" applyBorder="1" applyAlignment="1">
      <alignment horizontal="right" vertical="top"/>
    </xf>
    <xf numFmtId="0" fontId="12" fillId="0" borderId="4" xfId="3" applyBorder="1" applyAlignment="1">
      <alignment horizontal="center"/>
    </xf>
    <xf numFmtId="0" fontId="8" fillId="10" borderId="2" xfId="5" applyFill="1" applyBorder="1" applyAlignment="1">
      <alignment horizontal="left" vertical="top" wrapText="1"/>
    </xf>
    <xf numFmtId="0" fontId="8" fillId="13" borderId="14" xfId="3" applyFont="1" applyFill="1" applyBorder="1" applyAlignment="1">
      <alignment vertical="top" wrapText="1"/>
    </xf>
    <xf numFmtId="0" fontId="8" fillId="13" borderId="15" xfId="3" applyFont="1" applyFill="1" applyBorder="1" applyAlignment="1">
      <alignment horizontal="center" vertical="top" wrapText="1"/>
    </xf>
    <xf numFmtId="0" fontId="8" fillId="11" borderId="14" xfId="3" applyFont="1" applyFill="1" applyBorder="1" applyAlignment="1">
      <alignment vertical="top" wrapText="1"/>
    </xf>
    <xf numFmtId="0" fontId="8" fillId="11" borderId="15" xfId="3" applyFont="1" applyFill="1" applyBorder="1" applyAlignment="1">
      <alignment horizontal="center" vertical="top" wrapText="1"/>
    </xf>
    <xf numFmtId="0" fontId="8" fillId="0" borderId="2" xfId="3" applyFont="1" applyBorder="1" applyAlignment="1">
      <alignment horizontal="center"/>
    </xf>
    <xf numFmtId="0" fontId="8" fillId="11" borderId="16" xfId="3" applyFont="1" applyFill="1" applyBorder="1" applyAlignment="1">
      <alignment vertical="top" wrapText="1"/>
    </xf>
    <xf numFmtId="0" fontId="8" fillId="11" borderId="17" xfId="3" applyFont="1" applyFill="1" applyBorder="1" applyAlignment="1">
      <alignment horizontal="center" vertical="top" wrapText="1"/>
    </xf>
    <xf numFmtId="0" fontId="8" fillId="11" borderId="2" xfId="3" applyFont="1" applyFill="1" applyBorder="1" applyAlignment="1">
      <alignment vertical="top" wrapText="1"/>
    </xf>
    <xf numFmtId="0" fontId="12" fillId="11" borderId="6" xfId="3" applyFill="1" applyBorder="1" applyAlignment="1">
      <alignment horizontal="center"/>
    </xf>
    <xf numFmtId="0" fontId="8" fillId="11" borderId="4" xfId="3" applyFont="1" applyFill="1" applyBorder="1" applyAlignment="1">
      <alignment vertical="top" wrapText="1"/>
    </xf>
    <xf numFmtId="0" fontId="8" fillId="11" borderId="4" xfId="3" applyFont="1" applyFill="1" applyBorder="1" applyAlignment="1">
      <alignment horizontal="center" vertical="top" wrapText="1"/>
    </xf>
    <xf numFmtId="0" fontId="8" fillId="11" borderId="18" xfId="3" applyFont="1" applyFill="1" applyBorder="1" applyAlignment="1">
      <alignment horizontal="center" vertical="top" wrapText="1"/>
    </xf>
    <xf numFmtId="0" fontId="8" fillId="13" borderId="2" xfId="3" applyFont="1" applyFill="1" applyBorder="1" applyAlignment="1">
      <alignment vertical="top" wrapText="1"/>
    </xf>
    <xf numFmtId="0" fontId="8" fillId="0" borderId="14" xfId="3" applyFont="1" applyBorder="1" applyAlignment="1">
      <alignment vertical="top" wrapText="1"/>
    </xf>
    <xf numFmtId="0" fontId="8" fillId="0" borderId="15" xfId="3" applyFont="1" applyBorder="1" applyAlignment="1">
      <alignment horizontal="center" vertical="top" wrapText="1"/>
    </xf>
    <xf numFmtId="0" fontId="24" fillId="13" borderId="14" xfId="3" applyFont="1" applyFill="1" applyBorder="1" applyAlignment="1">
      <alignment vertical="top" wrapText="1"/>
    </xf>
    <xf numFmtId="0" fontId="24" fillId="13" borderId="15" xfId="3" applyFont="1" applyFill="1" applyBorder="1" applyAlignment="1">
      <alignment vertical="top" wrapText="1"/>
    </xf>
    <xf numFmtId="0" fontId="17" fillId="0" borderId="8" xfId="3" applyFont="1" applyBorder="1" applyAlignment="1">
      <alignment horizontal="center" wrapText="1"/>
    </xf>
    <xf numFmtId="0" fontId="12" fillId="0" borderId="13" xfId="3" applyBorder="1"/>
    <xf numFmtId="0" fontId="24" fillId="11" borderId="14" xfId="3" applyFont="1" applyFill="1" applyBorder="1" applyAlignment="1">
      <alignment vertical="top" wrapText="1"/>
    </xf>
    <xf numFmtId="0" fontId="24" fillId="11" borderId="15" xfId="3" applyFont="1" applyFill="1" applyBorder="1" applyAlignment="1">
      <alignment vertical="top" wrapText="1"/>
    </xf>
    <xf numFmtId="0" fontId="17" fillId="11" borderId="8" xfId="3" applyFont="1" applyFill="1" applyBorder="1" applyAlignment="1">
      <alignment horizontal="center" wrapText="1"/>
    </xf>
    <xf numFmtId="0" fontId="12" fillId="11" borderId="8" xfId="3" applyFill="1" applyBorder="1"/>
    <xf numFmtId="0" fontId="17" fillId="11" borderId="2" xfId="3" applyFont="1" applyFill="1" applyBorder="1" applyAlignment="1">
      <alignment horizontal="center"/>
    </xf>
    <xf numFmtId="0" fontId="11" fillId="0" borderId="0" xfId="3" applyFont="1"/>
    <xf numFmtId="0" fontId="11" fillId="0" borderId="0" xfId="3" applyFont="1" applyAlignment="1">
      <alignment horizontal="center"/>
    </xf>
    <xf numFmtId="0" fontId="17" fillId="10" borderId="2" xfId="5" applyFont="1" applyFill="1" applyBorder="1" applyAlignment="1">
      <alignment horizontal="left" vertical="top" wrapText="1"/>
    </xf>
    <xf numFmtId="0" fontId="18" fillId="0" borderId="2" xfId="3" applyFont="1" applyBorder="1" applyAlignment="1">
      <alignment horizontal="left" vertical="top" wrapText="1"/>
    </xf>
    <xf numFmtId="0" fontId="18" fillId="0" borderId="0" xfId="3" applyFont="1"/>
    <xf numFmtId="0" fontId="18" fillId="0" borderId="2" xfId="3" applyFont="1" applyBorder="1"/>
    <xf numFmtId="0" fontId="17" fillId="13" borderId="14" xfId="14" applyFont="1" applyFill="1" applyBorder="1" applyAlignment="1">
      <alignment horizontal="right" vertical="top" wrapText="1"/>
    </xf>
    <xf numFmtId="0" fontId="18" fillId="0" borderId="8" xfId="3" applyFont="1" applyBorder="1"/>
    <xf numFmtId="0" fontId="18" fillId="11" borderId="2" xfId="3" applyFont="1" applyFill="1" applyBorder="1"/>
    <xf numFmtId="0" fontId="17" fillId="11" borderId="14" xfId="14" applyFont="1" applyFill="1" applyBorder="1" applyAlignment="1">
      <alignment horizontal="right" vertical="top" wrapText="1"/>
    </xf>
    <xf numFmtId="0" fontId="18" fillId="11" borderId="8" xfId="3" applyFont="1" applyFill="1" applyBorder="1"/>
    <xf numFmtId="0" fontId="18" fillId="11" borderId="0" xfId="3" applyFont="1" applyFill="1"/>
    <xf numFmtId="0" fontId="18" fillId="0" borderId="13" xfId="3" applyFont="1" applyBorder="1"/>
    <xf numFmtId="0" fontId="17" fillId="0" borderId="2" xfId="3" applyFont="1" applyBorder="1" applyAlignment="1">
      <alignment horizontal="center"/>
    </xf>
    <xf numFmtId="0" fontId="18" fillId="0" borderId="4" xfId="3" applyFont="1" applyBorder="1"/>
    <xf numFmtId="0" fontId="18" fillId="0" borderId="3" xfId="3" applyFont="1" applyBorder="1"/>
    <xf numFmtId="0" fontId="18" fillId="0" borderId="0" xfId="3" applyFont="1" applyAlignment="1">
      <alignment horizontal="left"/>
    </xf>
    <xf numFmtId="0" fontId="8" fillId="0" borderId="2" xfId="5" applyBorder="1" applyAlignment="1">
      <alignment wrapText="1"/>
    </xf>
    <xf numFmtId="0" fontId="8" fillId="0" borderId="2" xfId="5" applyBorder="1" applyAlignment="1">
      <alignment horizontal="right" wrapText="1"/>
    </xf>
    <xf numFmtId="0" fontId="8" fillId="14" borderId="2" xfId="5" applyFill="1" applyBorder="1" applyAlignment="1">
      <alignment wrapText="1"/>
    </xf>
    <xf numFmtId="0" fontId="8" fillId="14" borderId="2" xfId="5" applyFill="1" applyBorder="1" applyAlignment="1">
      <alignment horizontal="right" wrapText="1"/>
    </xf>
    <xf numFmtId="0" fontId="8" fillId="14" borderId="2" xfId="5" applyFill="1" applyBorder="1" applyAlignment="1">
      <alignment horizontal="left" vertical="top" wrapText="1"/>
    </xf>
    <xf numFmtId="0" fontId="8" fillId="10" borderId="14" xfId="15" applyFill="1" applyBorder="1" applyAlignment="1">
      <alignment horizontal="left" vertical="top" wrapText="1"/>
    </xf>
    <xf numFmtId="0" fontId="8" fillId="0" borderId="19" xfId="15" applyBorder="1" applyAlignment="1">
      <alignment wrapText="1"/>
    </xf>
    <xf numFmtId="0" fontId="8" fillId="0" borderId="19" xfId="15" applyBorder="1" applyAlignment="1">
      <alignment horizontal="right" wrapText="1"/>
    </xf>
    <xf numFmtId="49" fontId="9" fillId="5" borderId="2" xfId="2" applyNumberFormat="1" applyFont="1" applyFill="1" applyBorder="1" applyAlignment="1">
      <alignment vertical="top" wrapText="1"/>
    </xf>
    <xf numFmtId="0" fontId="9" fillId="5" borderId="2" xfId="2" applyFont="1" applyFill="1" applyBorder="1" applyAlignment="1">
      <alignment horizontal="left" vertical="top" wrapText="1"/>
    </xf>
    <xf numFmtId="0" fontId="25" fillId="0" borderId="2" xfId="0" applyFont="1" applyBorder="1" applyAlignment="1">
      <alignment horizontal="left" vertical="top" wrapText="1"/>
    </xf>
    <xf numFmtId="0" fontId="0" fillId="0" borderId="2" xfId="0" applyBorder="1"/>
    <xf numFmtId="49" fontId="0" fillId="0" borderId="2" xfId="0" applyNumberFormat="1" applyBorder="1"/>
    <xf numFmtId="0" fontId="0" fillId="6" borderId="2" xfId="0" applyFill="1" applyBorder="1"/>
    <xf numFmtId="0" fontId="13" fillId="10" borderId="2" xfId="2" applyFont="1" applyFill="1" applyBorder="1" applyAlignment="1">
      <alignment horizontal="left" vertical="top" wrapText="1"/>
    </xf>
    <xf numFmtId="49" fontId="13" fillId="10" borderId="2" xfId="2" applyNumberFormat="1" applyFont="1" applyFill="1" applyBorder="1" applyAlignment="1">
      <alignment horizontal="left" vertical="top" wrapText="1"/>
    </xf>
    <xf numFmtId="0" fontId="0" fillId="0" borderId="2" xfId="0" applyFill="1" applyBorder="1"/>
    <xf numFmtId="0" fontId="0" fillId="4" borderId="2" xfId="0" applyFill="1" applyBorder="1"/>
    <xf numFmtId="0" fontId="12" fillId="0" borderId="0" xfId="3" applyFill="1" applyBorder="1"/>
    <xf numFmtId="0" fontId="12" fillId="0" borderId="0" xfId="3" applyFill="1" applyBorder="1" applyAlignment="1">
      <alignment horizontal="center"/>
    </xf>
    <xf numFmtId="0" fontId="0" fillId="0" borderId="0" xfId="0" applyBorder="1"/>
    <xf numFmtId="0" fontId="0" fillId="0" borderId="0" xfId="0" applyFill="1" applyBorder="1"/>
    <xf numFmtId="0" fontId="0" fillId="15" borderId="2" xfId="0" applyFill="1" applyBorder="1"/>
    <xf numFmtId="0" fontId="0" fillId="16" borderId="2" xfId="0" applyFill="1" applyBorder="1"/>
    <xf numFmtId="49" fontId="6" fillId="0" borderId="2" xfId="0" applyNumberFormat="1" applyFont="1" applyFill="1" applyBorder="1" applyAlignment="1">
      <alignment horizontal="left" vertical="top" wrapText="1"/>
    </xf>
    <xf numFmtId="0" fontId="6" fillId="0" borderId="2" xfId="0" applyFont="1" applyFill="1" applyBorder="1"/>
    <xf numFmtId="0" fontId="6" fillId="0" borderId="4" xfId="0" applyFont="1" applyFill="1" applyBorder="1"/>
    <xf numFmtId="0" fontId="0" fillId="0" borderId="2" xfId="0" applyBorder="1" applyAlignment="1">
      <alignment horizontal="left" vertical="top" wrapText="1"/>
    </xf>
    <xf numFmtId="22" fontId="0" fillId="0" borderId="2" xfId="0" applyNumberFormat="1" applyBorder="1" applyAlignment="1">
      <alignment horizontal="left" vertical="top" wrapText="1"/>
    </xf>
    <xf numFmtId="0" fontId="7" fillId="0" borderId="0" xfId="0" applyFont="1" applyFill="1" applyBorder="1"/>
  </cellXfs>
  <cellStyles count="16">
    <cellStyle name="Normal" xfId="0" builtinId="0"/>
    <cellStyle name="Normal 2" xfId="1" xr:uid="{00000000-0005-0000-0000-000001000000}"/>
    <cellStyle name="Normal 2 2" xfId="3" xr:uid="{099FB5FF-6C32-47B4-9F39-7045D8909964}"/>
    <cellStyle name="Normal 2 3" xfId="4" xr:uid="{240B9616-774E-44F2-8DEC-A472BC68074E}"/>
    <cellStyle name="Normal 2 3 2" xfId="6" xr:uid="{55140A5F-D455-413A-8736-BE5554CAC48F}"/>
    <cellStyle name="Normal_CR Statistics" xfId="15" xr:uid="{46F517E3-5500-4677-8321-E426EAB90F60}"/>
    <cellStyle name="Normal_CR Statistics_1" xfId="14" xr:uid="{B9960C4D-926F-485A-8F1B-EF6DA193E204}"/>
    <cellStyle name="Normal_Sheet1 2" xfId="2" xr:uid="{A3DAAA11-CDFB-49E7-800C-FD60FDD7D70C}"/>
    <cellStyle name="Normal_Sheet2" xfId="13" xr:uid="{9F520DEA-71D8-4758-BF01-3EC46599C878}"/>
    <cellStyle name="Normal_Sheet3" xfId="12" xr:uid="{B1D93B3D-E52B-4077-ABBF-62892AD7C42F}"/>
    <cellStyle name="Normal_Sheet4" xfId="8" xr:uid="{41162787-A799-4B02-BB5B-978BECE84359}"/>
    <cellStyle name="Normal_Sheet4_1" xfId="7" xr:uid="{5CAB6620-0B61-4BF2-B199-6EAC5CF0B545}"/>
    <cellStyle name="Normal_Sheet5" xfId="10" xr:uid="{A1D1B675-3153-4C0D-A9D4-8278C805E715}"/>
    <cellStyle name="Normal_Sheet7 2" xfId="11" xr:uid="{C6127111-06DA-41DE-80C3-898BA20C1767}"/>
    <cellStyle name="Normal_Sheet8" xfId="9" xr:uid="{D9E1DCE2-5E86-4EF9-AAC3-DA736D1FE3D3}"/>
    <cellStyle name="Normal_Stats" xfId="5" xr:uid="{38900CA0-04E6-43EF-9B3B-9DC1C62D6E01}"/>
  </cellStyles>
  <dxfs count="0"/>
  <tableStyles count="0" defaultTableStyle="TableStyleMedium2" defaultPivotStyle="PivotStyleLight16"/>
  <colors>
    <mruColors>
      <color rgb="FFFF00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CR_statistics!$T$2570</c:f>
              <c:strCache>
                <c:ptCount val="1"/>
                <c:pt idx="0">
                  <c:v>RAN1</c:v>
                </c:pt>
              </c:strCache>
            </c:strRef>
          </c:tx>
          <c:spPr>
            <a:solidFill>
              <a:srgbClr val="9999FF"/>
            </a:solidFill>
            <a:ln w="12700">
              <a:solidFill>
                <a:srgbClr val="000000"/>
              </a:solidFill>
              <a:prstDash val="solid"/>
            </a:ln>
          </c:spPr>
          <c:invertIfNegative val="0"/>
          <c:cat>
            <c:strRef>
              <c:f>CR_statistics!$S$2571:$S$2576</c:f>
              <c:strCache>
                <c:ptCount val="6"/>
                <c:pt idx="0">
                  <c:v>REL-4</c:v>
                </c:pt>
                <c:pt idx="1">
                  <c:v>REL-5</c:v>
                </c:pt>
                <c:pt idx="2">
                  <c:v>REL-6</c:v>
                </c:pt>
                <c:pt idx="3">
                  <c:v>REL-7</c:v>
                </c:pt>
                <c:pt idx="4">
                  <c:v>REL-8</c:v>
                </c:pt>
                <c:pt idx="5">
                  <c:v>REL-9</c:v>
                </c:pt>
              </c:strCache>
            </c:strRef>
          </c:cat>
          <c:val>
            <c:numRef>
              <c:f>CR_statistics!$T$2571:$T$2576</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29D1-46D3-95E1-0881D6F87E37}"/>
            </c:ext>
          </c:extLst>
        </c:ser>
        <c:ser>
          <c:idx val="1"/>
          <c:order val="1"/>
          <c:tx>
            <c:strRef>
              <c:f>CR_statistics!$U$2570</c:f>
              <c:strCache>
                <c:ptCount val="1"/>
                <c:pt idx="0">
                  <c:v>RAN2</c:v>
                </c:pt>
              </c:strCache>
            </c:strRef>
          </c:tx>
          <c:spPr>
            <a:solidFill>
              <a:srgbClr val="993366"/>
            </a:solidFill>
            <a:ln w="12700">
              <a:solidFill>
                <a:srgbClr val="000000"/>
              </a:solidFill>
              <a:prstDash val="solid"/>
            </a:ln>
          </c:spPr>
          <c:invertIfNegative val="0"/>
          <c:cat>
            <c:strRef>
              <c:f>CR_statistics!$S$2571:$S$2576</c:f>
              <c:strCache>
                <c:ptCount val="6"/>
                <c:pt idx="0">
                  <c:v>REL-4</c:v>
                </c:pt>
                <c:pt idx="1">
                  <c:v>REL-5</c:v>
                </c:pt>
                <c:pt idx="2">
                  <c:v>REL-6</c:v>
                </c:pt>
                <c:pt idx="3">
                  <c:v>REL-7</c:v>
                </c:pt>
                <c:pt idx="4">
                  <c:v>REL-8</c:v>
                </c:pt>
                <c:pt idx="5">
                  <c:v>REL-9</c:v>
                </c:pt>
              </c:strCache>
            </c:strRef>
          </c:cat>
          <c:val>
            <c:numRef>
              <c:f>CR_statistics!$U$2571:$U$2576</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29D1-46D3-95E1-0881D6F87E37}"/>
            </c:ext>
          </c:extLst>
        </c:ser>
        <c:ser>
          <c:idx val="2"/>
          <c:order val="2"/>
          <c:tx>
            <c:strRef>
              <c:f>CR_statistics!$V$2570</c:f>
              <c:strCache>
                <c:ptCount val="1"/>
                <c:pt idx="0">
                  <c:v>RAN3</c:v>
                </c:pt>
              </c:strCache>
            </c:strRef>
          </c:tx>
          <c:spPr>
            <a:solidFill>
              <a:srgbClr val="FFFFCC"/>
            </a:solidFill>
            <a:ln w="12700">
              <a:solidFill>
                <a:srgbClr val="000000"/>
              </a:solidFill>
              <a:prstDash val="solid"/>
            </a:ln>
          </c:spPr>
          <c:invertIfNegative val="0"/>
          <c:cat>
            <c:strRef>
              <c:f>CR_statistics!$S$2571:$S$2576</c:f>
              <c:strCache>
                <c:ptCount val="6"/>
                <c:pt idx="0">
                  <c:v>REL-4</c:v>
                </c:pt>
                <c:pt idx="1">
                  <c:v>REL-5</c:v>
                </c:pt>
                <c:pt idx="2">
                  <c:v>REL-6</c:v>
                </c:pt>
                <c:pt idx="3">
                  <c:v>REL-7</c:v>
                </c:pt>
                <c:pt idx="4">
                  <c:v>REL-8</c:v>
                </c:pt>
                <c:pt idx="5">
                  <c:v>REL-9</c:v>
                </c:pt>
              </c:strCache>
            </c:strRef>
          </c:cat>
          <c:val>
            <c:numRef>
              <c:f>CR_statistics!$V$2571:$V$2576</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29D1-46D3-95E1-0881D6F87E37}"/>
            </c:ext>
          </c:extLst>
        </c:ser>
        <c:ser>
          <c:idx val="3"/>
          <c:order val="3"/>
          <c:tx>
            <c:strRef>
              <c:f>CR_statistics!$W$2570</c:f>
              <c:strCache>
                <c:ptCount val="1"/>
                <c:pt idx="0">
                  <c:v>RAN4</c:v>
                </c:pt>
              </c:strCache>
            </c:strRef>
          </c:tx>
          <c:spPr>
            <a:solidFill>
              <a:srgbClr val="CCFFFF"/>
            </a:solidFill>
            <a:ln w="12700">
              <a:solidFill>
                <a:srgbClr val="000000"/>
              </a:solidFill>
              <a:prstDash val="solid"/>
            </a:ln>
          </c:spPr>
          <c:invertIfNegative val="0"/>
          <c:cat>
            <c:strRef>
              <c:f>CR_statistics!$S$2571:$S$2576</c:f>
              <c:strCache>
                <c:ptCount val="6"/>
                <c:pt idx="0">
                  <c:v>REL-4</c:v>
                </c:pt>
                <c:pt idx="1">
                  <c:v>REL-5</c:v>
                </c:pt>
                <c:pt idx="2">
                  <c:v>REL-6</c:v>
                </c:pt>
                <c:pt idx="3">
                  <c:v>REL-7</c:v>
                </c:pt>
                <c:pt idx="4">
                  <c:v>REL-8</c:v>
                </c:pt>
                <c:pt idx="5">
                  <c:v>REL-9</c:v>
                </c:pt>
              </c:strCache>
            </c:strRef>
          </c:cat>
          <c:val>
            <c:numRef>
              <c:f>CR_statistics!$W$2571:$W$2576</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29D1-46D3-95E1-0881D6F87E37}"/>
            </c:ext>
          </c:extLst>
        </c:ser>
        <c:ser>
          <c:idx val="4"/>
          <c:order val="4"/>
          <c:tx>
            <c:strRef>
              <c:f>CR_statistics!$X$2570</c:f>
              <c:strCache>
                <c:ptCount val="1"/>
                <c:pt idx="0">
                  <c:v>RAN5</c:v>
                </c:pt>
              </c:strCache>
            </c:strRef>
          </c:tx>
          <c:spPr>
            <a:solidFill>
              <a:srgbClr val="660066"/>
            </a:solidFill>
            <a:ln w="12700">
              <a:solidFill>
                <a:srgbClr val="000000"/>
              </a:solidFill>
              <a:prstDash val="solid"/>
            </a:ln>
          </c:spPr>
          <c:invertIfNegative val="0"/>
          <c:cat>
            <c:strRef>
              <c:f>CR_statistics!$S$2571:$S$2576</c:f>
              <c:strCache>
                <c:ptCount val="6"/>
                <c:pt idx="0">
                  <c:v>REL-4</c:v>
                </c:pt>
                <c:pt idx="1">
                  <c:v>REL-5</c:v>
                </c:pt>
                <c:pt idx="2">
                  <c:v>REL-6</c:v>
                </c:pt>
                <c:pt idx="3">
                  <c:v>REL-7</c:v>
                </c:pt>
                <c:pt idx="4">
                  <c:v>REL-8</c:v>
                </c:pt>
                <c:pt idx="5">
                  <c:v>REL-9</c:v>
                </c:pt>
              </c:strCache>
            </c:strRef>
          </c:cat>
          <c:val>
            <c:numRef>
              <c:f>CR_statistics!$X$2571:$X$2576</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29D1-46D3-95E1-0881D6F87E37}"/>
            </c:ext>
          </c:extLst>
        </c:ser>
        <c:ser>
          <c:idx val="5"/>
          <c:order val="5"/>
          <c:tx>
            <c:strRef>
              <c:f>CR_statistics!$Y$2570</c:f>
              <c:strCache>
                <c:ptCount val="1"/>
                <c:pt idx="0">
                  <c:v>RAN - RAN5</c:v>
                </c:pt>
              </c:strCache>
            </c:strRef>
          </c:tx>
          <c:spPr>
            <a:solidFill>
              <a:srgbClr val="FF8080"/>
            </a:solidFill>
            <a:ln w="12700">
              <a:solidFill>
                <a:srgbClr val="000000"/>
              </a:solidFill>
              <a:prstDash val="solid"/>
            </a:ln>
          </c:spPr>
          <c:invertIfNegative val="0"/>
          <c:cat>
            <c:strRef>
              <c:f>CR_statistics!$S$2571:$S$2576</c:f>
              <c:strCache>
                <c:ptCount val="6"/>
                <c:pt idx="0">
                  <c:v>REL-4</c:v>
                </c:pt>
                <c:pt idx="1">
                  <c:v>REL-5</c:v>
                </c:pt>
                <c:pt idx="2">
                  <c:v>REL-6</c:v>
                </c:pt>
                <c:pt idx="3">
                  <c:v>REL-7</c:v>
                </c:pt>
                <c:pt idx="4">
                  <c:v>REL-8</c:v>
                </c:pt>
                <c:pt idx="5">
                  <c:v>REL-9</c:v>
                </c:pt>
              </c:strCache>
            </c:strRef>
          </c:cat>
          <c:val>
            <c:numRef>
              <c:f>CR_statistics!$Y$2571:$Y$2576</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29D1-46D3-95E1-0881D6F87E37}"/>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CR_statistics!$T$2606</c:f>
              <c:strCache>
                <c:ptCount val="1"/>
                <c:pt idx="0">
                  <c:v>RAN #43</c:v>
                </c:pt>
              </c:strCache>
            </c:strRef>
          </c:tx>
          <c:spPr>
            <a:solidFill>
              <a:srgbClr val="9999FF"/>
            </a:solidFill>
            <a:ln w="12700">
              <a:solidFill>
                <a:srgbClr val="000000"/>
              </a:solidFill>
              <a:prstDash val="solid"/>
            </a:ln>
          </c:spPr>
          <c:invertIfNegative val="0"/>
          <c:cat>
            <c:strRef>
              <c:f>CR_statistics!$S$2607:$S$2613</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CR_statistics!$T$2607:$T$2613</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54CC-4917-B85D-0FE3AC3FFF1C}"/>
            </c:ext>
          </c:extLst>
        </c:ser>
        <c:ser>
          <c:idx val="1"/>
          <c:order val="1"/>
          <c:tx>
            <c:strRef>
              <c:f>CR_statistics!$U$2606</c:f>
              <c:strCache>
                <c:ptCount val="1"/>
                <c:pt idx="0">
                  <c:v>RAN #44</c:v>
                </c:pt>
              </c:strCache>
            </c:strRef>
          </c:tx>
          <c:spPr>
            <a:solidFill>
              <a:srgbClr val="993366"/>
            </a:solidFill>
            <a:ln w="12700">
              <a:solidFill>
                <a:srgbClr val="000000"/>
              </a:solidFill>
              <a:prstDash val="solid"/>
            </a:ln>
          </c:spPr>
          <c:invertIfNegative val="0"/>
          <c:cat>
            <c:strRef>
              <c:f>CR_statistics!$S$2607:$S$2613</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CR_statistics!$U$2607:$U$2613</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54CC-4917-B85D-0FE3AC3FFF1C}"/>
            </c:ext>
          </c:extLst>
        </c:ser>
        <c:ser>
          <c:idx val="2"/>
          <c:order val="2"/>
          <c:tx>
            <c:strRef>
              <c:f>CR_statistics!$V$2606</c:f>
              <c:strCache>
                <c:ptCount val="1"/>
                <c:pt idx="0">
                  <c:v>RAN #45</c:v>
                </c:pt>
              </c:strCache>
            </c:strRef>
          </c:tx>
          <c:spPr>
            <a:solidFill>
              <a:srgbClr val="FFFFCC"/>
            </a:solidFill>
            <a:ln w="12700">
              <a:solidFill>
                <a:srgbClr val="000000"/>
              </a:solidFill>
              <a:prstDash val="solid"/>
            </a:ln>
          </c:spPr>
          <c:invertIfNegative val="0"/>
          <c:cat>
            <c:strRef>
              <c:f>CR_statistics!$S$2607:$S$2613</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CR_statistics!$V$2607:$V$2613</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54CC-4917-B85D-0FE3AC3FFF1C}"/>
            </c:ext>
          </c:extLst>
        </c:ser>
        <c:ser>
          <c:idx val="3"/>
          <c:order val="3"/>
          <c:tx>
            <c:strRef>
              <c:f>CR_statistics!$W$2606</c:f>
              <c:strCache>
                <c:ptCount val="1"/>
                <c:pt idx="0">
                  <c:v>RAN #46</c:v>
                </c:pt>
              </c:strCache>
            </c:strRef>
          </c:tx>
          <c:spPr>
            <a:solidFill>
              <a:srgbClr val="FF0000"/>
            </a:solidFill>
            <a:ln w="12700">
              <a:solidFill>
                <a:srgbClr val="000000"/>
              </a:solidFill>
              <a:prstDash val="solid"/>
            </a:ln>
          </c:spPr>
          <c:invertIfNegative val="0"/>
          <c:cat>
            <c:strRef>
              <c:f>CR_statistics!$S$2607:$S$2613</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CR_statistics!$W$2607:$W$2613</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54CC-4917-B85D-0FE3AC3FFF1C}"/>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CR_statistics!$T$2536</c:f>
              <c:strCache>
                <c:ptCount val="1"/>
                <c:pt idx="0">
                  <c:v>RAN1</c:v>
                </c:pt>
              </c:strCache>
            </c:strRef>
          </c:tx>
          <c:spPr>
            <a:solidFill>
              <a:srgbClr val="9999FF"/>
            </a:solidFill>
            <a:ln w="12700">
              <a:solidFill>
                <a:srgbClr val="000000"/>
              </a:solidFill>
              <a:prstDash val="solid"/>
            </a:ln>
          </c:spPr>
          <c:invertIfNegative val="0"/>
          <c:cat>
            <c:strRef>
              <c:f>CR_statistics!$S$2537:$S$2543</c:f>
              <c:strCache>
                <c:ptCount val="7"/>
                <c:pt idx="0">
                  <c:v>REL-4</c:v>
                </c:pt>
                <c:pt idx="1">
                  <c:v>REL-5</c:v>
                </c:pt>
                <c:pt idx="2">
                  <c:v>REL-6</c:v>
                </c:pt>
                <c:pt idx="3">
                  <c:v>REL-7</c:v>
                </c:pt>
                <c:pt idx="4">
                  <c:v>REL-8</c:v>
                </c:pt>
                <c:pt idx="5">
                  <c:v>REL-9</c:v>
                </c:pt>
                <c:pt idx="6">
                  <c:v>REL-10</c:v>
                </c:pt>
              </c:strCache>
            </c:strRef>
          </c:cat>
          <c:val>
            <c:numRef>
              <c:f>CR_statistics!$T$2537:$T$2543</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EAD6-4906-AAF8-DE35FC078AB9}"/>
            </c:ext>
          </c:extLst>
        </c:ser>
        <c:ser>
          <c:idx val="1"/>
          <c:order val="1"/>
          <c:tx>
            <c:strRef>
              <c:f>CR_statistics!$U$2536</c:f>
              <c:strCache>
                <c:ptCount val="1"/>
                <c:pt idx="0">
                  <c:v>RAN2</c:v>
                </c:pt>
              </c:strCache>
            </c:strRef>
          </c:tx>
          <c:spPr>
            <a:solidFill>
              <a:srgbClr val="993366"/>
            </a:solidFill>
            <a:ln w="12700">
              <a:solidFill>
                <a:srgbClr val="000000"/>
              </a:solidFill>
              <a:prstDash val="solid"/>
            </a:ln>
          </c:spPr>
          <c:invertIfNegative val="0"/>
          <c:cat>
            <c:strRef>
              <c:f>CR_statistics!$S$2537:$S$2543</c:f>
              <c:strCache>
                <c:ptCount val="7"/>
                <c:pt idx="0">
                  <c:v>REL-4</c:v>
                </c:pt>
                <c:pt idx="1">
                  <c:v>REL-5</c:v>
                </c:pt>
                <c:pt idx="2">
                  <c:v>REL-6</c:v>
                </c:pt>
                <c:pt idx="3">
                  <c:v>REL-7</c:v>
                </c:pt>
                <c:pt idx="4">
                  <c:v>REL-8</c:v>
                </c:pt>
                <c:pt idx="5">
                  <c:v>REL-9</c:v>
                </c:pt>
                <c:pt idx="6">
                  <c:v>REL-10</c:v>
                </c:pt>
              </c:strCache>
            </c:strRef>
          </c:cat>
          <c:val>
            <c:numRef>
              <c:f>CR_statistics!$U$2537:$U$2543</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EAD6-4906-AAF8-DE35FC078AB9}"/>
            </c:ext>
          </c:extLst>
        </c:ser>
        <c:ser>
          <c:idx val="2"/>
          <c:order val="2"/>
          <c:tx>
            <c:strRef>
              <c:f>CR_statistics!$V$2536</c:f>
              <c:strCache>
                <c:ptCount val="1"/>
                <c:pt idx="0">
                  <c:v>RAN3</c:v>
                </c:pt>
              </c:strCache>
            </c:strRef>
          </c:tx>
          <c:spPr>
            <a:solidFill>
              <a:srgbClr val="FFFFCC"/>
            </a:solidFill>
            <a:ln w="12700">
              <a:solidFill>
                <a:srgbClr val="000000"/>
              </a:solidFill>
              <a:prstDash val="solid"/>
            </a:ln>
          </c:spPr>
          <c:invertIfNegative val="0"/>
          <c:cat>
            <c:strRef>
              <c:f>CR_statistics!$S$2537:$S$2543</c:f>
              <c:strCache>
                <c:ptCount val="7"/>
                <c:pt idx="0">
                  <c:v>REL-4</c:v>
                </c:pt>
                <c:pt idx="1">
                  <c:v>REL-5</c:v>
                </c:pt>
                <c:pt idx="2">
                  <c:v>REL-6</c:v>
                </c:pt>
                <c:pt idx="3">
                  <c:v>REL-7</c:v>
                </c:pt>
                <c:pt idx="4">
                  <c:v>REL-8</c:v>
                </c:pt>
                <c:pt idx="5">
                  <c:v>REL-9</c:v>
                </c:pt>
                <c:pt idx="6">
                  <c:v>REL-10</c:v>
                </c:pt>
              </c:strCache>
            </c:strRef>
          </c:cat>
          <c:val>
            <c:numRef>
              <c:f>CR_statistics!$V$2537:$V$2543</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EAD6-4906-AAF8-DE35FC078AB9}"/>
            </c:ext>
          </c:extLst>
        </c:ser>
        <c:ser>
          <c:idx val="3"/>
          <c:order val="3"/>
          <c:tx>
            <c:strRef>
              <c:f>CR_statistics!$W$2536</c:f>
              <c:strCache>
                <c:ptCount val="1"/>
                <c:pt idx="0">
                  <c:v>RAN4</c:v>
                </c:pt>
              </c:strCache>
            </c:strRef>
          </c:tx>
          <c:spPr>
            <a:solidFill>
              <a:srgbClr val="CCFFFF"/>
            </a:solidFill>
            <a:ln w="12700">
              <a:solidFill>
                <a:srgbClr val="000000"/>
              </a:solidFill>
              <a:prstDash val="solid"/>
            </a:ln>
          </c:spPr>
          <c:invertIfNegative val="0"/>
          <c:cat>
            <c:strRef>
              <c:f>CR_statistics!$S$2537:$S$2543</c:f>
              <c:strCache>
                <c:ptCount val="7"/>
                <c:pt idx="0">
                  <c:v>REL-4</c:v>
                </c:pt>
                <c:pt idx="1">
                  <c:v>REL-5</c:v>
                </c:pt>
                <c:pt idx="2">
                  <c:v>REL-6</c:v>
                </c:pt>
                <c:pt idx="3">
                  <c:v>REL-7</c:v>
                </c:pt>
                <c:pt idx="4">
                  <c:v>REL-8</c:v>
                </c:pt>
                <c:pt idx="5">
                  <c:v>REL-9</c:v>
                </c:pt>
                <c:pt idx="6">
                  <c:v>REL-10</c:v>
                </c:pt>
              </c:strCache>
            </c:strRef>
          </c:cat>
          <c:val>
            <c:numRef>
              <c:f>CR_statistics!$W$2537:$W$2543</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EAD6-4906-AAF8-DE35FC078AB9}"/>
            </c:ext>
          </c:extLst>
        </c:ser>
        <c:ser>
          <c:idx val="4"/>
          <c:order val="4"/>
          <c:tx>
            <c:strRef>
              <c:f>CR_statistics!$X$2536</c:f>
              <c:strCache>
                <c:ptCount val="1"/>
                <c:pt idx="0">
                  <c:v>RAN5</c:v>
                </c:pt>
              </c:strCache>
            </c:strRef>
          </c:tx>
          <c:spPr>
            <a:solidFill>
              <a:srgbClr val="660066"/>
            </a:solidFill>
            <a:ln w="12700">
              <a:solidFill>
                <a:srgbClr val="000000"/>
              </a:solidFill>
              <a:prstDash val="solid"/>
            </a:ln>
          </c:spPr>
          <c:invertIfNegative val="0"/>
          <c:cat>
            <c:strRef>
              <c:f>CR_statistics!$S$2537:$S$2543</c:f>
              <c:strCache>
                <c:ptCount val="7"/>
                <c:pt idx="0">
                  <c:v>REL-4</c:v>
                </c:pt>
                <c:pt idx="1">
                  <c:v>REL-5</c:v>
                </c:pt>
                <c:pt idx="2">
                  <c:v>REL-6</c:v>
                </c:pt>
                <c:pt idx="3">
                  <c:v>REL-7</c:v>
                </c:pt>
                <c:pt idx="4">
                  <c:v>REL-8</c:v>
                </c:pt>
                <c:pt idx="5">
                  <c:v>REL-9</c:v>
                </c:pt>
                <c:pt idx="6">
                  <c:v>REL-10</c:v>
                </c:pt>
              </c:strCache>
            </c:strRef>
          </c:cat>
          <c:val>
            <c:numRef>
              <c:f>CR_statistics!$X$2537:$X$2543</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EAD6-4906-AAF8-DE35FC078AB9}"/>
            </c:ext>
          </c:extLst>
        </c:ser>
        <c:ser>
          <c:idx val="5"/>
          <c:order val="5"/>
          <c:tx>
            <c:strRef>
              <c:f>CR_statistics!$Y$2536</c:f>
              <c:strCache>
                <c:ptCount val="1"/>
                <c:pt idx="0">
                  <c:v>RAN without RAN5</c:v>
                </c:pt>
              </c:strCache>
            </c:strRef>
          </c:tx>
          <c:spPr>
            <a:solidFill>
              <a:srgbClr val="FF8080"/>
            </a:solidFill>
            <a:ln w="12700">
              <a:solidFill>
                <a:srgbClr val="000000"/>
              </a:solidFill>
              <a:prstDash val="solid"/>
            </a:ln>
          </c:spPr>
          <c:invertIfNegative val="0"/>
          <c:cat>
            <c:strRef>
              <c:f>CR_statistics!$S$2537:$S$2543</c:f>
              <c:strCache>
                <c:ptCount val="7"/>
                <c:pt idx="0">
                  <c:v>REL-4</c:v>
                </c:pt>
                <c:pt idx="1">
                  <c:v>REL-5</c:v>
                </c:pt>
                <c:pt idx="2">
                  <c:v>REL-6</c:v>
                </c:pt>
                <c:pt idx="3">
                  <c:v>REL-7</c:v>
                </c:pt>
                <c:pt idx="4">
                  <c:v>REL-8</c:v>
                </c:pt>
                <c:pt idx="5">
                  <c:v>REL-9</c:v>
                </c:pt>
                <c:pt idx="6">
                  <c:v>REL-10</c:v>
                </c:pt>
              </c:strCache>
            </c:strRef>
          </c:cat>
          <c:val>
            <c:numRef>
              <c:f>CR_statistics!$Y$2537:$Y$2543</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EAD6-4906-AAF8-DE35FC078AB9}"/>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CR_statistics!$AM$2528</c:f>
              <c:strCache>
                <c:ptCount val="1"/>
                <c:pt idx="0">
                  <c:v>RAN #43</c:v>
                </c:pt>
              </c:strCache>
            </c:strRef>
          </c:tx>
          <c:spPr>
            <a:solidFill>
              <a:srgbClr val="9999FF"/>
            </a:solidFill>
            <a:ln w="12700">
              <a:solidFill>
                <a:srgbClr val="000000"/>
              </a:solidFill>
              <a:prstDash val="solid"/>
            </a:ln>
          </c:spPr>
          <c:invertIfNegative val="0"/>
          <c:cat>
            <c:strRef>
              <c:f>CR_statistics!$AL$2529:$AL$2536</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CR_statistics!$AM$2529:$AM$2536</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8AA8-4D06-88E8-38706E2F6BFD}"/>
            </c:ext>
          </c:extLst>
        </c:ser>
        <c:ser>
          <c:idx val="1"/>
          <c:order val="1"/>
          <c:tx>
            <c:strRef>
              <c:f>CR_statistics!$AN$2528</c:f>
              <c:strCache>
                <c:ptCount val="1"/>
                <c:pt idx="0">
                  <c:v>RAN #44</c:v>
                </c:pt>
              </c:strCache>
            </c:strRef>
          </c:tx>
          <c:spPr>
            <a:solidFill>
              <a:srgbClr val="993366"/>
            </a:solidFill>
            <a:ln w="12700">
              <a:solidFill>
                <a:srgbClr val="000000"/>
              </a:solidFill>
              <a:prstDash val="solid"/>
            </a:ln>
          </c:spPr>
          <c:invertIfNegative val="0"/>
          <c:cat>
            <c:strRef>
              <c:f>CR_statistics!$AL$2529:$AL$2536</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CR_statistics!$AN$2529:$AN$2536</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8AA8-4D06-88E8-38706E2F6BFD}"/>
            </c:ext>
          </c:extLst>
        </c:ser>
        <c:ser>
          <c:idx val="2"/>
          <c:order val="2"/>
          <c:tx>
            <c:strRef>
              <c:f>CR_statistics!$AO$2528</c:f>
              <c:strCache>
                <c:ptCount val="1"/>
                <c:pt idx="0">
                  <c:v>RAN #45</c:v>
                </c:pt>
              </c:strCache>
            </c:strRef>
          </c:tx>
          <c:spPr>
            <a:solidFill>
              <a:srgbClr val="FFFFCC"/>
            </a:solidFill>
            <a:ln w="12700">
              <a:solidFill>
                <a:srgbClr val="000000"/>
              </a:solidFill>
              <a:prstDash val="solid"/>
            </a:ln>
          </c:spPr>
          <c:invertIfNegative val="0"/>
          <c:cat>
            <c:strRef>
              <c:f>CR_statistics!$AL$2529:$AL$2536</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CR_statistics!$AO$2529:$AO$2536</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8AA8-4D06-88E8-38706E2F6BFD}"/>
            </c:ext>
          </c:extLst>
        </c:ser>
        <c:ser>
          <c:idx val="3"/>
          <c:order val="3"/>
          <c:tx>
            <c:strRef>
              <c:f>CR_statistics!$AP$2528</c:f>
              <c:strCache>
                <c:ptCount val="1"/>
                <c:pt idx="0">
                  <c:v>RAN #46</c:v>
                </c:pt>
              </c:strCache>
            </c:strRef>
          </c:tx>
          <c:spPr>
            <a:solidFill>
              <a:srgbClr val="FF0000"/>
            </a:solidFill>
            <a:ln w="12700">
              <a:solidFill>
                <a:srgbClr val="000000"/>
              </a:solidFill>
              <a:prstDash val="solid"/>
            </a:ln>
          </c:spPr>
          <c:invertIfNegative val="0"/>
          <c:cat>
            <c:strRef>
              <c:f>CR_statistics!$AL$2529:$AL$2536</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CR_statistics!$AP$2529:$AP$2536</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8AA8-4D06-88E8-38706E2F6BFD}"/>
            </c:ext>
          </c:extLst>
        </c:ser>
        <c:ser>
          <c:idx val="4"/>
          <c:order val="4"/>
          <c:tx>
            <c:strRef>
              <c:f>CR_statistics!$AQ$2528</c:f>
              <c:strCache>
                <c:ptCount val="1"/>
                <c:pt idx="0">
                  <c:v>RAN #47</c:v>
                </c:pt>
              </c:strCache>
            </c:strRef>
          </c:tx>
          <c:spPr>
            <a:solidFill>
              <a:srgbClr val="660066"/>
            </a:solidFill>
            <a:ln w="12700">
              <a:solidFill>
                <a:srgbClr val="000000"/>
              </a:solidFill>
              <a:prstDash val="solid"/>
            </a:ln>
          </c:spPr>
          <c:invertIfNegative val="0"/>
          <c:cat>
            <c:strRef>
              <c:f>CR_statistics!$AL$2529:$AL$2536</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CR_statistics!$AQ$2529:$AQ$2536</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8AA8-4D06-88E8-38706E2F6BFD}"/>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CR_statistics!$AM$2559</c:f>
              <c:strCache>
                <c:ptCount val="1"/>
                <c:pt idx="0">
                  <c:v>RAN #43</c:v>
                </c:pt>
              </c:strCache>
            </c:strRef>
          </c:tx>
          <c:spPr>
            <a:solidFill>
              <a:srgbClr val="9999FF"/>
            </a:solidFill>
            <a:ln w="12700">
              <a:solidFill>
                <a:srgbClr val="000000"/>
              </a:solidFill>
              <a:prstDash val="solid"/>
            </a:ln>
          </c:spPr>
          <c:invertIfNegative val="0"/>
          <c:cat>
            <c:strRef>
              <c:f>CR_statistics!$AL$2560:$AL$2566</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CR_statistics!$AM$2560:$AM$2566</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0C7B-4FE8-8F8A-E41A784DAE94}"/>
            </c:ext>
          </c:extLst>
        </c:ser>
        <c:ser>
          <c:idx val="1"/>
          <c:order val="1"/>
          <c:tx>
            <c:strRef>
              <c:f>CR_statistics!$AN$2559</c:f>
              <c:strCache>
                <c:ptCount val="1"/>
                <c:pt idx="0">
                  <c:v>RAN #44</c:v>
                </c:pt>
              </c:strCache>
            </c:strRef>
          </c:tx>
          <c:spPr>
            <a:solidFill>
              <a:srgbClr val="993366"/>
            </a:solidFill>
            <a:ln w="12700">
              <a:solidFill>
                <a:srgbClr val="000000"/>
              </a:solidFill>
              <a:prstDash val="solid"/>
            </a:ln>
          </c:spPr>
          <c:invertIfNegative val="0"/>
          <c:cat>
            <c:strRef>
              <c:f>CR_statistics!$AL$2560:$AL$2566</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CR_statistics!$AN$2560:$AN$2566</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0C7B-4FE8-8F8A-E41A784DAE94}"/>
            </c:ext>
          </c:extLst>
        </c:ser>
        <c:ser>
          <c:idx val="2"/>
          <c:order val="2"/>
          <c:tx>
            <c:strRef>
              <c:f>CR_statistics!$AO$2559</c:f>
              <c:strCache>
                <c:ptCount val="1"/>
                <c:pt idx="0">
                  <c:v>RAN #45</c:v>
                </c:pt>
              </c:strCache>
            </c:strRef>
          </c:tx>
          <c:spPr>
            <a:solidFill>
              <a:srgbClr val="FFFFCC"/>
            </a:solidFill>
            <a:ln w="12700">
              <a:solidFill>
                <a:srgbClr val="000000"/>
              </a:solidFill>
              <a:prstDash val="solid"/>
            </a:ln>
          </c:spPr>
          <c:invertIfNegative val="0"/>
          <c:cat>
            <c:strRef>
              <c:f>CR_statistics!$AL$2560:$AL$2566</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CR_statistics!$AO$2560:$AO$2566</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0C7B-4FE8-8F8A-E41A784DAE94}"/>
            </c:ext>
          </c:extLst>
        </c:ser>
        <c:ser>
          <c:idx val="3"/>
          <c:order val="3"/>
          <c:tx>
            <c:strRef>
              <c:f>CR_statistics!$AP$2559</c:f>
              <c:strCache>
                <c:ptCount val="1"/>
                <c:pt idx="0">
                  <c:v>RAN #46</c:v>
                </c:pt>
              </c:strCache>
            </c:strRef>
          </c:tx>
          <c:spPr>
            <a:solidFill>
              <a:srgbClr val="FF0000"/>
            </a:solidFill>
            <a:ln w="12700">
              <a:solidFill>
                <a:srgbClr val="000000"/>
              </a:solidFill>
              <a:prstDash val="solid"/>
            </a:ln>
          </c:spPr>
          <c:invertIfNegative val="0"/>
          <c:cat>
            <c:strRef>
              <c:f>CR_statistics!$AL$2560:$AL$2566</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CR_statistics!$AP$2560:$AP$2566</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0C7B-4FE8-8F8A-E41A784DAE94}"/>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CR_statistics!$T$2504</c:f>
              <c:strCache>
                <c:ptCount val="1"/>
                <c:pt idx="0">
                  <c:v>RAN1</c:v>
                </c:pt>
              </c:strCache>
            </c:strRef>
          </c:tx>
          <c:spPr>
            <a:solidFill>
              <a:srgbClr val="00FF00"/>
            </a:solidFill>
            <a:ln w="12700">
              <a:solidFill>
                <a:srgbClr val="000000"/>
              </a:solidFill>
              <a:prstDash val="solid"/>
            </a:ln>
          </c:spPr>
          <c:invertIfNegative val="0"/>
          <c:cat>
            <c:strRef>
              <c:f>CR_statistics!$S$2505:$S$2508</c:f>
              <c:strCache>
                <c:ptCount val="4"/>
                <c:pt idx="0">
                  <c:v>REL-7</c:v>
                </c:pt>
                <c:pt idx="1">
                  <c:v>REL-8</c:v>
                </c:pt>
                <c:pt idx="2">
                  <c:v>REL-9</c:v>
                </c:pt>
                <c:pt idx="3">
                  <c:v>REL-10</c:v>
                </c:pt>
              </c:strCache>
            </c:strRef>
          </c:cat>
          <c:val>
            <c:numRef>
              <c:f>CR_statistics!$T$2505:$T$2508</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F6A7-4937-8C63-10E6BD8E84A9}"/>
            </c:ext>
          </c:extLst>
        </c:ser>
        <c:ser>
          <c:idx val="1"/>
          <c:order val="1"/>
          <c:tx>
            <c:strRef>
              <c:f>CR_statistics!$U$2504</c:f>
              <c:strCache>
                <c:ptCount val="1"/>
                <c:pt idx="0">
                  <c:v>RAN2</c:v>
                </c:pt>
              </c:strCache>
            </c:strRef>
          </c:tx>
          <c:spPr>
            <a:solidFill>
              <a:srgbClr val="FF0000"/>
            </a:solidFill>
            <a:ln w="12700">
              <a:solidFill>
                <a:srgbClr val="000000"/>
              </a:solidFill>
              <a:prstDash val="solid"/>
            </a:ln>
          </c:spPr>
          <c:invertIfNegative val="0"/>
          <c:cat>
            <c:strRef>
              <c:f>CR_statistics!$S$2505:$S$2508</c:f>
              <c:strCache>
                <c:ptCount val="4"/>
                <c:pt idx="0">
                  <c:v>REL-7</c:v>
                </c:pt>
                <c:pt idx="1">
                  <c:v>REL-8</c:v>
                </c:pt>
                <c:pt idx="2">
                  <c:v>REL-9</c:v>
                </c:pt>
                <c:pt idx="3">
                  <c:v>REL-10</c:v>
                </c:pt>
              </c:strCache>
            </c:strRef>
          </c:cat>
          <c:val>
            <c:numRef>
              <c:f>CR_statistics!$U$2505:$U$2508</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F6A7-4937-8C63-10E6BD8E84A9}"/>
            </c:ext>
          </c:extLst>
        </c:ser>
        <c:ser>
          <c:idx val="2"/>
          <c:order val="2"/>
          <c:tx>
            <c:strRef>
              <c:f>CR_statistics!$V$2504</c:f>
              <c:strCache>
                <c:ptCount val="1"/>
                <c:pt idx="0">
                  <c:v>RAN3</c:v>
                </c:pt>
              </c:strCache>
            </c:strRef>
          </c:tx>
          <c:spPr>
            <a:solidFill>
              <a:srgbClr val="0000FF"/>
            </a:solidFill>
            <a:ln w="12700">
              <a:solidFill>
                <a:srgbClr val="000000"/>
              </a:solidFill>
              <a:prstDash val="solid"/>
            </a:ln>
          </c:spPr>
          <c:invertIfNegative val="0"/>
          <c:cat>
            <c:strRef>
              <c:f>CR_statistics!$S$2505:$S$2508</c:f>
              <c:strCache>
                <c:ptCount val="4"/>
                <c:pt idx="0">
                  <c:v>REL-7</c:v>
                </c:pt>
                <c:pt idx="1">
                  <c:v>REL-8</c:v>
                </c:pt>
                <c:pt idx="2">
                  <c:v>REL-9</c:v>
                </c:pt>
                <c:pt idx="3">
                  <c:v>REL-10</c:v>
                </c:pt>
              </c:strCache>
            </c:strRef>
          </c:cat>
          <c:val>
            <c:numRef>
              <c:f>CR_statistics!$V$2505:$V$2508</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F6A7-4937-8C63-10E6BD8E84A9}"/>
            </c:ext>
          </c:extLst>
        </c:ser>
        <c:ser>
          <c:idx val="3"/>
          <c:order val="3"/>
          <c:tx>
            <c:strRef>
              <c:f>CR_statistics!$W$2504</c:f>
              <c:strCache>
                <c:ptCount val="1"/>
                <c:pt idx="0">
                  <c:v>RAN4</c:v>
                </c:pt>
              </c:strCache>
            </c:strRef>
          </c:tx>
          <c:spPr>
            <a:solidFill>
              <a:srgbClr val="FFFF00"/>
            </a:solidFill>
            <a:ln w="12700">
              <a:solidFill>
                <a:srgbClr val="000000"/>
              </a:solidFill>
              <a:prstDash val="solid"/>
            </a:ln>
          </c:spPr>
          <c:invertIfNegative val="0"/>
          <c:cat>
            <c:strRef>
              <c:f>CR_statistics!$S$2505:$S$2508</c:f>
              <c:strCache>
                <c:ptCount val="4"/>
                <c:pt idx="0">
                  <c:v>REL-7</c:v>
                </c:pt>
                <c:pt idx="1">
                  <c:v>REL-8</c:v>
                </c:pt>
                <c:pt idx="2">
                  <c:v>REL-9</c:v>
                </c:pt>
                <c:pt idx="3">
                  <c:v>REL-10</c:v>
                </c:pt>
              </c:strCache>
            </c:strRef>
          </c:cat>
          <c:val>
            <c:numRef>
              <c:f>CR_statistics!$W$2505:$W$2508</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F6A7-4937-8C63-10E6BD8E84A9}"/>
            </c:ext>
          </c:extLst>
        </c:ser>
        <c:ser>
          <c:idx val="4"/>
          <c:order val="4"/>
          <c:tx>
            <c:strRef>
              <c:f>CR_statistics!$X$2504</c:f>
              <c:strCache>
                <c:ptCount val="1"/>
                <c:pt idx="0">
                  <c:v>RAN5</c:v>
                </c:pt>
              </c:strCache>
            </c:strRef>
          </c:tx>
          <c:spPr>
            <a:solidFill>
              <a:srgbClr val="660066"/>
            </a:solidFill>
            <a:ln w="12700">
              <a:solidFill>
                <a:srgbClr val="000000"/>
              </a:solidFill>
              <a:prstDash val="solid"/>
            </a:ln>
          </c:spPr>
          <c:invertIfNegative val="0"/>
          <c:cat>
            <c:strRef>
              <c:f>CR_statistics!$S$2505:$S$2508</c:f>
              <c:strCache>
                <c:ptCount val="4"/>
                <c:pt idx="0">
                  <c:v>REL-7</c:v>
                </c:pt>
                <c:pt idx="1">
                  <c:v>REL-8</c:v>
                </c:pt>
                <c:pt idx="2">
                  <c:v>REL-9</c:v>
                </c:pt>
                <c:pt idx="3">
                  <c:v>REL-10</c:v>
                </c:pt>
              </c:strCache>
            </c:strRef>
          </c:cat>
          <c:val>
            <c:numRef>
              <c:f>CR_statistics!$X$2505:$X$2508</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F6A7-4937-8C63-10E6BD8E84A9}"/>
            </c:ext>
          </c:extLst>
        </c:ser>
        <c:ser>
          <c:idx val="5"/>
          <c:order val="5"/>
          <c:tx>
            <c:strRef>
              <c:f>CR_statistics!$Y$2504</c:f>
              <c:strCache>
                <c:ptCount val="1"/>
                <c:pt idx="0">
                  <c:v>RAN without RAN5</c:v>
                </c:pt>
              </c:strCache>
            </c:strRef>
          </c:tx>
          <c:spPr>
            <a:solidFill>
              <a:srgbClr val="FF00FF"/>
            </a:solidFill>
            <a:ln w="12700">
              <a:solidFill>
                <a:srgbClr val="000000"/>
              </a:solidFill>
              <a:prstDash val="solid"/>
            </a:ln>
          </c:spPr>
          <c:invertIfNegative val="0"/>
          <c:cat>
            <c:strRef>
              <c:f>CR_statistics!$S$2505:$S$2508</c:f>
              <c:strCache>
                <c:ptCount val="4"/>
                <c:pt idx="0">
                  <c:v>REL-7</c:v>
                </c:pt>
                <c:pt idx="1">
                  <c:v>REL-8</c:v>
                </c:pt>
                <c:pt idx="2">
                  <c:v>REL-9</c:v>
                </c:pt>
                <c:pt idx="3">
                  <c:v>REL-10</c:v>
                </c:pt>
              </c:strCache>
            </c:strRef>
          </c:cat>
          <c:val>
            <c:numRef>
              <c:f>CR_statistics!$Y$2505:$Y$2508</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F6A7-4937-8C63-10E6BD8E84A9}"/>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CR_statistics!$AM$2502</c:f>
              <c:strCache>
                <c:ptCount val="1"/>
                <c:pt idx="0">
                  <c:v>RAN #43</c:v>
                </c:pt>
              </c:strCache>
            </c:strRef>
          </c:tx>
          <c:spPr>
            <a:solidFill>
              <a:srgbClr val="9999FF"/>
            </a:solidFill>
            <a:ln w="12700">
              <a:solidFill>
                <a:srgbClr val="000000"/>
              </a:solidFill>
              <a:prstDash val="solid"/>
            </a:ln>
          </c:spPr>
          <c:invertIfNegative val="0"/>
          <c:cat>
            <c:strRef>
              <c:f>CR_statistics!$AL$2503:$AL$2511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CR_statistics!$AM$2503:$AM$2511</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B7E8-46F2-8E5B-FF17F6A06046}"/>
            </c:ext>
          </c:extLst>
        </c:ser>
        <c:ser>
          <c:idx val="1"/>
          <c:order val="1"/>
          <c:tx>
            <c:strRef>
              <c:f>CR_statistics!$AN$2502</c:f>
              <c:strCache>
                <c:ptCount val="1"/>
                <c:pt idx="0">
                  <c:v>RAN #44</c:v>
                </c:pt>
              </c:strCache>
            </c:strRef>
          </c:tx>
          <c:spPr>
            <a:solidFill>
              <a:srgbClr val="FF00FF"/>
            </a:solidFill>
            <a:ln w="12700">
              <a:solidFill>
                <a:srgbClr val="000000"/>
              </a:solidFill>
              <a:prstDash val="solid"/>
            </a:ln>
          </c:spPr>
          <c:invertIfNegative val="0"/>
          <c:cat>
            <c:strRef>
              <c:f>CR_statistics!$AL$2503:$AL$2511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CR_statistics!$AN$2503:$AN$2511</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B7E8-46F2-8E5B-FF17F6A06046}"/>
            </c:ext>
          </c:extLst>
        </c:ser>
        <c:ser>
          <c:idx val="2"/>
          <c:order val="2"/>
          <c:tx>
            <c:strRef>
              <c:f>CR_statistics!$AO$2502</c:f>
              <c:strCache>
                <c:ptCount val="1"/>
                <c:pt idx="0">
                  <c:v>RAN #45</c:v>
                </c:pt>
              </c:strCache>
            </c:strRef>
          </c:tx>
          <c:spPr>
            <a:solidFill>
              <a:srgbClr val="FFFF00"/>
            </a:solidFill>
            <a:ln w="12700">
              <a:solidFill>
                <a:srgbClr val="000000"/>
              </a:solidFill>
              <a:prstDash val="solid"/>
            </a:ln>
          </c:spPr>
          <c:invertIfNegative val="0"/>
          <c:cat>
            <c:strRef>
              <c:f>CR_statistics!$AL$2503:$AL$2511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CR_statistics!$AO$2503:$AO$2511</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B7E8-46F2-8E5B-FF17F6A06046}"/>
            </c:ext>
          </c:extLst>
        </c:ser>
        <c:ser>
          <c:idx val="3"/>
          <c:order val="3"/>
          <c:tx>
            <c:strRef>
              <c:f>CR_statistics!$AP$2502</c:f>
              <c:strCache>
                <c:ptCount val="1"/>
                <c:pt idx="0">
                  <c:v>RAN #46</c:v>
                </c:pt>
              </c:strCache>
            </c:strRef>
          </c:tx>
          <c:spPr>
            <a:solidFill>
              <a:srgbClr val="FF0000"/>
            </a:solidFill>
            <a:ln w="12700">
              <a:solidFill>
                <a:srgbClr val="000000"/>
              </a:solidFill>
              <a:prstDash val="solid"/>
            </a:ln>
          </c:spPr>
          <c:invertIfNegative val="0"/>
          <c:cat>
            <c:strRef>
              <c:f>CR_statistics!$AL$2503:$AL$2511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CR_statistics!$AP$2503:$AP$2511</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B7E8-46F2-8E5B-FF17F6A06046}"/>
            </c:ext>
          </c:extLst>
        </c:ser>
        <c:ser>
          <c:idx val="4"/>
          <c:order val="4"/>
          <c:tx>
            <c:strRef>
              <c:f>CR_statistics!$AQ$2502</c:f>
              <c:strCache>
                <c:ptCount val="1"/>
                <c:pt idx="0">
                  <c:v>RAN #47</c:v>
                </c:pt>
              </c:strCache>
            </c:strRef>
          </c:tx>
          <c:spPr>
            <a:solidFill>
              <a:srgbClr val="00FF00"/>
            </a:solidFill>
            <a:ln w="12700">
              <a:solidFill>
                <a:srgbClr val="000000"/>
              </a:solidFill>
              <a:prstDash val="solid"/>
            </a:ln>
          </c:spPr>
          <c:invertIfNegative val="0"/>
          <c:cat>
            <c:strRef>
              <c:f>CR_statistics!$AL$2503:$AL$2511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CR_statistics!$AQ$2503:$AQ$2511</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B7E8-46F2-8E5B-FF17F6A06046}"/>
            </c:ext>
          </c:extLst>
        </c:ser>
        <c:ser>
          <c:idx val="5"/>
          <c:order val="5"/>
          <c:tx>
            <c:strRef>
              <c:f>CR_statistics!$AR$2502</c:f>
              <c:strCache>
                <c:ptCount val="1"/>
                <c:pt idx="0">
                  <c:v>RAN #48</c:v>
                </c:pt>
              </c:strCache>
            </c:strRef>
          </c:tx>
          <c:spPr>
            <a:solidFill>
              <a:srgbClr val="800080"/>
            </a:solidFill>
            <a:ln w="12700">
              <a:solidFill>
                <a:srgbClr val="000000"/>
              </a:solidFill>
              <a:prstDash val="solid"/>
            </a:ln>
          </c:spPr>
          <c:invertIfNegative val="0"/>
          <c:cat>
            <c:strRef>
              <c:f>CR_statistics!$AL$2503:$AL$2511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CR_statistics!$AR$2503:$AR$2511</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B7E8-46F2-8E5B-FF17F6A06046}"/>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CR_statistics!$T$2477</c:f>
              <c:strCache>
                <c:ptCount val="1"/>
                <c:pt idx="0">
                  <c:v>RAN1</c:v>
                </c:pt>
              </c:strCache>
            </c:strRef>
          </c:tx>
          <c:spPr>
            <a:solidFill>
              <a:srgbClr val="00FF00"/>
            </a:solidFill>
            <a:ln w="12700">
              <a:solidFill>
                <a:srgbClr val="000000"/>
              </a:solidFill>
              <a:prstDash val="solid"/>
            </a:ln>
          </c:spPr>
          <c:invertIfNegative val="0"/>
          <c:cat>
            <c:strRef>
              <c:f>CR_statistics!$S$2478:$S$2481</c:f>
              <c:strCache>
                <c:ptCount val="4"/>
                <c:pt idx="0">
                  <c:v>REL-7</c:v>
                </c:pt>
                <c:pt idx="1">
                  <c:v>REL-8</c:v>
                </c:pt>
                <c:pt idx="2">
                  <c:v>REL-9</c:v>
                </c:pt>
                <c:pt idx="3">
                  <c:v>REL-10</c:v>
                </c:pt>
              </c:strCache>
            </c:strRef>
          </c:cat>
          <c:val>
            <c:numRef>
              <c:f>CR_statistics!$T$2478:$T$2481</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2335-4948-A9C1-F3607CD556C7}"/>
            </c:ext>
          </c:extLst>
        </c:ser>
        <c:ser>
          <c:idx val="1"/>
          <c:order val="1"/>
          <c:tx>
            <c:strRef>
              <c:f>CR_statistics!$U$2477</c:f>
              <c:strCache>
                <c:ptCount val="1"/>
                <c:pt idx="0">
                  <c:v>RAN2</c:v>
                </c:pt>
              </c:strCache>
            </c:strRef>
          </c:tx>
          <c:spPr>
            <a:solidFill>
              <a:srgbClr val="FF0000"/>
            </a:solidFill>
            <a:ln w="12700">
              <a:solidFill>
                <a:srgbClr val="000000"/>
              </a:solidFill>
              <a:prstDash val="solid"/>
            </a:ln>
          </c:spPr>
          <c:invertIfNegative val="0"/>
          <c:cat>
            <c:strRef>
              <c:f>CR_statistics!$S$2478:$S$2481</c:f>
              <c:strCache>
                <c:ptCount val="4"/>
                <c:pt idx="0">
                  <c:v>REL-7</c:v>
                </c:pt>
                <c:pt idx="1">
                  <c:v>REL-8</c:v>
                </c:pt>
                <c:pt idx="2">
                  <c:v>REL-9</c:v>
                </c:pt>
                <c:pt idx="3">
                  <c:v>REL-10</c:v>
                </c:pt>
              </c:strCache>
            </c:strRef>
          </c:cat>
          <c:val>
            <c:numRef>
              <c:f>CR_statistics!$U$2478:$U$2481</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2335-4948-A9C1-F3607CD556C7}"/>
            </c:ext>
          </c:extLst>
        </c:ser>
        <c:ser>
          <c:idx val="2"/>
          <c:order val="2"/>
          <c:tx>
            <c:strRef>
              <c:f>CR_statistics!$V$2477</c:f>
              <c:strCache>
                <c:ptCount val="1"/>
                <c:pt idx="0">
                  <c:v>RAN3</c:v>
                </c:pt>
              </c:strCache>
            </c:strRef>
          </c:tx>
          <c:spPr>
            <a:solidFill>
              <a:srgbClr val="0000FF"/>
            </a:solidFill>
            <a:ln w="12700">
              <a:solidFill>
                <a:srgbClr val="000000"/>
              </a:solidFill>
              <a:prstDash val="solid"/>
            </a:ln>
          </c:spPr>
          <c:invertIfNegative val="0"/>
          <c:cat>
            <c:strRef>
              <c:f>CR_statistics!$S$2478:$S$2481</c:f>
              <c:strCache>
                <c:ptCount val="4"/>
                <c:pt idx="0">
                  <c:v>REL-7</c:v>
                </c:pt>
                <c:pt idx="1">
                  <c:v>REL-8</c:v>
                </c:pt>
                <c:pt idx="2">
                  <c:v>REL-9</c:v>
                </c:pt>
                <c:pt idx="3">
                  <c:v>REL-10</c:v>
                </c:pt>
              </c:strCache>
            </c:strRef>
          </c:cat>
          <c:val>
            <c:numRef>
              <c:f>CR_statistics!$V$2478:$V$2481</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2335-4948-A9C1-F3607CD556C7}"/>
            </c:ext>
          </c:extLst>
        </c:ser>
        <c:ser>
          <c:idx val="3"/>
          <c:order val="3"/>
          <c:tx>
            <c:strRef>
              <c:f>CR_statistics!$W$2477</c:f>
              <c:strCache>
                <c:ptCount val="1"/>
                <c:pt idx="0">
                  <c:v>RAN4</c:v>
                </c:pt>
              </c:strCache>
            </c:strRef>
          </c:tx>
          <c:spPr>
            <a:solidFill>
              <a:srgbClr val="FFFF00"/>
            </a:solidFill>
            <a:ln w="12700">
              <a:solidFill>
                <a:srgbClr val="000000"/>
              </a:solidFill>
              <a:prstDash val="solid"/>
            </a:ln>
          </c:spPr>
          <c:invertIfNegative val="0"/>
          <c:cat>
            <c:strRef>
              <c:f>CR_statistics!$S$2478:$S$2481</c:f>
              <c:strCache>
                <c:ptCount val="4"/>
                <c:pt idx="0">
                  <c:v>REL-7</c:v>
                </c:pt>
                <c:pt idx="1">
                  <c:v>REL-8</c:v>
                </c:pt>
                <c:pt idx="2">
                  <c:v>REL-9</c:v>
                </c:pt>
                <c:pt idx="3">
                  <c:v>REL-10</c:v>
                </c:pt>
              </c:strCache>
            </c:strRef>
          </c:cat>
          <c:val>
            <c:numRef>
              <c:f>CR_statistics!$W$2478:$W$2481</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2335-4948-A9C1-F3607CD556C7}"/>
            </c:ext>
          </c:extLst>
        </c:ser>
        <c:ser>
          <c:idx val="4"/>
          <c:order val="4"/>
          <c:tx>
            <c:strRef>
              <c:f>CR_statistics!$X$2477</c:f>
              <c:strCache>
                <c:ptCount val="1"/>
                <c:pt idx="0">
                  <c:v>RAN5</c:v>
                </c:pt>
              </c:strCache>
            </c:strRef>
          </c:tx>
          <c:spPr>
            <a:solidFill>
              <a:srgbClr val="660066"/>
            </a:solidFill>
            <a:ln w="12700">
              <a:solidFill>
                <a:srgbClr val="000000"/>
              </a:solidFill>
              <a:prstDash val="solid"/>
            </a:ln>
          </c:spPr>
          <c:invertIfNegative val="0"/>
          <c:cat>
            <c:strRef>
              <c:f>CR_statistics!$S$2478:$S$2481</c:f>
              <c:strCache>
                <c:ptCount val="4"/>
                <c:pt idx="0">
                  <c:v>REL-7</c:v>
                </c:pt>
                <c:pt idx="1">
                  <c:v>REL-8</c:v>
                </c:pt>
                <c:pt idx="2">
                  <c:v>REL-9</c:v>
                </c:pt>
                <c:pt idx="3">
                  <c:v>REL-10</c:v>
                </c:pt>
              </c:strCache>
            </c:strRef>
          </c:cat>
          <c:val>
            <c:numRef>
              <c:f>CR_statistics!$X$2478:$X$2481</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2335-4948-A9C1-F3607CD556C7}"/>
            </c:ext>
          </c:extLst>
        </c:ser>
        <c:ser>
          <c:idx val="5"/>
          <c:order val="5"/>
          <c:tx>
            <c:strRef>
              <c:f>CR_statistics!$Y$2477</c:f>
              <c:strCache>
                <c:ptCount val="1"/>
                <c:pt idx="0">
                  <c:v>RAN without RAN5</c:v>
                </c:pt>
              </c:strCache>
            </c:strRef>
          </c:tx>
          <c:spPr>
            <a:solidFill>
              <a:srgbClr val="FF00FF"/>
            </a:solidFill>
            <a:ln w="12700">
              <a:solidFill>
                <a:srgbClr val="000000"/>
              </a:solidFill>
              <a:prstDash val="solid"/>
            </a:ln>
          </c:spPr>
          <c:invertIfNegative val="0"/>
          <c:cat>
            <c:strRef>
              <c:f>CR_statistics!$S$2478:$S$2481</c:f>
              <c:strCache>
                <c:ptCount val="4"/>
                <c:pt idx="0">
                  <c:v>REL-7</c:v>
                </c:pt>
                <c:pt idx="1">
                  <c:v>REL-8</c:v>
                </c:pt>
                <c:pt idx="2">
                  <c:v>REL-9</c:v>
                </c:pt>
                <c:pt idx="3">
                  <c:v>REL-10</c:v>
                </c:pt>
              </c:strCache>
            </c:strRef>
          </c:cat>
          <c:val>
            <c:numRef>
              <c:f>CR_statistics!$Y$2478:$Y$2481</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2335-4948-A9C1-F3607CD556C7}"/>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CR_statistics!$AM$2475</c:f>
              <c:strCache>
                <c:ptCount val="1"/>
                <c:pt idx="0">
                  <c:v>RAN #43</c:v>
                </c:pt>
              </c:strCache>
            </c:strRef>
          </c:tx>
          <c:spPr>
            <a:solidFill>
              <a:srgbClr val="9999FF"/>
            </a:solidFill>
            <a:ln w="12700">
              <a:solidFill>
                <a:srgbClr val="000000"/>
              </a:solidFill>
              <a:prstDash val="solid"/>
            </a:ln>
          </c:spPr>
          <c:invertIfNegative val="0"/>
          <c:cat>
            <c:strRef>
              <c:f>CR_statistics!$AL$2476:$AL$2484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CR_statistics!$AM$2476:$AM$2484</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AB3F-4CC7-9118-9178AA0DA8D5}"/>
            </c:ext>
          </c:extLst>
        </c:ser>
        <c:ser>
          <c:idx val="1"/>
          <c:order val="1"/>
          <c:tx>
            <c:strRef>
              <c:f>CR_statistics!$AN$2475</c:f>
              <c:strCache>
                <c:ptCount val="1"/>
                <c:pt idx="0">
                  <c:v>RAN #44</c:v>
                </c:pt>
              </c:strCache>
            </c:strRef>
          </c:tx>
          <c:spPr>
            <a:solidFill>
              <a:srgbClr val="FF00FF"/>
            </a:solidFill>
            <a:ln w="12700">
              <a:solidFill>
                <a:srgbClr val="000000"/>
              </a:solidFill>
              <a:prstDash val="solid"/>
            </a:ln>
          </c:spPr>
          <c:invertIfNegative val="0"/>
          <c:cat>
            <c:strRef>
              <c:f>CR_statistics!$AL$2476:$AL$2484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CR_statistics!$AN$2476:$AN$2484</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AB3F-4CC7-9118-9178AA0DA8D5}"/>
            </c:ext>
          </c:extLst>
        </c:ser>
        <c:ser>
          <c:idx val="2"/>
          <c:order val="2"/>
          <c:tx>
            <c:strRef>
              <c:f>CR_statistics!$AO$2475</c:f>
              <c:strCache>
                <c:ptCount val="1"/>
                <c:pt idx="0">
                  <c:v>RAN #45</c:v>
                </c:pt>
              </c:strCache>
            </c:strRef>
          </c:tx>
          <c:spPr>
            <a:solidFill>
              <a:srgbClr val="FFFF00"/>
            </a:solidFill>
            <a:ln w="12700">
              <a:solidFill>
                <a:srgbClr val="000000"/>
              </a:solidFill>
              <a:prstDash val="solid"/>
            </a:ln>
          </c:spPr>
          <c:invertIfNegative val="0"/>
          <c:cat>
            <c:strRef>
              <c:f>CR_statistics!$AL$2476:$AL$2484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CR_statistics!$AO$2476:$AO$2484</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AB3F-4CC7-9118-9178AA0DA8D5}"/>
            </c:ext>
          </c:extLst>
        </c:ser>
        <c:ser>
          <c:idx val="3"/>
          <c:order val="3"/>
          <c:tx>
            <c:strRef>
              <c:f>CR_statistics!$AP$2475</c:f>
              <c:strCache>
                <c:ptCount val="1"/>
                <c:pt idx="0">
                  <c:v>RAN #46</c:v>
                </c:pt>
              </c:strCache>
            </c:strRef>
          </c:tx>
          <c:spPr>
            <a:solidFill>
              <a:srgbClr val="FF0000"/>
            </a:solidFill>
            <a:ln w="12700">
              <a:solidFill>
                <a:srgbClr val="000000"/>
              </a:solidFill>
              <a:prstDash val="solid"/>
            </a:ln>
          </c:spPr>
          <c:invertIfNegative val="0"/>
          <c:cat>
            <c:strRef>
              <c:f>CR_statistics!$AL$2476:$AL$2484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CR_statistics!$AP$2476:$AP$2484</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AB3F-4CC7-9118-9178AA0DA8D5}"/>
            </c:ext>
          </c:extLst>
        </c:ser>
        <c:ser>
          <c:idx val="4"/>
          <c:order val="4"/>
          <c:tx>
            <c:strRef>
              <c:f>CR_statistics!$AQ$2475</c:f>
              <c:strCache>
                <c:ptCount val="1"/>
                <c:pt idx="0">
                  <c:v>RAN #47</c:v>
                </c:pt>
              </c:strCache>
            </c:strRef>
          </c:tx>
          <c:spPr>
            <a:solidFill>
              <a:srgbClr val="00FF00"/>
            </a:solidFill>
            <a:ln w="12700">
              <a:solidFill>
                <a:srgbClr val="000000"/>
              </a:solidFill>
              <a:prstDash val="solid"/>
            </a:ln>
          </c:spPr>
          <c:invertIfNegative val="0"/>
          <c:cat>
            <c:strRef>
              <c:f>CR_statistics!$AL$2476:$AL$2484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CR_statistics!$AQ$2476:$AQ$2484</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AB3F-4CC7-9118-9178AA0DA8D5}"/>
            </c:ext>
          </c:extLst>
        </c:ser>
        <c:ser>
          <c:idx val="5"/>
          <c:order val="5"/>
          <c:tx>
            <c:strRef>
              <c:f>CR_statistics!$AR$2475</c:f>
              <c:strCache>
                <c:ptCount val="1"/>
                <c:pt idx="0">
                  <c:v>RAN #48</c:v>
                </c:pt>
              </c:strCache>
            </c:strRef>
          </c:tx>
          <c:spPr>
            <a:solidFill>
              <a:srgbClr val="800080"/>
            </a:solidFill>
            <a:ln w="12700">
              <a:solidFill>
                <a:srgbClr val="000000"/>
              </a:solidFill>
              <a:prstDash val="solid"/>
            </a:ln>
          </c:spPr>
          <c:invertIfNegative val="0"/>
          <c:cat>
            <c:strRef>
              <c:f>CR_statistics!$AL$2476:$AL$2484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CR_statistics!$AR$2476:$AR$2484</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AB3F-4CC7-9118-9178AA0DA8D5}"/>
            </c:ext>
          </c:extLst>
        </c:ser>
        <c:ser>
          <c:idx val="6"/>
          <c:order val="6"/>
          <c:tx>
            <c:strRef>
              <c:f>CR_statistics!$AS$2475</c:f>
              <c:strCache>
                <c:ptCount val="1"/>
                <c:pt idx="0">
                  <c:v>RAN #49</c:v>
                </c:pt>
              </c:strCache>
            </c:strRef>
          </c:tx>
          <c:spPr>
            <a:solidFill>
              <a:srgbClr val="0066CC"/>
            </a:solidFill>
            <a:ln w="12700">
              <a:solidFill>
                <a:srgbClr val="000000"/>
              </a:solidFill>
              <a:prstDash val="solid"/>
            </a:ln>
          </c:spPr>
          <c:invertIfNegative val="0"/>
          <c:cat>
            <c:strRef>
              <c:f>CR_statistics!$AL$2476:$AL$2484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CR_statistics!$AS$2476:$AS$2484</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AB3F-4CC7-9118-9178AA0DA8D5}"/>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CR_statistics!$T$2396</c:f>
              <c:strCache>
                <c:ptCount val="1"/>
                <c:pt idx="0">
                  <c:v>RAN1</c:v>
                </c:pt>
              </c:strCache>
            </c:strRef>
          </c:tx>
          <c:spPr>
            <a:solidFill>
              <a:srgbClr val="00FF00"/>
            </a:solidFill>
            <a:ln w="12700">
              <a:solidFill>
                <a:srgbClr val="000000"/>
              </a:solidFill>
              <a:prstDash val="solid"/>
            </a:ln>
          </c:spPr>
          <c:invertIfNegative val="0"/>
          <c:cat>
            <c:strRef>
              <c:f>CR_statistics!$S$2397:$S$2404</c:f>
              <c:strCache>
                <c:ptCount val="8"/>
                <c:pt idx="0">
                  <c:v>REL-4</c:v>
                </c:pt>
                <c:pt idx="1">
                  <c:v>REL-5</c:v>
                </c:pt>
                <c:pt idx="2">
                  <c:v>REL-6</c:v>
                </c:pt>
                <c:pt idx="3">
                  <c:v>REL-7</c:v>
                </c:pt>
                <c:pt idx="4">
                  <c:v>REL-8</c:v>
                </c:pt>
                <c:pt idx="5">
                  <c:v>REL-9</c:v>
                </c:pt>
                <c:pt idx="6">
                  <c:v>REL-10</c:v>
                </c:pt>
                <c:pt idx="7">
                  <c:v>REL-11</c:v>
                </c:pt>
              </c:strCache>
            </c:strRef>
          </c:cat>
          <c:val>
            <c:numRef>
              <c:f>CR_statistics!$T$2397:$T$2404</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2EF7-4EA5-8FA3-30C9D3F6F986}"/>
            </c:ext>
          </c:extLst>
        </c:ser>
        <c:ser>
          <c:idx val="1"/>
          <c:order val="1"/>
          <c:tx>
            <c:strRef>
              <c:f>CR_statistics!$U$2396</c:f>
              <c:strCache>
                <c:ptCount val="1"/>
                <c:pt idx="0">
                  <c:v>RAN2</c:v>
                </c:pt>
              </c:strCache>
            </c:strRef>
          </c:tx>
          <c:spPr>
            <a:solidFill>
              <a:srgbClr val="FF0000"/>
            </a:solidFill>
            <a:ln w="12700">
              <a:solidFill>
                <a:srgbClr val="000000"/>
              </a:solidFill>
              <a:prstDash val="solid"/>
            </a:ln>
          </c:spPr>
          <c:invertIfNegative val="0"/>
          <c:cat>
            <c:strRef>
              <c:f>CR_statistics!$S$2397:$S$2404</c:f>
              <c:strCache>
                <c:ptCount val="8"/>
                <c:pt idx="0">
                  <c:v>REL-4</c:v>
                </c:pt>
                <c:pt idx="1">
                  <c:v>REL-5</c:v>
                </c:pt>
                <c:pt idx="2">
                  <c:v>REL-6</c:v>
                </c:pt>
                <c:pt idx="3">
                  <c:v>REL-7</c:v>
                </c:pt>
                <c:pt idx="4">
                  <c:v>REL-8</c:v>
                </c:pt>
                <c:pt idx="5">
                  <c:v>REL-9</c:v>
                </c:pt>
                <c:pt idx="6">
                  <c:v>REL-10</c:v>
                </c:pt>
                <c:pt idx="7">
                  <c:v>REL-11</c:v>
                </c:pt>
              </c:strCache>
            </c:strRef>
          </c:cat>
          <c:val>
            <c:numRef>
              <c:f>CR_statistics!$U$2397:$U$2404</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2EF7-4EA5-8FA3-30C9D3F6F986}"/>
            </c:ext>
          </c:extLst>
        </c:ser>
        <c:ser>
          <c:idx val="2"/>
          <c:order val="2"/>
          <c:tx>
            <c:strRef>
              <c:f>CR_statistics!$V$2396</c:f>
              <c:strCache>
                <c:ptCount val="1"/>
                <c:pt idx="0">
                  <c:v>RAN3</c:v>
                </c:pt>
              </c:strCache>
            </c:strRef>
          </c:tx>
          <c:spPr>
            <a:solidFill>
              <a:srgbClr val="0000FF"/>
            </a:solidFill>
            <a:ln w="12700">
              <a:solidFill>
                <a:srgbClr val="000000"/>
              </a:solidFill>
              <a:prstDash val="solid"/>
            </a:ln>
          </c:spPr>
          <c:invertIfNegative val="0"/>
          <c:cat>
            <c:strRef>
              <c:f>CR_statistics!$S$2397:$S$2404</c:f>
              <c:strCache>
                <c:ptCount val="8"/>
                <c:pt idx="0">
                  <c:v>REL-4</c:v>
                </c:pt>
                <c:pt idx="1">
                  <c:v>REL-5</c:v>
                </c:pt>
                <c:pt idx="2">
                  <c:v>REL-6</c:v>
                </c:pt>
                <c:pt idx="3">
                  <c:v>REL-7</c:v>
                </c:pt>
                <c:pt idx="4">
                  <c:v>REL-8</c:v>
                </c:pt>
                <c:pt idx="5">
                  <c:v>REL-9</c:v>
                </c:pt>
                <c:pt idx="6">
                  <c:v>REL-10</c:v>
                </c:pt>
                <c:pt idx="7">
                  <c:v>REL-11</c:v>
                </c:pt>
              </c:strCache>
            </c:strRef>
          </c:cat>
          <c:val>
            <c:numRef>
              <c:f>CR_statistics!$V$2397:$V$2404</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2EF7-4EA5-8FA3-30C9D3F6F986}"/>
            </c:ext>
          </c:extLst>
        </c:ser>
        <c:ser>
          <c:idx val="3"/>
          <c:order val="3"/>
          <c:tx>
            <c:strRef>
              <c:f>CR_statistics!$W$2396</c:f>
              <c:strCache>
                <c:ptCount val="1"/>
                <c:pt idx="0">
                  <c:v>RAN4</c:v>
                </c:pt>
              </c:strCache>
            </c:strRef>
          </c:tx>
          <c:spPr>
            <a:solidFill>
              <a:srgbClr val="FFFF00"/>
            </a:solidFill>
            <a:ln w="12700">
              <a:solidFill>
                <a:srgbClr val="000000"/>
              </a:solidFill>
              <a:prstDash val="solid"/>
            </a:ln>
          </c:spPr>
          <c:invertIfNegative val="0"/>
          <c:cat>
            <c:strRef>
              <c:f>CR_statistics!$S$2397:$S$2404</c:f>
              <c:strCache>
                <c:ptCount val="8"/>
                <c:pt idx="0">
                  <c:v>REL-4</c:v>
                </c:pt>
                <c:pt idx="1">
                  <c:v>REL-5</c:v>
                </c:pt>
                <c:pt idx="2">
                  <c:v>REL-6</c:v>
                </c:pt>
                <c:pt idx="3">
                  <c:v>REL-7</c:v>
                </c:pt>
                <c:pt idx="4">
                  <c:v>REL-8</c:v>
                </c:pt>
                <c:pt idx="5">
                  <c:v>REL-9</c:v>
                </c:pt>
                <c:pt idx="6">
                  <c:v>REL-10</c:v>
                </c:pt>
                <c:pt idx="7">
                  <c:v>REL-11</c:v>
                </c:pt>
              </c:strCache>
            </c:strRef>
          </c:cat>
          <c:val>
            <c:numRef>
              <c:f>CR_statistics!$W$2397:$W$2404</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2EF7-4EA5-8FA3-30C9D3F6F986}"/>
            </c:ext>
          </c:extLst>
        </c:ser>
        <c:ser>
          <c:idx val="4"/>
          <c:order val="4"/>
          <c:tx>
            <c:strRef>
              <c:f>CR_statistics!$X$2396</c:f>
              <c:strCache>
                <c:ptCount val="1"/>
                <c:pt idx="0">
                  <c:v>RAN5</c:v>
                </c:pt>
              </c:strCache>
            </c:strRef>
          </c:tx>
          <c:spPr>
            <a:solidFill>
              <a:srgbClr val="660066"/>
            </a:solidFill>
            <a:ln w="12700">
              <a:solidFill>
                <a:srgbClr val="000000"/>
              </a:solidFill>
              <a:prstDash val="solid"/>
            </a:ln>
          </c:spPr>
          <c:invertIfNegative val="0"/>
          <c:cat>
            <c:strRef>
              <c:f>CR_statistics!$S$2397:$S$2404</c:f>
              <c:strCache>
                <c:ptCount val="8"/>
                <c:pt idx="0">
                  <c:v>REL-4</c:v>
                </c:pt>
                <c:pt idx="1">
                  <c:v>REL-5</c:v>
                </c:pt>
                <c:pt idx="2">
                  <c:v>REL-6</c:v>
                </c:pt>
                <c:pt idx="3">
                  <c:v>REL-7</c:v>
                </c:pt>
                <c:pt idx="4">
                  <c:v>REL-8</c:v>
                </c:pt>
                <c:pt idx="5">
                  <c:v>REL-9</c:v>
                </c:pt>
                <c:pt idx="6">
                  <c:v>REL-10</c:v>
                </c:pt>
                <c:pt idx="7">
                  <c:v>REL-11</c:v>
                </c:pt>
              </c:strCache>
            </c:strRef>
          </c:cat>
          <c:val>
            <c:numRef>
              <c:f>CR_statistics!$X$2397:$X$2404</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2EF7-4EA5-8FA3-30C9D3F6F986}"/>
            </c:ext>
          </c:extLst>
        </c:ser>
        <c:ser>
          <c:idx val="5"/>
          <c:order val="5"/>
          <c:tx>
            <c:strRef>
              <c:f>CR_statistics!$Y$2396</c:f>
              <c:strCache>
                <c:ptCount val="1"/>
                <c:pt idx="0">
                  <c:v>RAN without RAN5</c:v>
                </c:pt>
              </c:strCache>
            </c:strRef>
          </c:tx>
          <c:spPr>
            <a:solidFill>
              <a:srgbClr val="FF00FF"/>
            </a:solidFill>
            <a:ln w="12700">
              <a:solidFill>
                <a:srgbClr val="000000"/>
              </a:solidFill>
              <a:prstDash val="solid"/>
            </a:ln>
          </c:spPr>
          <c:invertIfNegative val="0"/>
          <c:cat>
            <c:strRef>
              <c:f>CR_statistics!$S$2397:$S$2404</c:f>
              <c:strCache>
                <c:ptCount val="8"/>
                <c:pt idx="0">
                  <c:v>REL-4</c:v>
                </c:pt>
                <c:pt idx="1">
                  <c:v>REL-5</c:v>
                </c:pt>
                <c:pt idx="2">
                  <c:v>REL-6</c:v>
                </c:pt>
                <c:pt idx="3">
                  <c:v>REL-7</c:v>
                </c:pt>
                <c:pt idx="4">
                  <c:v>REL-8</c:v>
                </c:pt>
                <c:pt idx="5">
                  <c:v>REL-9</c:v>
                </c:pt>
                <c:pt idx="6">
                  <c:v>REL-10</c:v>
                </c:pt>
                <c:pt idx="7">
                  <c:v>REL-11</c:v>
                </c:pt>
              </c:strCache>
            </c:strRef>
          </c:cat>
          <c:val>
            <c:numRef>
              <c:f>CR_statistics!$Y$2397:$Y$2404</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2EF7-4EA5-8FA3-30C9D3F6F986}"/>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DC38-44ED-8C0D-5E61814EE6DF}"/>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DC38-44ED-8C0D-5E61814EE6DF}"/>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DC38-44ED-8C0D-5E61814EE6DF}"/>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DC38-44ED-8C0D-5E61814EE6DF}"/>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DC38-44ED-8C0D-5E61814EE6DF}"/>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DC38-44ED-8C0D-5E61814EE6DF}"/>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F7B2-4F56-8B9B-94701B56DF91}"/>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F7B2-4F56-8B9B-94701B56DF91}"/>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F7B2-4F56-8B9B-94701B56DF91}"/>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F7B2-4F56-8B9B-94701B56DF91}"/>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F7B2-4F56-8B9B-94701B56DF91}"/>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F7B2-4F56-8B9B-94701B56DF91}"/>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F7B2-4F56-8B9B-94701B56DF91}"/>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F7B2-4F56-8B9B-94701B56DF91}"/>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82F5-4585-9582-86996F8BB853}"/>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82F5-4585-9582-86996F8BB853}"/>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82F5-4585-9582-86996F8BB853}"/>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82F5-4585-9582-86996F8BB853}"/>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82F5-4585-9582-86996F8BB853}"/>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82F5-4585-9582-86996F8BB853}"/>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0ADB-42D8-91AB-DEC4521FF56E}"/>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0ADB-42D8-91AB-DEC4521FF56E}"/>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0ADB-42D8-91AB-DEC4521FF56E}"/>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0ADB-42D8-91AB-DEC4521FF56E}"/>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0ADB-42D8-91AB-DEC4521FF56E}"/>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0ADB-42D8-91AB-DEC4521FF56E}"/>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0ADB-42D8-91AB-DEC4521FF56E}"/>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0ADB-42D8-91AB-DEC4521FF56E}"/>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CR_statistics!$AM$2384</c:f>
              <c:strCache>
                <c:ptCount val="1"/>
                <c:pt idx="0">
                  <c:v>RAN #43</c:v>
                </c:pt>
              </c:strCache>
            </c:strRef>
          </c:tx>
          <c:spPr>
            <a:solidFill>
              <a:srgbClr val="9999FF"/>
            </a:solidFill>
            <a:ln w="12700">
              <a:solidFill>
                <a:srgbClr val="000000"/>
              </a:solidFill>
              <a:prstDash val="solid"/>
            </a:ln>
          </c:spPr>
          <c:invertIfNegative val="0"/>
          <c:cat>
            <c:strRef>
              <c:f>CR_statistics!$AL$2385:$AL$2395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CR_statistics!$AM$2385:$AM$2395</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6704-47B9-A0CD-DC6548E5B56A}"/>
            </c:ext>
          </c:extLst>
        </c:ser>
        <c:ser>
          <c:idx val="1"/>
          <c:order val="1"/>
          <c:tx>
            <c:strRef>
              <c:f>CR_statistics!$AN$2384</c:f>
              <c:strCache>
                <c:ptCount val="1"/>
                <c:pt idx="0">
                  <c:v>RAN #44</c:v>
                </c:pt>
              </c:strCache>
            </c:strRef>
          </c:tx>
          <c:spPr>
            <a:solidFill>
              <a:srgbClr val="339966"/>
            </a:solidFill>
            <a:ln w="12700">
              <a:solidFill>
                <a:srgbClr val="000000"/>
              </a:solidFill>
              <a:prstDash val="solid"/>
            </a:ln>
          </c:spPr>
          <c:invertIfNegative val="0"/>
          <c:cat>
            <c:strRef>
              <c:f>CR_statistics!$AL$2385:$AL$2395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CR_statistics!$AN$2385:$AN$2395</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6704-47B9-A0CD-DC6548E5B56A}"/>
            </c:ext>
          </c:extLst>
        </c:ser>
        <c:ser>
          <c:idx val="2"/>
          <c:order val="2"/>
          <c:tx>
            <c:strRef>
              <c:f>CR_statistics!$AO$2384</c:f>
              <c:strCache>
                <c:ptCount val="1"/>
                <c:pt idx="0">
                  <c:v>RAN #45</c:v>
                </c:pt>
              </c:strCache>
            </c:strRef>
          </c:tx>
          <c:spPr>
            <a:solidFill>
              <a:srgbClr val="FFFF00"/>
            </a:solidFill>
            <a:ln w="12700">
              <a:solidFill>
                <a:srgbClr val="000000"/>
              </a:solidFill>
              <a:prstDash val="solid"/>
            </a:ln>
          </c:spPr>
          <c:invertIfNegative val="0"/>
          <c:cat>
            <c:strRef>
              <c:f>CR_statistics!$AL$2385:$AL$2395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CR_statistics!$AO$2385:$AO$2395</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6704-47B9-A0CD-DC6548E5B56A}"/>
            </c:ext>
          </c:extLst>
        </c:ser>
        <c:ser>
          <c:idx val="3"/>
          <c:order val="3"/>
          <c:tx>
            <c:strRef>
              <c:f>CR_statistics!$AP$2384</c:f>
              <c:strCache>
                <c:ptCount val="1"/>
                <c:pt idx="0">
                  <c:v>RAN #46</c:v>
                </c:pt>
              </c:strCache>
            </c:strRef>
          </c:tx>
          <c:spPr>
            <a:solidFill>
              <a:srgbClr val="FF0000"/>
            </a:solidFill>
            <a:ln w="12700">
              <a:solidFill>
                <a:srgbClr val="000000"/>
              </a:solidFill>
              <a:prstDash val="solid"/>
            </a:ln>
          </c:spPr>
          <c:invertIfNegative val="0"/>
          <c:cat>
            <c:strRef>
              <c:f>CR_statistics!$AL$2385:$AL$2395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CR_statistics!$AP$2385:$AP$2395</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6704-47B9-A0CD-DC6548E5B56A}"/>
            </c:ext>
          </c:extLst>
        </c:ser>
        <c:ser>
          <c:idx val="4"/>
          <c:order val="4"/>
          <c:tx>
            <c:strRef>
              <c:f>CR_statistics!$AQ$2384</c:f>
              <c:strCache>
                <c:ptCount val="1"/>
                <c:pt idx="0">
                  <c:v>RAN #47</c:v>
                </c:pt>
              </c:strCache>
            </c:strRef>
          </c:tx>
          <c:spPr>
            <a:solidFill>
              <a:srgbClr val="00FF00"/>
            </a:solidFill>
            <a:ln w="12700">
              <a:solidFill>
                <a:srgbClr val="000000"/>
              </a:solidFill>
              <a:prstDash val="solid"/>
            </a:ln>
          </c:spPr>
          <c:invertIfNegative val="0"/>
          <c:cat>
            <c:strRef>
              <c:f>CR_statistics!$AL$2385:$AL$2395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CR_statistics!$AQ$2385:$AQ$2395</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6704-47B9-A0CD-DC6548E5B56A}"/>
            </c:ext>
          </c:extLst>
        </c:ser>
        <c:ser>
          <c:idx val="5"/>
          <c:order val="5"/>
          <c:tx>
            <c:strRef>
              <c:f>CR_statistics!$AR$2384</c:f>
              <c:strCache>
                <c:ptCount val="1"/>
                <c:pt idx="0">
                  <c:v>RAN #48</c:v>
                </c:pt>
              </c:strCache>
            </c:strRef>
          </c:tx>
          <c:spPr>
            <a:solidFill>
              <a:srgbClr val="800080"/>
            </a:solidFill>
            <a:ln w="12700">
              <a:solidFill>
                <a:srgbClr val="000000"/>
              </a:solidFill>
              <a:prstDash val="solid"/>
            </a:ln>
          </c:spPr>
          <c:invertIfNegative val="0"/>
          <c:cat>
            <c:strRef>
              <c:f>CR_statistics!$AL$2385:$AL$2395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CR_statistics!$AR$2385:$AR$2395</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6704-47B9-A0CD-DC6548E5B56A}"/>
            </c:ext>
          </c:extLst>
        </c:ser>
        <c:ser>
          <c:idx val="6"/>
          <c:order val="6"/>
          <c:tx>
            <c:strRef>
              <c:f>CR_statistics!$AS$2384</c:f>
              <c:strCache>
                <c:ptCount val="1"/>
                <c:pt idx="0">
                  <c:v>RAN #49</c:v>
                </c:pt>
              </c:strCache>
            </c:strRef>
          </c:tx>
          <c:spPr>
            <a:solidFill>
              <a:srgbClr val="0066CC"/>
            </a:solidFill>
            <a:ln w="12700">
              <a:solidFill>
                <a:srgbClr val="000000"/>
              </a:solidFill>
              <a:prstDash val="solid"/>
            </a:ln>
          </c:spPr>
          <c:invertIfNegative val="0"/>
          <c:cat>
            <c:strRef>
              <c:f>CR_statistics!$AL$2385:$AL$2395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CR_statistics!$AS$2385:$AS$2395</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6704-47B9-A0CD-DC6548E5B56A}"/>
            </c:ext>
          </c:extLst>
        </c:ser>
        <c:ser>
          <c:idx val="7"/>
          <c:order val="7"/>
          <c:tx>
            <c:strRef>
              <c:f>CR_statistics!$AT$2384</c:f>
              <c:strCache>
                <c:ptCount val="1"/>
                <c:pt idx="0">
                  <c:v>RAN #50</c:v>
                </c:pt>
              </c:strCache>
            </c:strRef>
          </c:tx>
          <c:spPr>
            <a:solidFill>
              <a:srgbClr val="FF9900"/>
            </a:solidFill>
            <a:ln w="12700">
              <a:solidFill>
                <a:srgbClr val="000000"/>
              </a:solidFill>
              <a:prstDash val="solid"/>
            </a:ln>
          </c:spPr>
          <c:invertIfNegative val="0"/>
          <c:cat>
            <c:strRef>
              <c:f>CR_statistics!$AL$2385:$AL$2395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CR_statistics!$AT$2385:$AT$2395</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6704-47B9-A0CD-DC6548E5B56A}"/>
            </c:ext>
          </c:extLst>
        </c:ser>
        <c:ser>
          <c:idx val="8"/>
          <c:order val="8"/>
          <c:tx>
            <c:strRef>
              <c:f>CR_statistics!$AU$2384</c:f>
              <c:strCache>
                <c:ptCount val="1"/>
                <c:pt idx="0">
                  <c:v>RAN #51</c:v>
                </c:pt>
              </c:strCache>
            </c:strRef>
          </c:tx>
          <c:spPr>
            <a:solidFill>
              <a:srgbClr val="00FFFF"/>
            </a:solidFill>
            <a:ln w="12700">
              <a:solidFill>
                <a:srgbClr val="000000"/>
              </a:solidFill>
              <a:prstDash val="solid"/>
            </a:ln>
          </c:spPr>
          <c:invertIfNegative val="0"/>
          <c:cat>
            <c:strRef>
              <c:f>CR_statistics!$AL$2385:$AL$2395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CR_statistics!$AU$2385:$AU$2395</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6704-47B9-A0CD-DC6548E5B56A}"/>
            </c:ext>
          </c:extLst>
        </c:ser>
        <c:ser>
          <c:idx val="9"/>
          <c:order val="9"/>
          <c:tx>
            <c:strRef>
              <c:f>CR_statistics!$AV$2384</c:f>
              <c:strCache>
                <c:ptCount val="1"/>
                <c:pt idx="0">
                  <c:v>RAN #52</c:v>
                </c:pt>
              </c:strCache>
            </c:strRef>
          </c:tx>
          <c:spPr>
            <a:solidFill>
              <a:srgbClr val="FF00FF"/>
            </a:solidFill>
            <a:ln w="12700">
              <a:solidFill>
                <a:srgbClr val="000000"/>
              </a:solidFill>
              <a:prstDash val="solid"/>
            </a:ln>
          </c:spPr>
          <c:invertIfNegative val="0"/>
          <c:cat>
            <c:strRef>
              <c:f>CR_statistics!$AL$2385:$AL$2395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CR_statistics!$AV$2385:$AV$2395</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6704-47B9-A0CD-DC6548E5B56A}"/>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CR_statistics!$T$2396</c:f>
              <c:strCache>
                <c:ptCount val="1"/>
                <c:pt idx="0">
                  <c:v>RAN1</c:v>
                </c:pt>
              </c:strCache>
            </c:strRef>
          </c:tx>
          <c:spPr>
            <a:solidFill>
              <a:srgbClr val="00FF00"/>
            </a:solidFill>
            <a:ln w="12700">
              <a:solidFill>
                <a:srgbClr val="000000"/>
              </a:solidFill>
              <a:prstDash val="solid"/>
            </a:ln>
          </c:spPr>
          <c:invertIfNegative val="0"/>
          <c:cat>
            <c:strRef>
              <c:f>CR_statistics!$S$2397:$S$2404</c:f>
              <c:strCache>
                <c:ptCount val="8"/>
                <c:pt idx="0">
                  <c:v>REL-4</c:v>
                </c:pt>
                <c:pt idx="1">
                  <c:v>REL-5</c:v>
                </c:pt>
                <c:pt idx="2">
                  <c:v>REL-6</c:v>
                </c:pt>
                <c:pt idx="3">
                  <c:v>REL-7</c:v>
                </c:pt>
                <c:pt idx="4">
                  <c:v>REL-8</c:v>
                </c:pt>
                <c:pt idx="5">
                  <c:v>REL-9</c:v>
                </c:pt>
                <c:pt idx="6">
                  <c:v>REL-10</c:v>
                </c:pt>
                <c:pt idx="7">
                  <c:v>REL-11</c:v>
                </c:pt>
              </c:strCache>
            </c:strRef>
          </c:cat>
          <c:val>
            <c:numRef>
              <c:f>CR_statistics!$T$2361:$T$2368</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C8BF-41D2-B2BF-0A5F00E815CD}"/>
            </c:ext>
          </c:extLst>
        </c:ser>
        <c:ser>
          <c:idx val="1"/>
          <c:order val="1"/>
          <c:tx>
            <c:strRef>
              <c:f>CR_statistics!$U$2396</c:f>
              <c:strCache>
                <c:ptCount val="1"/>
                <c:pt idx="0">
                  <c:v>RAN2</c:v>
                </c:pt>
              </c:strCache>
            </c:strRef>
          </c:tx>
          <c:spPr>
            <a:solidFill>
              <a:srgbClr val="FF0000"/>
            </a:solidFill>
            <a:ln w="12700">
              <a:solidFill>
                <a:srgbClr val="000000"/>
              </a:solidFill>
              <a:prstDash val="solid"/>
            </a:ln>
          </c:spPr>
          <c:invertIfNegative val="0"/>
          <c:cat>
            <c:strRef>
              <c:f>CR_statistics!$S$2397:$S$2404</c:f>
              <c:strCache>
                <c:ptCount val="8"/>
                <c:pt idx="0">
                  <c:v>REL-4</c:v>
                </c:pt>
                <c:pt idx="1">
                  <c:v>REL-5</c:v>
                </c:pt>
                <c:pt idx="2">
                  <c:v>REL-6</c:v>
                </c:pt>
                <c:pt idx="3">
                  <c:v>REL-7</c:v>
                </c:pt>
                <c:pt idx="4">
                  <c:v>REL-8</c:v>
                </c:pt>
                <c:pt idx="5">
                  <c:v>REL-9</c:v>
                </c:pt>
                <c:pt idx="6">
                  <c:v>REL-10</c:v>
                </c:pt>
                <c:pt idx="7">
                  <c:v>REL-11</c:v>
                </c:pt>
              </c:strCache>
            </c:strRef>
          </c:cat>
          <c:val>
            <c:numRef>
              <c:f>CR_statistics!$U$2361:$U$2368</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C8BF-41D2-B2BF-0A5F00E815CD}"/>
            </c:ext>
          </c:extLst>
        </c:ser>
        <c:ser>
          <c:idx val="2"/>
          <c:order val="2"/>
          <c:tx>
            <c:strRef>
              <c:f>CR_statistics!$V$2396</c:f>
              <c:strCache>
                <c:ptCount val="1"/>
                <c:pt idx="0">
                  <c:v>RAN3</c:v>
                </c:pt>
              </c:strCache>
            </c:strRef>
          </c:tx>
          <c:spPr>
            <a:solidFill>
              <a:srgbClr val="0000FF"/>
            </a:solidFill>
            <a:ln w="12700">
              <a:solidFill>
                <a:srgbClr val="000000"/>
              </a:solidFill>
              <a:prstDash val="solid"/>
            </a:ln>
          </c:spPr>
          <c:invertIfNegative val="0"/>
          <c:cat>
            <c:strRef>
              <c:f>CR_statistics!$S$2397:$S$2404</c:f>
              <c:strCache>
                <c:ptCount val="8"/>
                <c:pt idx="0">
                  <c:v>REL-4</c:v>
                </c:pt>
                <c:pt idx="1">
                  <c:v>REL-5</c:v>
                </c:pt>
                <c:pt idx="2">
                  <c:v>REL-6</c:v>
                </c:pt>
                <c:pt idx="3">
                  <c:v>REL-7</c:v>
                </c:pt>
                <c:pt idx="4">
                  <c:v>REL-8</c:v>
                </c:pt>
                <c:pt idx="5">
                  <c:v>REL-9</c:v>
                </c:pt>
                <c:pt idx="6">
                  <c:v>REL-10</c:v>
                </c:pt>
                <c:pt idx="7">
                  <c:v>REL-11</c:v>
                </c:pt>
              </c:strCache>
            </c:strRef>
          </c:cat>
          <c:val>
            <c:numRef>
              <c:f>CR_statistics!$V$2361:$V$2368</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C8BF-41D2-B2BF-0A5F00E815CD}"/>
            </c:ext>
          </c:extLst>
        </c:ser>
        <c:ser>
          <c:idx val="3"/>
          <c:order val="3"/>
          <c:tx>
            <c:strRef>
              <c:f>CR_statistics!$W$2396</c:f>
              <c:strCache>
                <c:ptCount val="1"/>
                <c:pt idx="0">
                  <c:v>RAN4</c:v>
                </c:pt>
              </c:strCache>
            </c:strRef>
          </c:tx>
          <c:spPr>
            <a:solidFill>
              <a:srgbClr val="FFFF00"/>
            </a:solidFill>
            <a:ln w="12700">
              <a:solidFill>
                <a:srgbClr val="000000"/>
              </a:solidFill>
              <a:prstDash val="solid"/>
            </a:ln>
          </c:spPr>
          <c:invertIfNegative val="0"/>
          <c:cat>
            <c:strRef>
              <c:f>CR_statistics!$S$2397:$S$2404</c:f>
              <c:strCache>
                <c:ptCount val="8"/>
                <c:pt idx="0">
                  <c:v>REL-4</c:v>
                </c:pt>
                <c:pt idx="1">
                  <c:v>REL-5</c:v>
                </c:pt>
                <c:pt idx="2">
                  <c:v>REL-6</c:v>
                </c:pt>
                <c:pt idx="3">
                  <c:v>REL-7</c:v>
                </c:pt>
                <c:pt idx="4">
                  <c:v>REL-8</c:v>
                </c:pt>
                <c:pt idx="5">
                  <c:v>REL-9</c:v>
                </c:pt>
                <c:pt idx="6">
                  <c:v>REL-10</c:v>
                </c:pt>
                <c:pt idx="7">
                  <c:v>REL-11</c:v>
                </c:pt>
              </c:strCache>
            </c:strRef>
          </c:cat>
          <c:val>
            <c:numRef>
              <c:f>CR_statistics!$W$2361:$W$2368</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C8BF-41D2-B2BF-0A5F00E815CD}"/>
            </c:ext>
          </c:extLst>
        </c:ser>
        <c:ser>
          <c:idx val="4"/>
          <c:order val="4"/>
          <c:tx>
            <c:strRef>
              <c:f>CR_statistics!$X$2396</c:f>
              <c:strCache>
                <c:ptCount val="1"/>
                <c:pt idx="0">
                  <c:v>RAN5</c:v>
                </c:pt>
              </c:strCache>
            </c:strRef>
          </c:tx>
          <c:spPr>
            <a:solidFill>
              <a:srgbClr val="660066"/>
            </a:solidFill>
            <a:ln w="12700">
              <a:solidFill>
                <a:srgbClr val="000000"/>
              </a:solidFill>
              <a:prstDash val="solid"/>
            </a:ln>
          </c:spPr>
          <c:invertIfNegative val="0"/>
          <c:cat>
            <c:strRef>
              <c:f>CR_statistics!$S$2397:$S$2404</c:f>
              <c:strCache>
                <c:ptCount val="8"/>
                <c:pt idx="0">
                  <c:v>REL-4</c:v>
                </c:pt>
                <c:pt idx="1">
                  <c:v>REL-5</c:v>
                </c:pt>
                <c:pt idx="2">
                  <c:v>REL-6</c:v>
                </c:pt>
                <c:pt idx="3">
                  <c:v>REL-7</c:v>
                </c:pt>
                <c:pt idx="4">
                  <c:v>REL-8</c:v>
                </c:pt>
                <c:pt idx="5">
                  <c:v>REL-9</c:v>
                </c:pt>
                <c:pt idx="6">
                  <c:v>REL-10</c:v>
                </c:pt>
                <c:pt idx="7">
                  <c:v>REL-11</c:v>
                </c:pt>
              </c:strCache>
            </c:strRef>
          </c:cat>
          <c:val>
            <c:numRef>
              <c:f>CR_statistics!$X$2361:$X$2368</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C8BF-41D2-B2BF-0A5F00E815CD}"/>
            </c:ext>
          </c:extLst>
        </c:ser>
        <c:ser>
          <c:idx val="5"/>
          <c:order val="5"/>
          <c:tx>
            <c:strRef>
              <c:f>CR_statistics!$Y$2396</c:f>
              <c:strCache>
                <c:ptCount val="1"/>
                <c:pt idx="0">
                  <c:v>RAN without RAN5</c:v>
                </c:pt>
              </c:strCache>
            </c:strRef>
          </c:tx>
          <c:spPr>
            <a:solidFill>
              <a:srgbClr val="FF00FF"/>
            </a:solidFill>
            <a:ln w="12700">
              <a:solidFill>
                <a:srgbClr val="000000"/>
              </a:solidFill>
              <a:prstDash val="solid"/>
            </a:ln>
          </c:spPr>
          <c:invertIfNegative val="0"/>
          <c:cat>
            <c:strRef>
              <c:f>CR_statistics!$S$2397:$S$2404</c:f>
              <c:strCache>
                <c:ptCount val="8"/>
                <c:pt idx="0">
                  <c:v>REL-4</c:v>
                </c:pt>
                <c:pt idx="1">
                  <c:v>REL-5</c:v>
                </c:pt>
                <c:pt idx="2">
                  <c:v>REL-6</c:v>
                </c:pt>
                <c:pt idx="3">
                  <c:v>REL-7</c:v>
                </c:pt>
                <c:pt idx="4">
                  <c:v>REL-8</c:v>
                </c:pt>
                <c:pt idx="5">
                  <c:v>REL-9</c:v>
                </c:pt>
                <c:pt idx="6">
                  <c:v>REL-10</c:v>
                </c:pt>
                <c:pt idx="7">
                  <c:v>REL-11</c:v>
                </c:pt>
              </c:strCache>
            </c:strRef>
          </c:cat>
          <c:val>
            <c:numRef>
              <c:f>CR_statistics!$Y$2361:$Y$2368</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C8BF-41D2-B2BF-0A5F00E815CD}"/>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CR_statistics!$AM$2348</c:f>
              <c:strCache>
                <c:ptCount val="1"/>
                <c:pt idx="0">
                  <c:v>RAN #43</c:v>
                </c:pt>
              </c:strCache>
            </c:strRef>
          </c:tx>
          <c:spPr>
            <a:solidFill>
              <a:srgbClr val="9999FF"/>
            </a:solidFill>
            <a:ln w="12700">
              <a:solidFill>
                <a:srgbClr val="000000"/>
              </a:solidFill>
              <a:prstDash val="solid"/>
            </a:ln>
          </c:spPr>
          <c:invertIfNegative val="0"/>
          <c:cat>
            <c:strRef>
              <c:f>CR_statistics!$AL$2349:$AL$2359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CR_statistics!$AM$2349:$AM$2359</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E006-4396-B1A8-1AC42DA82AE1}"/>
            </c:ext>
          </c:extLst>
        </c:ser>
        <c:ser>
          <c:idx val="1"/>
          <c:order val="1"/>
          <c:tx>
            <c:strRef>
              <c:f>CR_statistics!$AN$2348</c:f>
              <c:strCache>
                <c:ptCount val="1"/>
                <c:pt idx="0">
                  <c:v>RAN #44</c:v>
                </c:pt>
              </c:strCache>
            </c:strRef>
          </c:tx>
          <c:spPr>
            <a:solidFill>
              <a:srgbClr val="339966"/>
            </a:solidFill>
            <a:ln w="12700">
              <a:solidFill>
                <a:srgbClr val="000000"/>
              </a:solidFill>
              <a:prstDash val="solid"/>
            </a:ln>
          </c:spPr>
          <c:invertIfNegative val="0"/>
          <c:cat>
            <c:strRef>
              <c:f>CR_statistics!$AL$2349:$AL$2359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CR_statistics!$AN$2349:$AN$2359</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E006-4396-B1A8-1AC42DA82AE1}"/>
            </c:ext>
          </c:extLst>
        </c:ser>
        <c:ser>
          <c:idx val="2"/>
          <c:order val="2"/>
          <c:tx>
            <c:strRef>
              <c:f>CR_statistics!$AO$2348</c:f>
              <c:strCache>
                <c:ptCount val="1"/>
                <c:pt idx="0">
                  <c:v>RAN #45</c:v>
                </c:pt>
              </c:strCache>
            </c:strRef>
          </c:tx>
          <c:spPr>
            <a:solidFill>
              <a:srgbClr val="FFFF00"/>
            </a:solidFill>
            <a:ln w="12700">
              <a:solidFill>
                <a:srgbClr val="000000"/>
              </a:solidFill>
              <a:prstDash val="solid"/>
            </a:ln>
          </c:spPr>
          <c:invertIfNegative val="0"/>
          <c:cat>
            <c:strRef>
              <c:f>CR_statistics!$AL$2349:$AL$2359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CR_statistics!$AO$2349:$AO$2359</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E006-4396-B1A8-1AC42DA82AE1}"/>
            </c:ext>
          </c:extLst>
        </c:ser>
        <c:ser>
          <c:idx val="3"/>
          <c:order val="3"/>
          <c:tx>
            <c:strRef>
              <c:f>CR_statistics!$AP$2348</c:f>
              <c:strCache>
                <c:ptCount val="1"/>
                <c:pt idx="0">
                  <c:v>RAN #46</c:v>
                </c:pt>
              </c:strCache>
            </c:strRef>
          </c:tx>
          <c:spPr>
            <a:solidFill>
              <a:srgbClr val="FF0000"/>
            </a:solidFill>
            <a:ln w="12700">
              <a:solidFill>
                <a:srgbClr val="000000"/>
              </a:solidFill>
              <a:prstDash val="solid"/>
            </a:ln>
          </c:spPr>
          <c:invertIfNegative val="0"/>
          <c:cat>
            <c:strRef>
              <c:f>CR_statistics!$AL$2349:$AL$2359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CR_statistics!$AP$2349:$AP$2359</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E006-4396-B1A8-1AC42DA82AE1}"/>
            </c:ext>
          </c:extLst>
        </c:ser>
        <c:ser>
          <c:idx val="4"/>
          <c:order val="4"/>
          <c:tx>
            <c:strRef>
              <c:f>CR_statistics!$AQ$2348</c:f>
              <c:strCache>
                <c:ptCount val="1"/>
                <c:pt idx="0">
                  <c:v>RAN #47</c:v>
                </c:pt>
              </c:strCache>
            </c:strRef>
          </c:tx>
          <c:spPr>
            <a:solidFill>
              <a:srgbClr val="00FF00"/>
            </a:solidFill>
            <a:ln w="12700">
              <a:solidFill>
                <a:srgbClr val="000000"/>
              </a:solidFill>
              <a:prstDash val="solid"/>
            </a:ln>
          </c:spPr>
          <c:invertIfNegative val="0"/>
          <c:cat>
            <c:strRef>
              <c:f>CR_statistics!$AL$2349:$AL$2359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CR_statistics!$AQ$2349:$AQ$2359</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E006-4396-B1A8-1AC42DA82AE1}"/>
            </c:ext>
          </c:extLst>
        </c:ser>
        <c:ser>
          <c:idx val="5"/>
          <c:order val="5"/>
          <c:tx>
            <c:strRef>
              <c:f>CR_statistics!$AR$2348</c:f>
              <c:strCache>
                <c:ptCount val="1"/>
                <c:pt idx="0">
                  <c:v>RAN #48</c:v>
                </c:pt>
              </c:strCache>
            </c:strRef>
          </c:tx>
          <c:spPr>
            <a:solidFill>
              <a:srgbClr val="800080"/>
            </a:solidFill>
            <a:ln w="12700">
              <a:solidFill>
                <a:srgbClr val="000000"/>
              </a:solidFill>
              <a:prstDash val="solid"/>
            </a:ln>
          </c:spPr>
          <c:invertIfNegative val="0"/>
          <c:cat>
            <c:strRef>
              <c:f>CR_statistics!$AL$2349:$AL$2359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CR_statistics!$AR$2349:$AR$2359</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E006-4396-B1A8-1AC42DA82AE1}"/>
            </c:ext>
          </c:extLst>
        </c:ser>
        <c:ser>
          <c:idx val="6"/>
          <c:order val="6"/>
          <c:tx>
            <c:strRef>
              <c:f>CR_statistics!$AS$2348</c:f>
              <c:strCache>
                <c:ptCount val="1"/>
                <c:pt idx="0">
                  <c:v>RAN #49</c:v>
                </c:pt>
              </c:strCache>
            </c:strRef>
          </c:tx>
          <c:spPr>
            <a:solidFill>
              <a:srgbClr val="0066CC"/>
            </a:solidFill>
            <a:ln w="12700">
              <a:solidFill>
                <a:srgbClr val="000000"/>
              </a:solidFill>
              <a:prstDash val="solid"/>
            </a:ln>
          </c:spPr>
          <c:invertIfNegative val="0"/>
          <c:cat>
            <c:strRef>
              <c:f>CR_statistics!$AL$2349:$AL$2359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CR_statistics!$AS$2349:$AS$2359</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E006-4396-B1A8-1AC42DA82AE1}"/>
            </c:ext>
          </c:extLst>
        </c:ser>
        <c:ser>
          <c:idx val="7"/>
          <c:order val="7"/>
          <c:tx>
            <c:strRef>
              <c:f>CR_statistics!$AT$2348</c:f>
              <c:strCache>
                <c:ptCount val="1"/>
                <c:pt idx="0">
                  <c:v>RAN #50</c:v>
                </c:pt>
              </c:strCache>
            </c:strRef>
          </c:tx>
          <c:spPr>
            <a:solidFill>
              <a:srgbClr val="FF9900"/>
            </a:solidFill>
            <a:ln w="12700">
              <a:solidFill>
                <a:srgbClr val="000000"/>
              </a:solidFill>
              <a:prstDash val="solid"/>
            </a:ln>
          </c:spPr>
          <c:invertIfNegative val="0"/>
          <c:cat>
            <c:strRef>
              <c:f>CR_statistics!$AL$2349:$AL$2359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CR_statistics!$AT$2349:$AT$2359</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E006-4396-B1A8-1AC42DA82AE1}"/>
            </c:ext>
          </c:extLst>
        </c:ser>
        <c:ser>
          <c:idx val="8"/>
          <c:order val="8"/>
          <c:tx>
            <c:strRef>
              <c:f>CR_statistics!$AU$2348</c:f>
              <c:strCache>
                <c:ptCount val="1"/>
                <c:pt idx="0">
                  <c:v>RAN #51</c:v>
                </c:pt>
              </c:strCache>
            </c:strRef>
          </c:tx>
          <c:spPr>
            <a:solidFill>
              <a:srgbClr val="00FFFF"/>
            </a:solidFill>
            <a:ln w="12700">
              <a:solidFill>
                <a:srgbClr val="000000"/>
              </a:solidFill>
              <a:prstDash val="solid"/>
            </a:ln>
          </c:spPr>
          <c:invertIfNegative val="0"/>
          <c:cat>
            <c:strRef>
              <c:f>CR_statistics!$AL$2349:$AL$2359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CR_statistics!$AU$2349:$AU$2359</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E006-4396-B1A8-1AC42DA82AE1}"/>
            </c:ext>
          </c:extLst>
        </c:ser>
        <c:ser>
          <c:idx val="9"/>
          <c:order val="9"/>
          <c:tx>
            <c:strRef>
              <c:f>CR_statistics!$AV$2348</c:f>
              <c:strCache>
                <c:ptCount val="1"/>
                <c:pt idx="0">
                  <c:v>RAN #52</c:v>
                </c:pt>
              </c:strCache>
            </c:strRef>
          </c:tx>
          <c:spPr>
            <a:solidFill>
              <a:srgbClr val="FF00FF"/>
            </a:solidFill>
            <a:ln w="12700">
              <a:solidFill>
                <a:srgbClr val="000000"/>
              </a:solidFill>
              <a:prstDash val="solid"/>
            </a:ln>
          </c:spPr>
          <c:invertIfNegative val="0"/>
          <c:cat>
            <c:strRef>
              <c:f>CR_statistics!$AL$2349:$AL$2359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CR_statistics!$AV$2349:$AV$2359</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E006-4396-B1A8-1AC42DA82AE1}"/>
            </c:ext>
          </c:extLst>
        </c:ser>
        <c:ser>
          <c:idx val="10"/>
          <c:order val="10"/>
          <c:tx>
            <c:strRef>
              <c:f>CR_statistics!$AW$2348</c:f>
              <c:strCache>
                <c:ptCount val="1"/>
                <c:pt idx="0">
                  <c:v>RAN #53</c:v>
                </c:pt>
              </c:strCache>
            </c:strRef>
          </c:tx>
          <c:spPr>
            <a:solidFill>
              <a:srgbClr val="FF0000"/>
            </a:solidFill>
            <a:ln w="12700">
              <a:solidFill>
                <a:srgbClr val="000000"/>
              </a:solidFill>
              <a:prstDash val="solid"/>
            </a:ln>
          </c:spPr>
          <c:invertIfNegative val="0"/>
          <c:cat>
            <c:strRef>
              <c:f>CR_statistics!$AL$2349:$AL$2359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CR_statistics!$AW$2349:$AW$2359</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E006-4396-B1A8-1AC42DA82AE1}"/>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CR_statistics!$T$2322</c:f>
              <c:strCache>
                <c:ptCount val="1"/>
                <c:pt idx="0">
                  <c:v>RAN1</c:v>
                </c:pt>
              </c:strCache>
            </c:strRef>
          </c:tx>
          <c:spPr>
            <a:solidFill>
              <a:srgbClr val="00FF00"/>
            </a:solidFill>
            <a:ln w="12700">
              <a:solidFill>
                <a:srgbClr val="000000"/>
              </a:solidFill>
              <a:prstDash val="solid"/>
            </a:ln>
          </c:spPr>
          <c:invertIfNegative val="0"/>
          <c:cat>
            <c:strRef>
              <c:f>CR_statistics!$S$2323:$S$2330</c:f>
              <c:strCache>
                <c:ptCount val="8"/>
                <c:pt idx="0">
                  <c:v>REL-4</c:v>
                </c:pt>
                <c:pt idx="1">
                  <c:v>REL-5</c:v>
                </c:pt>
                <c:pt idx="2">
                  <c:v>REL-6</c:v>
                </c:pt>
                <c:pt idx="3">
                  <c:v>REL-7</c:v>
                </c:pt>
                <c:pt idx="4">
                  <c:v>REL-8</c:v>
                </c:pt>
                <c:pt idx="5">
                  <c:v>REL-9</c:v>
                </c:pt>
                <c:pt idx="6">
                  <c:v>REL-10</c:v>
                </c:pt>
                <c:pt idx="7">
                  <c:v>REL-11</c:v>
                </c:pt>
              </c:strCache>
            </c:strRef>
          </c:cat>
          <c:val>
            <c:numRef>
              <c:f>CR_statistics!$T$2323:$T$2330</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F526-4295-9DC4-AA103D5CF743}"/>
            </c:ext>
          </c:extLst>
        </c:ser>
        <c:ser>
          <c:idx val="1"/>
          <c:order val="1"/>
          <c:tx>
            <c:strRef>
              <c:f>CR_statistics!$U$2322</c:f>
              <c:strCache>
                <c:ptCount val="1"/>
                <c:pt idx="0">
                  <c:v>RAN2</c:v>
                </c:pt>
              </c:strCache>
            </c:strRef>
          </c:tx>
          <c:spPr>
            <a:solidFill>
              <a:srgbClr val="FF0000"/>
            </a:solidFill>
            <a:ln w="12700">
              <a:solidFill>
                <a:srgbClr val="000000"/>
              </a:solidFill>
              <a:prstDash val="solid"/>
            </a:ln>
          </c:spPr>
          <c:invertIfNegative val="0"/>
          <c:cat>
            <c:strRef>
              <c:f>CR_statistics!$S$2323:$S$2330</c:f>
              <c:strCache>
                <c:ptCount val="8"/>
                <c:pt idx="0">
                  <c:v>REL-4</c:v>
                </c:pt>
                <c:pt idx="1">
                  <c:v>REL-5</c:v>
                </c:pt>
                <c:pt idx="2">
                  <c:v>REL-6</c:v>
                </c:pt>
                <c:pt idx="3">
                  <c:v>REL-7</c:v>
                </c:pt>
                <c:pt idx="4">
                  <c:v>REL-8</c:v>
                </c:pt>
                <c:pt idx="5">
                  <c:v>REL-9</c:v>
                </c:pt>
                <c:pt idx="6">
                  <c:v>REL-10</c:v>
                </c:pt>
                <c:pt idx="7">
                  <c:v>REL-11</c:v>
                </c:pt>
              </c:strCache>
            </c:strRef>
          </c:cat>
          <c:val>
            <c:numRef>
              <c:f>CR_statistics!$U$2323:$U$2330</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F526-4295-9DC4-AA103D5CF743}"/>
            </c:ext>
          </c:extLst>
        </c:ser>
        <c:ser>
          <c:idx val="2"/>
          <c:order val="2"/>
          <c:tx>
            <c:strRef>
              <c:f>CR_statistics!$V$2322</c:f>
              <c:strCache>
                <c:ptCount val="1"/>
                <c:pt idx="0">
                  <c:v>RAN3</c:v>
                </c:pt>
              </c:strCache>
            </c:strRef>
          </c:tx>
          <c:spPr>
            <a:solidFill>
              <a:srgbClr val="0000FF"/>
            </a:solidFill>
            <a:ln w="12700">
              <a:solidFill>
                <a:srgbClr val="000000"/>
              </a:solidFill>
              <a:prstDash val="solid"/>
            </a:ln>
          </c:spPr>
          <c:invertIfNegative val="0"/>
          <c:cat>
            <c:strRef>
              <c:f>CR_statistics!$S$2323:$S$2330</c:f>
              <c:strCache>
                <c:ptCount val="8"/>
                <c:pt idx="0">
                  <c:v>REL-4</c:v>
                </c:pt>
                <c:pt idx="1">
                  <c:v>REL-5</c:v>
                </c:pt>
                <c:pt idx="2">
                  <c:v>REL-6</c:v>
                </c:pt>
                <c:pt idx="3">
                  <c:v>REL-7</c:v>
                </c:pt>
                <c:pt idx="4">
                  <c:v>REL-8</c:v>
                </c:pt>
                <c:pt idx="5">
                  <c:v>REL-9</c:v>
                </c:pt>
                <c:pt idx="6">
                  <c:v>REL-10</c:v>
                </c:pt>
                <c:pt idx="7">
                  <c:v>REL-11</c:v>
                </c:pt>
              </c:strCache>
            </c:strRef>
          </c:cat>
          <c:val>
            <c:numRef>
              <c:f>CR_statistics!$V$2323:$V$2330</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F526-4295-9DC4-AA103D5CF743}"/>
            </c:ext>
          </c:extLst>
        </c:ser>
        <c:ser>
          <c:idx val="3"/>
          <c:order val="3"/>
          <c:tx>
            <c:strRef>
              <c:f>CR_statistics!$W$2322</c:f>
              <c:strCache>
                <c:ptCount val="1"/>
                <c:pt idx="0">
                  <c:v>RAN4</c:v>
                </c:pt>
              </c:strCache>
            </c:strRef>
          </c:tx>
          <c:spPr>
            <a:solidFill>
              <a:srgbClr val="FFFF00"/>
            </a:solidFill>
            <a:ln w="12700">
              <a:solidFill>
                <a:srgbClr val="000000"/>
              </a:solidFill>
              <a:prstDash val="solid"/>
            </a:ln>
          </c:spPr>
          <c:invertIfNegative val="0"/>
          <c:cat>
            <c:strRef>
              <c:f>CR_statistics!$S$2323:$S$2330</c:f>
              <c:strCache>
                <c:ptCount val="8"/>
                <c:pt idx="0">
                  <c:v>REL-4</c:v>
                </c:pt>
                <c:pt idx="1">
                  <c:v>REL-5</c:v>
                </c:pt>
                <c:pt idx="2">
                  <c:v>REL-6</c:v>
                </c:pt>
                <c:pt idx="3">
                  <c:v>REL-7</c:v>
                </c:pt>
                <c:pt idx="4">
                  <c:v>REL-8</c:v>
                </c:pt>
                <c:pt idx="5">
                  <c:v>REL-9</c:v>
                </c:pt>
                <c:pt idx="6">
                  <c:v>REL-10</c:v>
                </c:pt>
                <c:pt idx="7">
                  <c:v>REL-11</c:v>
                </c:pt>
              </c:strCache>
            </c:strRef>
          </c:cat>
          <c:val>
            <c:numRef>
              <c:f>CR_statistics!$W$2323:$W$2330</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F526-4295-9DC4-AA103D5CF743}"/>
            </c:ext>
          </c:extLst>
        </c:ser>
        <c:ser>
          <c:idx val="4"/>
          <c:order val="4"/>
          <c:tx>
            <c:strRef>
              <c:f>CR_statistics!$X$2322</c:f>
              <c:strCache>
                <c:ptCount val="1"/>
                <c:pt idx="0">
                  <c:v>RAN5</c:v>
                </c:pt>
              </c:strCache>
            </c:strRef>
          </c:tx>
          <c:spPr>
            <a:solidFill>
              <a:srgbClr val="660066"/>
            </a:solidFill>
            <a:ln w="12700">
              <a:solidFill>
                <a:srgbClr val="000000"/>
              </a:solidFill>
              <a:prstDash val="solid"/>
            </a:ln>
          </c:spPr>
          <c:invertIfNegative val="0"/>
          <c:cat>
            <c:strRef>
              <c:f>CR_statistics!$S$2323:$S$2330</c:f>
              <c:strCache>
                <c:ptCount val="8"/>
                <c:pt idx="0">
                  <c:v>REL-4</c:v>
                </c:pt>
                <c:pt idx="1">
                  <c:v>REL-5</c:v>
                </c:pt>
                <c:pt idx="2">
                  <c:v>REL-6</c:v>
                </c:pt>
                <c:pt idx="3">
                  <c:v>REL-7</c:v>
                </c:pt>
                <c:pt idx="4">
                  <c:v>REL-8</c:v>
                </c:pt>
                <c:pt idx="5">
                  <c:v>REL-9</c:v>
                </c:pt>
                <c:pt idx="6">
                  <c:v>REL-10</c:v>
                </c:pt>
                <c:pt idx="7">
                  <c:v>REL-11</c:v>
                </c:pt>
              </c:strCache>
            </c:strRef>
          </c:cat>
          <c:val>
            <c:numRef>
              <c:f>CR_statistics!$X$2323:$X$2330</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F526-4295-9DC4-AA103D5CF743}"/>
            </c:ext>
          </c:extLst>
        </c:ser>
        <c:ser>
          <c:idx val="5"/>
          <c:order val="5"/>
          <c:tx>
            <c:strRef>
              <c:f>CR_statistics!$Y$2322</c:f>
              <c:strCache>
                <c:ptCount val="1"/>
                <c:pt idx="0">
                  <c:v>RAN without RAN5</c:v>
                </c:pt>
              </c:strCache>
            </c:strRef>
          </c:tx>
          <c:spPr>
            <a:solidFill>
              <a:srgbClr val="FF00FF"/>
            </a:solidFill>
            <a:ln w="12700">
              <a:solidFill>
                <a:srgbClr val="000000"/>
              </a:solidFill>
              <a:prstDash val="solid"/>
            </a:ln>
          </c:spPr>
          <c:invertIfNegative val="0"/>
          <c:cat>
            <c:strRef>
              <c:f>CR_statistics!$S$2323:$S$2330</c:f>
              <c:strCache>
                <c:ptCount val="8"/>
                <c:pt idx="0">
                  <c:v>REL-4</c:v>
                </c:pt>
                <c:pt idx="1">
                  <c:v>REL-5</c:v>
                </c:pt>
                <c:pt idx="2">
                  <c:v>REL-6</c:v>
                </c:pt>
                <c:pt idx="3">
                  <c:v>REL-7</c:v>
                </c:pt>
                <c:pt idx="4">
                  <c:v>REL-8</c:v>
                </c:pt>
                <c:pt idx="5">
                  <c:v>REL-9</c:v>
                </c:pt>
                <c:pt idx="6">
                  <c:v>REL-10</c:v>
                </c:pt>
                <c:pt idx="7">
                  <c:v>REL-11</c:v>
                </c:pt>
              </c:strCache>
            </c:strRef>
          </c:cat>
          <c:val>
            <c:numRef>
              <c:f>CR_statistics!$Y$2323:$Y$2330</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F526-4295-9DC4-AA103D5CF743}"/>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CR_statistics!$AM$2310</c:f>
              <c:strCache>
                <c:ptCount val="1"/>
                <c:pt idx="0">
                  <c:v>RAN #43</c:v>
                </c:pt>
              </c:strCache>
            </c:strRef>
          </c:tx>
          <c:spPr>
            <a:solidFill>
              <a:srgbClr val="9999FF"/>
            </a:solidFill>
            <a:ln w="12700">
              <a:solidFill>
                <a:srgbClr val="000000"/>
              </a:solidFill>
              <a:prstDash val="solid"/>
            </a:ln>
          </c:spPr>
          <c:invertIfNegative val="0"/>
          <c:cat>
            <c:strRef>
              <c:f>CR_statistics!$AL$2311:$AL$2322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CR_statistics!$AM$2311:$AM$2322</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8F83-4F82-A886-EF237F1D6319}"/>
            </c:ext>
          </c:extLst>
        </c:ser>
        <c:ser>
          <c:idx val="1"/>
          <c:order val="1"/>
          <c:tx>
            <c:strRef>
              <c:f>CR_statistics!$AN$2310</c:f>
              <c:strCache>
                <c:ptCount val="1"/>
                <c:pt idx="0">
                  <c:v>RAN #44</c:v>
                </c:pt>
              </c:strCache>
            </c:strRef>
          </c:tx>
          <c:spPr>
            <a:solidFill>
              <a:srgbClr val="339966"/>
            </a:solidFill>
            <a:ln w="12700">
              <a:solidFill>
                <a:srgbClr val="000000"/>
              </a:solidFill>
              <a:prstDash val="solid"/>
            </a:ln>
          </c:spPr>
          <c:invertIfNegative val="0"/>
          <c:cat>
            <c:strRef>
              <c:f>CR_statistics!$AL$2311:$AL$2322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CR_statistics!$AN$2311:$AN$2322</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8F83-4F82-A886-EF237F1D6319}"/>
            </c:ext>
          </c:extLst>
        </c:ser>
        <c:ser>
          <c:idx val="2"/>
          <c:order val="2"/>
          <c:tx>
            <c:strRef>
              <c:f>CR_statistics!$AO$2310</c:f>
              <c:strCache>
                <c:ptCount val="1"/>
                <c:pt idx="0">
                  <c:v>RAN #45</c:v>
                </c:pt>
              </c:strCache>
            </c:strRef>
          </c:tx>
          <c:spPr>
            <a:solidFill>
              <a:srgbClr val="FFFF00"/>
            </a:solidFill>
            <a:ln w="12700">
              <a:solidFill>
                <a:srgbClr val="000000"/>
              </a:solidFill>
              <a:prstDash val="solid"/>
            </a:ln>
          </c:spPr>
          <c:invertIfNegative val="0"/>
          <c:cat>
            <c:strRef>
              <c:f>CR_statistics!$AL$2311:$AL$2322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CR_statistics!$AO$2311:$AO$2322</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8F83-4F82-A886-EF237F1D6319}"/>
            </c:ext>
          </c:extLst>
        </c:ser>
        <c:ser>
          <c:idx val="3"/>
          <c:order val="3"/>
          <c:tx>
            <c:strRef>
              <c:f>CR_statistics!$AP$2310</c:f>
              <c:strCache>
                <c:ptCount val="1"/>
                <c:pt idx="0">
                  <c:v>RAN #46</c:v>
                </c:pt>
              </c:strCache>
            </c:strRef>
          </c:tx>
          <c:spPr>
            <a:solidFill>
              <a:srgbClr val="FF0000"/>
            </a:solidFill>
            <a:ln w="12700">
              <a:solidFill>
                <a:srgbClr val="000000"/>
              </a:solidFill>
              <a:prstDash val="solid"/>
            </a:ln>
          </c:spPr>
          <c:invertIfNegative val="0"/>
          <c:cat>
            <c:strRef>
              <c:f>CR_statistics!$AL$2311:$AL$2322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CR_statistics!$AP$2311:$AP$2322</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8F83-4F82-A886-EF237F1D6319}"/>
            </c:ext>
          </c:extLst>
        </c:ser>
        <c:ser>
          <c:idx val="4"/>
          <c:order val="4"/>
          <c:tx>
            <c:strRef>
              <c:f>CR_statistics!$AQ$2310</c:f>
              <c:strCache>
                <c:ptCount val="1"/>
                <c:pt idx="0">
                  <c:v>RAN #47</c:v>
                </c:pt>
              </c:strCache>
            </c:strRef>
          </c:tx>
          <c:spPr>
            <a:solidFill>
              <a:srgbClr val="00FF00"/>
            </a:solidFill>
            <a:ln w="12700">
              <a:solidFill>
                <a:srgbClr val="000000"/>
              </a:solidFill>
              <a:prstDash val="solid"/>
            </a:ln>
          </c:spPr>
          <c:invertIfNegative val="0"/>
          <c:cat>
            <c:strRef>
              <c:f>CR_statistics!$AL$2311:$AL$2322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CR_statistics!$AQ$2311:$AQ$2322</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8F83-4F82-A886-EF237F1D6319}"/>
            </c:ext>
          </c:extLst>
        </c:ser>
        <c:ser>
          <c:idx val="5"/>
          <c:order val="5"/>
          <c:tx>
            <c:strRef>
              <c:f>CR_statistics!$AR$2310</c:f>
              <c:strCache>
                <c:ptCount val="1"/>
                <c:pt idx="0">
                  <c:v>RAN #48</c:v>
                </c:pt>
              </c:strCache>
            </c:strRef>
          </c:tx>
          <c:spPr>
            <a:solidFill>
              <a:srgbClr val="800080"/>
            </a:solidFill>
            <a:ln w="12700">
              <a:solidFill>
                <a:srgbClr val="000000"/>
              </a:solidFill>
              <a:prstDash val="solid"/>
            </a:ln>
          </c:spPr>
          <c:invertIfNegative val="0"/>
          <c:cat>
            <c:strRef>
              <c:f>CR_statistics!$AL$2311:$AL$2322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CR_statistics!$AR$2311:$AR$2322</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8F83-4F82-A886-EF237F1D6319}"/>
            </c:ext>
          </c:extLst>
        </c:ser>
        <c:ser>
          <c:idx val="6"/>
          <c:order val="6"/>
          <c:tx>
            <c:strRef>
              <c:f>CR_statistics!$AS$2310</c:f>
              <c:strCache>
                <c:ptCount val="1"/>
                <c:pt idx="0">
                  <c:v>RAN #49</c:v>
                </c:pt>
              </c:strCache>
            </c:strRef>
          </c:tx>
          <c:spPr>
            <a:solidFill>
              <a:srgbClr val="0066CC"/>
            </a:solidFill>
            <a:ln w="12700">
              <a:solidFill>
                <a:srgbClr val="000000"/>
              </a:solidFill>
              <a:prstDash val="solid"/>
            </a:ln>
          </c:spPr>
          <c:invertIfNegative val="0"/>
          <c:cat>
            <c:strRef>
              <c:f>CR_statistics!$AL$2311:$AL$2322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CR_statistics!$AS$2311:$AS$2322</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8F83-4F82-A886-EF237F1D6319}"/>
            </c:ext>
          </c:extLst>
        </c:ser>
        <c:ser>
          <c:idx val="7"/>
          <c:order val="7"/>
          <c:tx>
            <c:strRef>
              <c:f>CR_statistics!$AT$2310</c:f>
              <c:strCache>
                <c:ptCount val="1"/>
                <c:pt idx="0">
                  <c:v>RAN #50</c:v>
                </c:pt>
              </c:strCache>
            </c:strRef>
          </c:tx>
          <c:spPr>
            <a:solidFill>
              <a:srgbClr val="FF9900"/>
            </a:solidFill>
            <a:ln w="12700">
              <a:solidFill>
                <a:srgbClr val="000000"/>
              </a:solidFill>
              <a:prstDash val="solid"/>
            </a:ln>
          </c:spPr>
          <c:invertIfNegative val="0"/>
          <c:cat>
            <c:strRef>
              <c:f>CR_statistics!$AL$2311:$AL$2322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CR_statistics!$AT$2311:$AT$2322</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8F83-4F82-A886-EF237F1D6319}"/>
            </c:ext>
          </c:extLst>
        </c:ser>
        <c:ser>
          <c:idx val="8"/>
          <c:order val="8"/>
          <c:tx>
            <c:strRef>
              <c:f>CR_statistics!$AU$2310</c:f>
              <c:strCache>
                <c:ptCount val="1"/>
                <c:pt idx="0">
                  <c:v>RAN #51</c:v>
                </c:pt>
              </c:strCache>
            </c:strRef>
          </c:tx>
          <c:spPr>
            <a:solidFill>
              <a:srgbClr val="00FFFF"/>
            </a:solidFill>
            <a:ln w="12700">
              <a:solidFill>
                <a:srgbClr val="000000"/>
              </a:solidFill>
              <a:prstDash val="solid"/>
            </a:ln>
          </c:spPr>
          <c:invertIfNegative val="0"/>
          <c:cat>
            <c:strRef>
              <c:f>CR_statistics!$AL$2311:$AL$2322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CR_statistics!$AU$2311:$AU$2322</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8F83-4F82-A886-EF237F1D6319}"/>
            </c:ext>
          </c:extLst>
        </c:ser>
        <c:ser>
          <c:idx val="9"/>
          <c:order val="9"/>
          <c:tx>
            <c:strRef>
              <c:f>CR_statistics!$AV$2310</c:f>
              <c:strCache>
                <c:ptCount val="1"/>
                <c:pt idx="0">
                  <c:v>RAN #52</c:v>
                </c:pt>
              </c:strCache>
            </c:strRef>
          </c:tx>
          <c:spPr>
            <a:solidFill>
              <a:srgbClr val="FF00FF"/>
            </a:solidFill>
            <a:ln w="12700">
              <a:solidFill>
                <a:srgbClr val="000000"/>
              </a:solidFill>
              <a:prstDash val="solid"/>
            </a:ln>
          </c:spPr>
          <c:invertIfNegative val="0"/>
          <c:cat>
            <c:strRef>
              <c:f>CR_statistics!$AL$2311:$AL$2322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CR_statistics!$AV$2311:$AV$2322</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8F83-4F82-A886-EF237F1D6319}"/>
            </c:ext>
          </c:extLst>
        </c:ser>
        <c:ser>
          <c:idx val="10"/>
          <c:order val="10"/>
          <c:tx>
            <c:strRef>
              <c:f>CR_statistics!$AW$2310</c:f>
              <c:strCache>
                <c:ptCount val="1"/>
                <c:pt idx="0">
                  <c:v>RAN #53</c:v>
                </c:pt>
              </c:strCache>
            </c:strRef>
          </c:tx>
          <c:spPr>
            <a:solidFill>
              <a:srgbClr val="FF0000"/>
            </a:solidFill>
            <a:ln w="12700">
              <a:solidFill>
                <a:srgbClr val="000000"/>
              </a:solidFill>
              <a:prstDash val="solid"/>
            </a:ln>
          </c:spPr>
          <c:invertIfNegative val="0"/>
          <c:cat>
            <c:strRef>
              <c:f>CR_statistics!$AL$2311:$AL$2322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CR_statistics!$AW$2311:$AW$2322</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8F83-4F82-A886-EF237F1D6319}"/>
            </c:ext>
          </c:extLst>
        </c:ser>
        <c:ser>
          <c:idx val="11"/>
          <c:order val="11"/>
          <c:tx>
            <c:strRef>
              <c:f>CR_statistics!$AX$2310</c:f>
              <c:strCache>
                <c:ptCount val="1"/>
                <c:pt idx="0">
                  <c:v>RAN #54</c:v>
                </c:pt>
              </c:strCache>
            </c:strRef>
          </c:tx>
          <c:spPr>
            <a:solidFill>
              <a:srgbClr val="00FFFF"/>
            </a:solidFill>
            <a:ln w="12700">
              <a:solidFill>
                <a:srgbClr val="000000"/>
              </a:solidFill>
              <a:prstDash val="solid"/>
            </a:ln>
          </c:spPr>
          <c:invertIfNegative val="0"/>
          <c:cat>
            <c:strRef>
              <c:f>CR_statistics!$AL$2311:$AL$2322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CR_statistics!$AX$2311:$AX$2322</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8F83-4F82-A886-EF237F1D6319}"/>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CR_statistics!$AM$2274</c:f>
              <c:strCache>
                <c:ptCount val="1"/>
                <c:pt idx="0">
                  <c:v>RAN #43</c:v>
                </c:pt>
              </c:strCache>
            </c:strRef>
          </c:tx>
          <c:spPr>
            <a:solidFill>
              <a:srgbClr val="9999FF"/>
            </a:solidFill>
            <a:ln w="12700">
              <a:solidFill>
                <a:srgbClr val="000000"/>
              </a:solidFill>
              <a:prstDash val="solid"/>
            </a:ln>
          </c:spPr>
          <c:invertIfNegative val="0"/>
          <c:cat>
            <c:strRef>
              <c:f>CR_statistics!$AL$2275:$AL$2286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CR_statistics!$AM$2275:$AM$2286</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FEA7-4CBB-A5A8-76A58FC53EAA}"/>
            </c:ext>
          </c:extLst>
        </c:ser>
        <c:ser>
          <c:idx val="1"/>
          <c:order val="1"/>
          <c:tx>
            <c:strRef>
              <c:f>CR_statistics!$AN$2274</c:f>
              <c:strCache>
                <c:ptCount val="1"/>
                <c:pt idx="0">
                  <c:v>RAN #44</c:v>
                </c:pt>
              </c:strCache>
            </c:strRef>
          </c:tx>
          <c:spPr>
            <a:solidFill>
              <a:srgbClr val="339966"/>
            </a:solidFill>
            <a:ln w="12700">
              <a:solidFill>
                <a:srgbClr val="000000"/>
              </a:solidFill>
              <a:prstDash val="solid"/>
            </a:ln>
          </c:spPr>
          <c:invertIfNegative val="0"/>
          <c:cat>
            <c:strRef>
              <c:f>CR_statistics!$AL$2275:$AL$2286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CR_statistics!$AN$2275:$AN$2286</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FEA7-4CBB-A5A8-76A58FC53EAA}"/>
            </c:ext>
          </c:extLst>
        </c:ser>
        <c:ser>
          <c:idx val="2"/>
          <c:order val="2"/>
          <c:tx>
            <c:strRef>
              <c:f>CR_statistics!$AO$2274</c:f>
              <c:strCache>
                <c:ptCount val="1"/>
                <c:pt idx="0">
                  <c:v>RAN #45</c:v>
                </c:pt>
              </c:strCache>
            </c:strRef>
          </c:tx>
          <c:spPr>
            <a:solidFill>
              <a:srgbClr val="FFFF00"/>
            </a:solidFill>
            <a:ln w="12700">
              <a:solidFill>
                <a:srgbClr val="000000"/>
              </a:solidFill>
              <a:prstDash val="solid"/>
            </a:ln>
          </c:spPr>
          <c:invertIfNegative val="0"/>
          <c:cat>
            <c:strRef>
              <c:f>CR_statistics!$AL$2275:$AL$2286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CR_statistics!$AO$2275:$AO$2286</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FEA7-4CBB-A5A8-76A58FC53EAA}"/>
            </c:ext>
          </c:extLst>
        </c:ser>
        <c:ser>
          <c:idx val="3"/>
          <c:order val="3"/>
          <c:tx>
            <c:strRef>
              <c:f>CR_statistics!$AP$2274</c:f>
              <c:strCache>
                <c:ptCount val="1"/>
                <c:pt idx="0">
                  <c:v>RAN #46</c:v>
                </c:pt>
              </c:strCache>
            </c:strRef>
          </c:tx>
          <c:spPr>
            <a:solidFill>
              <a:srgbClr val="FF0000"/>
            </a:solidFill>
            <a:ln w="12700">
              <a:solidFill>
                <a:srgbClr val="000000"/>
              </a:solidFill>
              <a:prstDash val="solid"/>
            </a:ln>
          </c:spPr>
          <c:invertIfNegative val="0"/>
          <c:cat>
            <c:strRef>
              <c:f>CR_statistics!$AL$2275:$AL$2286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CR_statistics!$AP$2275:$AP$2286</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FEA7-4CBB-A5A8-76A58FC53EAA}"/>
            </c:ext>
          </c:extLst>
        </c:ser>
        <c:ser>
          <c:idx val="4"/>
          <c:order val="4"/>
          <c:tx>
            <c:strRef>
              <c:f>CR_statistics!$AQ$2274</c:f>
              <c:strCache>
                <c:ptCount val="1"/>
                <c:pt idx="0">
                  <c:v>RAN #47</c:v>
                </c:pt>
              </c:strCache>
            </c:strRef>
          </c:tx>
          <c:spPr>
            <a:solidFill>
              <a:srgbClr val="00FF00"/>
            </a:solidFill>
            <a:ln w="12700">
              <a:solidFill>
                <a:srgbClr val="000000"/>
              </a:solidFill>
              <a:prstDash val="solid"/>
            </a:ln>
          </c:spPr>
          <c:invertIfNegative val="0"/>
          <c:cat>
            <c:strRef>
              <c:f>CR_statistics!$AL$2275:$AL$2286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CR_statistics!$AQ$2275:$AQ$2286</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FEA7-4CBB-A5A8-76A58FC53EAA}"/>
            </c:ext>
          </c:extLst>
        </c:ser>
        <c:ser>
          <c:idx val="5"/>
          <c:order val="5"/>
          <c:tx>
            <c:strRef>
              <c:f>CR_statistics!$AR$2274</c:f>
              <c:strCache>
                <c:ptCount val="1"/>
                <c:pt idx="0">
                  <c:v>RAN #48</c:v>
                </c:pt>
              </c:strCache>
            </c:strRef>
          </c:tx>
          <c:spPr>
            <a:solidFill>
              <a:srgbClr val="800080"/>
            </a:solidFill>
            <a:ln w="12700">
              <a:solidFill>
                <a:srgbClr val="000000"/>
              </a:solidFill>
              <a:prstDash val="solid"/>
            </a:ln>
          </c:spPr>
          <c:invertIfNegative val="0"/>
          <c:cat>
            <c:strRef>
              <c:f>CR_statistics!$AL$2275:$AL$2286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CR_statistics!$AR$2275:$AR$2286</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FEA7-4CBB-A5A8-76A58FC53EAA}"/>
            </c:ext>
          </c:extLst>
        </c:ser>
        <c:ser>
          <c:idx val="6"/>
          <c:order val="6"/>
          <c:tx>
            <c:strRef>
              <c:f>CR_statistics!$AS$2274</c:f>
              <c:strCache>
                <c:ptCount val="1"/>
                <c:pt idx="0">
                  <c:v>RAN #49</c:v>
                </c:pt>
              </c:strCache>
            </c:strRef>
          </c:tx>
          <c:spPr>
            <a:solidFill>
              <a:srgbClr val="0066CC"/>
            </a:solidFill>
            <a:ln w="12700">
              <a:solidFill>
                <a:srgbClr val="000000"/>
              </a:solidFill>
              <a:prstDash val="solid"/>
            </a:ln>
          </c:spPr>
          <c:invertIfNegative val="0"/>
          <c:cat>
            <c:strRef>
              <c:f>CR_statistics!$AL$2275:$AL$2286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CR_statistics!$AS$2275:$AS$2286</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FEA7-4CBB-A5A8-76A58FC53EAA}"/>
            </c:ext>
          </c:extLst>
        </c:ser>
        <c:ser>
          <c:idx val="7"/>
          <c:order val="7"/>
          <c:tx>
            <c:strRef>
              <c:f>CR_statistics!$AT$2274</c:f>
              <c:strCache>
                <c:ptCount val="1"/>
                <c:pt idx="0">
                  <c:v>RAN #50</c:v>
                </c:pt>
              </c:strCache>
            </c:strRef>
          </c:tx>
          <c:spPr>
            <a:solidFill>
              <a:srgbClr val="FF9900"/>
            </a:solidFill>
            <a:ln w="12700">
              <a:solidFill>
                <a:srgbClr val="000000"/>
              </a:solidFill>
              <a:prstDash val="solid"/>
            </a:ln>
          </c:spPr>
          <c:invertIfNegative val="0"/>
          <c:cat>
            <c:strRef>
              <c:f>CR_statistics!$AL$2275:$AL$2286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CR_statistics!$AT$2275:$AT$2286</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FEA7-4CBB-A5A8-76A58FC53EAA}"/>
            </c:ext>
          </c:extLst>
        </c:ser>
        <c:ser>
          <c:idx val="8"/>
          <c:order val="8"/>
          <c:tx>
            <c:strRef>
              <c:f>CR_statistics!$AU$2274</c:f>
              <c:strCache>
                <c:ptCount val="1"/>
                <c:pt idx="0">
                  <c:v>RAN #51</c:v>
                </c:pt>
              </c:strCache>
            </c:strRef>
          </c:tx>
          <c:spPr>
            <a:solidFill>
              <a:srgbClr val="00FFFF"/>
            </a:solidFill>
            <a:ln w="12700">
              <a:solidFill>
                <a:srgbClr val="000000"/>
              </a:solidFill>
              <a:prstDash val="solid"/>
            </a:ln>
          </c:spPr>
          <c:invertIfNegative val="0"/>
          <c:cat>
            <c:strRef>
              <c:f>CR_statistics!$AL$2275:$AL$2286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CR_statistics!$AU$2275:$AU$2286</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FEA7-4CBB-A5A8-76A58FC53EAA}"/>
            </c:ext>
          </c:extLst>
        </c:ser>
        <c:ser>
          <c:idx val="9"/>
          <c:order val="9"/>
          <c:tx>
            <c:strRef>
              <c:f>CR_statistics!$AV$2274</c:f>
              <c:strCache>
                <c:ptCount val="1"/>
                <c:pt idx="0">
                  <c:v>RAN #52</c:v>
                </c:pt>
              </c:strCache>
            </c:strRef>
          </c:tx>
          <c:spPr>
            <a:solidFill>
              <a:srgbClr val="FF00FF"/>
            </a:solidFill>
            <a:ln w="12700">
              <a:solidFill>
                <a:srgbClr val="000000"/>
              </a:solidFill>
              <a:prstDash val="solid"/>
            </a:ln>
          </c:spPr>
          <c:invertIfNegative val="0"/>
          <c:cat>
            <c:strRef>
              <c:f>CR_statistics!$AL$2275:$AL$2286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CR_statistics!$AV$2275:$AV$2286</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FEA7-4CBB-A5A8-76A58FC53EAA}"/>
            </c:ext>
          </c:extLst>
        </c:ser>
        <c:ser>
          <c:idx val="10"/>
          <c:order val="10"/>
          <c:tx>
            <c:strRef>
              <c:f>CR_statistics!$AW$2274</c:f>
              <c:strCache>
                <c:ptCount val="1"/>
                <c:pt idx="0">
                  <c:v>RAN #53</c:v>
                </c:pt>
              </c:strCache>
            </c:strRef>
          </c:tx>
          <c:spPr>
            <a:solidFill>
              <a:srgbClr val="FF0000"/>
            </a:solidFill>
            <a:ln w="12700">
              <a:solidFill>
                <a:srgbClr val="000000"/>
              </a:solidFill>
              <a:prstDash val="solid"/>
            </a:ln>
          </c:spPr>
          <c:invertIfNegative val="0"/>
          <c:cat>
            <c:strRef>
              <c:f>CR_statistics!$AL$2275:$AL$2286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CR_statistics!$AW$2275:$AW$2286</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FEA7-4CBB-A5A8-76A58FC53EAA}"/>
            </c:ext>
          </c:extLst>
        </c:ser>
        <c:ser>
          <c:idx val="11"/>
          <c:order val="11"/>
          <c:tx>
            <c:strRef>
              <c:f>CR_statistics!$AX$2274</c:f>
              <c:strCache>
                <c:ptCount val="1"/>
                <c:pt idx="0">
                  <c:v>RAN #54</c:v>
                </c:pt>
              </c:strCache>
            </c:strRef>
          </c:tx>
          <c:spPr>
            <a:solidFill>
              <a:srgbClr val="00FFFF"/>
            </a:solidFill>
            <a:ln w="12700">
              <a:solidFill>
                <a:srgbClr val="000000"/>
              </a:solidFill>
              <a:prstDash val="solid"/>
            </a:ln>
          </c:spPr>
          <c:invertIfNegative val="0"/>
          <c:cat>
            <c:strRef>
              <c:f>CR_statistics!$AL$2275:$AL$2286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CR_statistics!$AX$2275:$AX$2286</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FEA7-4CBB-A5A8-76A58FC53EAA}"/>
            </c:ext>
          </c:extLst>
        </c:ser>
        <c:ser>
          <c:idx val="12"/>
          <c:order val="12"/>
          <c:tx>
            <c:strRef>
              <c:f>CR_statistics!$AY$2274</c:f>
              <c:strCache>
                <c:ptCount val="1"/>
                <c:pt idx="0">
                  <c:v>RAN #55</c:v>
                </c:pt>
              </c:strCache>
            </c:strRef>
          </c:tx>
          <c:spPr>
            <a:solidFill>
              <a:srgbClr val="FFFF00"/>
            </a:solidFill>
            <a:ln w="12700">
              <a:solidFill>
                <a:srgbClr val="000000"/>
              </a:solidFill>
              <a:prstDash val="solid"/>
            </a:ln>
          </c:spPr>
          <c:invertIfNegative val="0"/>
          <c:cat>
            <c:strRef>
              <c:f>CR_statistics!$AL$2275:$AL$2286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CR_statistics!$AY$2275:$AY$2286</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FEA7-4CBB-A5A8-76A58FC53EAA}"/>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CR_statistics!$T$2286</c:f>
              <c:strCache>
                <c:ptCount val="1"/>
                <c:pt idx="0">
                  <c:v>RAN1</c:v>
                </c:pt>
              </c:strCache>
            </c:strRef>
          </c:tx>
          <c:spPr>
            <a:solidFill>
              <a:srgbClr val="00FF00"/>
            </a:solidFill>
            <a:ln w="12700">
              <a:solidFill>
                <a:srgbClr val="000000"/>
              </a:solidFill>
              <a:prstDash val="solid"/>
            </a:ln>
          </c:spPr>
          <c:invertIfNegative val="0"/>
          <c:cat>
            <c:strRef>
              <c:f>CR_statistics!$S$2287:$S$2294</c:f>
              <c:strCache>
                <c:ptCount val="8"/>
                <c:pt idx="0">
                  <c:v>REL-4</c:v>
                </c:pt>
                <c:pt idx="1">
                  <c:v>REL-5</c:v>
                </c:pt>
                <c:pt idx="2">
                  <c:v>REL-6</c:v>
                </c:pt>
                <c:pt idx="3">
                  <c:v>REL-7</c:v>
                </c:pt>
                <c:pt idx="4">
                  <c:v>REL-8</c:v>
                </c:pt>
                <c:pt idx="5">
                  <c:v>REL-9</c:v>
                </c:pt>
                <c:pt idx="6">
                  <c:v>REL-10</c:v>
                </c:pt>
                <c:pt idx="7">
                  <c:v>REL-11</c:v>
                </c:pt>
              </c:strCache>
            </c:strRef>
          </c:cat>
          <c:val>
            <c:numRef>
              <c:f>CR_statistics!$T$2287:$T$2294</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DA91-472F-84B6-763252C0DD88}"/>
            </c:ext>
          </c:extLst>
        </c:ser>
        <c:ser>
          <c:idx val="1"/>
          <c:order val="1"/>
          <c:tx>
            <c:strRef>
              <c:f>CR_statistics!$U$2286</c:f>
              <c:strCache>
                <c:ptCount val="1"/>
                <c:pt idx="0">
                  <c:v>RAN2</c:v>
                </c:pt>
              </c:strCache>
            </c:strRef>
          </c:tx>
          <c:spPr>
            <a:solidFill>
              <a:srgbClr val="FF0000"/>
            </a:solidFill>
            <a:ln w="12700">
              <a:solidFill>
                <a:srgbClr val="000000"/>
              </a:solidFill>
              <a:prstDash val="solid"/>
            </a:ln>
          </c:spPr>
          <c:invertIfNegative val="0"/>
          <c:cat>
            <c:strRef>
              <c:f>CR_statistics!$S$2287:$S$2294</c:f>
              <c:strCache>
                <c:ptCount val="8"/>
                <c:pt idx="0">
                  <c:v>REL-4</c:v>
                </c:pt>
                <c:pt idx="1">
                  <c:v>REL-5</c:v>
                </c:pt>
                <c:pt idx="2">
                  <c:v>REL-6</c:v>
                </c:pt>
                <c:pt idx="3">
                  <c:v>REL-7</c:v>
                </c:pt>
                <c:pt idx="4">
                  <c:v>REL-8</c:v>
                </c:pt>
                <c:pt idx="5">
                  <c:v>REL-9</c:v>
                </c:pt>
                <c:pt idx="6">
                  <c:v>REL-10</c:v>
                </c:pt>
                <c:pt idx="7">
                  <c:v>REL-11</c:v>
                </c:pt>
              </c:strCache>
            </c:strRef>
          </c:cat>
          <c:val>
            <c:numRef>
              <c:f>CR_statistics!$U$2287:$U$2294</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DA91-472F-84B6-763252C0DD88}"/>
            </c:ext>
          </c:extLst>
        </c:ser>
        <c:ser>
          <c:idx val="2"/>
          <c:order val="2"/>
          <c:tx>
            <c:strRef>
              <c:f>CR_statistics!$V$2286</c:f>
              <c:strCache>
                <c:ptCount val="1"/>
                <c:pt idx="0">
                  <c:v>RAN3</c:v>
                </c:pt>
              </c:strCache>
            </c:strRef>
          </c:tx>
          <c:spPr>
            <a:solidFill>
              <a:srgbClr val="0000FF"/>
            </a:solidFill>
            <a:ln w="12700">
              <a:solidFill>
                <a:srgbClr val="000000"/>
              </a:solidFill>
              <a:prstDash val="solid"/>
            </a:ln>
          </c:spPr>
          <c:invertIfNegative val="0"/>
          <c:cat>
            <c:strRef>
              <c:f>CR_statistics!$S$2287:$S$2294</c:f>
              <c:strCache>
                <c:ptCount val="8"/>
                <c:pt idx="0">
                  <c:v>REL-4</c:v>
                </c:pt>
                <c:pt idx="1">
                  <c:v>REL-5</c:v>
                </c:pt>
                <c:pt idx="2">
                  <c:v>REL-6</c:v>
                </c:pt>
                <c:pt idx="3">
                  <c:v>REL-7</c:v>
                </c:pt>
                <c:pt idx="4">
                  <c:v>REL-8</c:v>
                </c:pt>
                <c:pt idx="5">
                  <c:v>REL-9</c:v>
                </c:pt>
                <c:pt idx="6">
                  <c:v>REL-10</c:v>
                </c:pt>
                <c:pt idx="7">
                  <c:v>REL-11</c:v>
                </c:pt>
              </c:strCache>
            </c:strRef>
          </c:cat>
          <c:val>
            <c:numRef>
              <c:f>CR_statistics!$V$2287:$V$2294</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DA91-472F-84B6-763252C0DD88}"/>
            </c:ext>
          </c:extLst>
        </c:ser>
        <c:ser>
          <c:idx val="3"/>
          <c:order val="3"/>
          <c:tx>
            <c:strRef>
              <c:f>CR_statistics!$W$2286</c:f>
              <c:strCache>
                <c:ptCount val="1"/>
                <c:pt idx="0">
                  <c:v>RAN4</c:v>
                </c:pt>
              </c:strCache>
            </c:strRef>
          </c:tx>
          <c:spPr>
            <a:solidFill>
              <a:srgbClr val="FFFF00"/>
            </a:solidFill>
            <a:ln w="12700">
              <a:solidFill>
                <a:srgbClr val="000000"/>
              </a:solidFill>
              <a:prstDash val="solid"/>
            </a:ln>
          </c:spPr>
          <c:invertIfNegative val="0"/>
          <c:cat>
            <c:strRef>
              <c:f>CR_statistics!$S$2287:$S$2294</c:f>
              <c:strCache>
                <c:ptCount val="8"/>
                <c:pt idx="0">
                  <c:v>REL-4</c:v>
                </c:pt>
                <c:pt idx="1">
                  <c:v>REL-5</c:v>
                </c:pt>
                <c:pt idx="2">
                  <c:v>REL-6</c:v>
                </c:pt>
                <c:pt idx="3">
                  <c:v>REL-7</c:v>
                </c:pt>
                <c:pt idx="4">
                  <c:v>REL-8</c:v>
                </c:pt>
                <c:pt idx="5">
                  <c:v>REL-9</c:v>
                </c:pt>
                <c:pt idx="6">
                  <c:v>REL-10</c:v>
                </c:pt>
                <c:pt idx="7">
                  <c:v>REL-11</c:v>
                </c:pt>
              </c:strCache>
            </c:strRef>
          </c:cat>
          <c:val>
            <c:numRef>
              <c:f>CR_statistics!$W$2287:$W$2294</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DA91-472F-84B6-763252C0DD88}"/>
            </c:ext>
          </c:extLst>
        </c:ser>
        <c:ser>
          <c:idx val="4"/>
          <c:order val="4"/>
          <c:tx>
            <c:strRef>
              <c:f>CR_statistics!$X$2286</c:f>
              <c:strCache>
                <c:ptCount val="1"/>
                <c:pt idx="0">
                  <c:v>RAN5</c:v>
                </c:pt>
              </c:strCache>
            </c:strRef>
          </c:tx>
          <c:spPr>
            <a:solidFill>
              <a:srgbClr val="660066"/>
            </a:solidFill>
            <a:ln w="12700">
              <a:solidFill>
                <a:srgbClr val="000000"/>
              </a:solidFill>
              <a:prstDash val="solid"/>
            </a:ln>
          </c:spPr>
          <c:invertIfNegative val="0"/>
          <c:cat>
            <c:strRef>
              <c:f>CR_statistics!$S$2287:$S$2294</c:f>
              <c:strCache>
                <c:ptCount val="8"/>
                <c:pt idx="0">
                  <c:v>REL-4</c:v>
                </c:pt>
                <c:pt idx="1">
                  <c:v>REL-5</c:v>
                </c:pt>
                <c:pt idx="2">
                  <c:v>REL-6</c:v>
                </c:pt>
                <c:pt idx="3">
                  <c:v>REL-7</c:v>
                </c:pt>
                <c:pt idx="4">
                  <c:v>REL-8</c:v>
                </c:pt>
                <c:pt idx="5">
                  <c:v>REL-9</c:v>
                </c:pt>
                <c:pt idx="6">
                  <c:v>REL-10</c:v>
                </c:pt>
                <c:pt idx="7">
                  <c:v>REL-11</c:v>
                </c:pt>
              </c:strCache>
            </c:strRef>
          </c:cat>
          <c:val>
            <c:numRef>
              <c:f>CR_statistics!$X$2287:$X$2294</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DA91-472F-84B6-763252C0DD88}"/>
            </c:ext>
          </c:extLst>
        </c:ser>
        <c:ser>
          <c:idx val="5"/>
          <c:order val="5"/>
          <c:tx>
            <c:strRef>
              <c:f>CR_statistics!$Y$2286</c:f>
              <c:strCache>
                <c:ptCount val="1"/>
                <c:pt idx="0">
                  <c:v>RAN without RAN5</c:v>
                </c:pt>
              </c:strCache>
            </c:strRef>
          </c:tx>
          <c:spPr>
            <a:solidFill>
              <a:srgbClr val="FF00FF"/>
            </a:solidFill>
            <a:ln w="12700">
              <a:solidFill>
                <a:srgbClr val="000000"/>
              </a:solidFill>
              <a:prstDash val="solid"/>
            </a:ln>
          </c:spPr>
          <c:invertIfNegative val="0"/>
          <c:cat>
            <c:strRef>
              <c:f>CR_statistics!$S$2287:$S$2294</c:f>
              <c:strCache>
                <c:ptCount val="8"/>
                <c:pt idx="0">
                  <c:v>REL-4</c:v>
                </c:pt>
                <c:pt idx="1">
                  <c:v>REL-5</c:v>
                </c:pt>
                <c:pt idx="2">
                  <c:v>REL-6</c:v>
                </c:pt>
                <c:pt idx="3">
                  <c:v>REL-7</c:v>
                </c:pt>
                <c:pt idx="4">
                  <c:v>REL-8</c:v>
                </c:pt>
                <c:pt idx="5">
                  <c:v>REL-9</c:v>
                </c:pt>
                <c:pt idx="6">
                  <c:v>REL-10</c:v>
                </c:pt>
                <c:pt idx="7">
                  <c:v>REL-11</c:v>
                </c:pt>
              </c:strCache>
            </c:strRef>
          </c:cat>
          <c:val>
            <c:numRef>
              <c:f>CR_statistics!$Y$2287:$Y$2294</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DA91-472F-84B6-763252C0DD88}"/>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CR_statistics!$T$2251</c:f>
              <c:strCache>
                <c:ptCount val="1"/>
                <c:pt idx="0">
                  <c:v>RAN1</c:v>
                </c:pt>
              </c:strCache>
            </c:strRef>
          </c:tx>
          <c:spPr>
            <a:solidFill>
              <a:srgbClr val="00FF00"/>
            </a:solidFill>
            <a:ln w="12700">
              <a:solidFill>
                <a:srgbClr val="000000"/>
              </a:solidFill>
              <a:prstDash val="solid"/>
            </a:ln>
          </c:spPr>
          <c:invertIfNegative val="0"/>
          <c:cat>
            <c:strRef>
              <c:f>CR_statistics!$S$2252:$S$2259</c:f>
              <c:strCache>
                <c:ptCount val="8"/>
                <c:pt idx="0">
                  <c:v>REL-4</c:v>
                </c:pt>
                <c:pt idx="1">
                  <c:v>REL-5</c:v>
                </c:pt>
                <c:pt idx="2">
                  <c:v>REL-6</c:v>
                </c:pt>
                <c:pt idx="3">
                  <c:v>REL-7</c:v>
                </c:pt>
                <c:pt idx="4">
                  <c:v>REL-8</c:v>
                </c:pt>
                <c:pt idx="5">
                  <c:v>REL-9</c:v>
                </c:pt>
                <c:pt idx="6">
                  <c:v>REL-10</c:v>
                </c:pt>
                <c:pt idx="7">
                  <c:v>REL-11</c:v>
                </c:pt>
              </c:strCache>
            </c:strRef>
          </c:cat>
          <c:val>
            <c:numRef>
              <c:f>CR_statistics!$T$2252:$T$2259</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63A6-4392-B0F5-F2156B779906}"/>
            </c:ext>
          </c:extLst>
        </c:ser>
        <c:ser>
          <c:idx val="1"/>
          <c:order val="1"/>
          <c:tx>
            <c:strRef>
              <c:f>CR_statistics!$U$2251</c:f>
              <c:strCache>
                <c:ptCount val="1"/>
                <c:pt idx="0">
                  <c:v>RAN2</c:v>
                </c:pt>
              </c:strCache>
            </c:strRef>
          </c:tx>
          <c:spPr>
            <a:solidFill>
              <a:srgbClr val="FF0000"/>
            </a:solidFill>
            <a:ln w="12700">
              <a:solidFill>
                <a:srgbClr val="000000"/>
              </a:solidFill>
              <a:prstDash val="solid"/>
            </a:ln>
          </c:spPr>
          <c:invertIfNegative val="0"/>
          <c:cat>
            <c:strRef>
              <c:f>CR_statistics!$S$2252:$S$2259</c:f>
              <c:strCache>
                <c:ptCount val="8"/>
                <c:pt idx="0">
                  <c:v>REL-4</c:v>
                </c:pt>
                <c:pt idx="1">
                  <c:v>REL-5</c:v>
                </c:pt>
                <c:pt idx="2">
                  <c:v>REL-6</c:v>
                </c:pt>
                <c:pt idx="3">
                  <c:v>REL-7</c:v>
                </c:pt>
                <c:pt idx="4">
                  <c:v>REL-8</c:v>
                </c:pt>
                <c:pt idx="5">
                  <c:v>REL-9</c:v>
                </c:pt>
                <c:pt idx="6">
                  <c:v>REL-10</c:v>
                </c:pt>
                <c:pt idx="7">
                  <c:v>REL-11</c:v>
                </c:pt>
              </c:strCache>
            </c:strRef>
          </c:cat>
          <c:val>
            <c:numRef>
              <c:f>CR_statistics!$U$2252:$U$2259</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63A6-4392-B0F5-F2156B779906}"/>
            </c:ext>
          </c:extLst>
        </c:ser>
        <c:ser>
          <c:idx val="2"/>
          <c:order val="2"/>
          <c:tx>
            <c:strRef>
              <c:f>CR_statistics!$V$2251</c:f>
              <c:strCache>
                <c:ptCount val="1"/>
                <c:pt idx="0">
                  <c:v>RAN3</c:v>
                </c:pt>
              </c:strCache>
            </c:strRef>
          </c:tx>
          <c:spPr>
            <a:solidFill>
              <a:srgbClr val="0000FF"/>
            </a:solidFill>
            <a:ln w="12700">
              <a:solidFill>
                <a:srgbClr val="000000"/>
              </a:solidFill>
              <a:prstDash val="solid"/>
            </a:ln>
          </c:spPr>
          <c:invertIfNegative val="0"/>
          <c:cat>
            <c:strRef>
              <c:f>CR_statistics!$S$2252:$S$2259</c:f>
              <c:strCache>
                <c:ptCount val="8"/>
                <c:pt idx="0">
                  <c:v>REL-4</c:v>
                </c:pt>
                <c:pt idx="1">
                  <c:v>REL-5</c:v>
                </c:pt>
                <c:pt idx="2">
                  <c:v>REL-6</c:v>
                </c:pt>
                <c:pt idx="3">
                  <c:v>REL-7</c:v>
                </c:pt>
                <c:pt idx="4">
                  <c:v>REL-8</c:v>
                </c:pt>
                <c:pt idx="5">
                  <c:v>REL-9</c:v>
                </c:pt>
                <c:pt idx="6">
                  <c:v>REL-10</c:v>
                </c:pt>
                <c:pt idx="7">
                  <c:v>REL-11</c:v>
                </c:pt>
              </c:strCache>
            </c:strRef>
          </c:cat>
          <c:val>
            <c:numRef>
              <c:f>CR_statistics!$V$2252:$V$2259</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63A6-4392-B0F5-F2156B779906}"/>
            </c:ext>
          </c:extLst>
        </c:ser>
        <c:ser>
          <c:idx val="3"/>
          <c:order val="3"/>
          <c:tx>
            <c:strRef>
              <c:f>CR_statistics!$W$2251</c:f>
              <c:strCache>
                <c:ptCount val="1"/>
                <c:pt idx="0">
                  <c:v>RAN4</c:v>
                </c:pt>
              </c:strCache>
            </c:strRef>
          </c:tx>
          <c:spPr>
            <a:solidFill>
              <a:srgbClr val="FFFF00"/>
            </a:solidFill>
            <a:ln w="12700">
              <a:solidFill>
                <a:srgbClr val="000000"/>
              </a:solidFill>
              <a:prstDash val="solid"/>
            </a:ln>
          </c:spPr>
          <c:invertIfNegative val="0"/>
          <c:cat>
            <c:strRef>
              <c:f>CR_statistics!$S$2252:$S$2259</c:f>
              <c:strCache>
                <c:ptCount val="8"/>
                <c:pt idx="0">
                  <c:v>REL-4</c:v>
                </c:pt>
                <c:pt idx="1">
                  <c:v>REL-5</c:v>
                </c:pt>
                <c:pt idx="2">
                  <c:v>REL-6</c:v>
                </c:pt>
                <c:pt idx="3">
                  <c:v>REL-7</c:v>
                </c:pt>
                <c:pt idx="4">
                  <c:v>REL-8</c:v>
                </c:pt>
                <c:pt idx="5">
                  <c:v>REL-9</c:v>
                </c:pt>
                <c:pt idx="6">
                  <c:v>REL-10</c:v>
                </c:pt>
                <c:pt idx="7">
                  <c:v>REL-11</c:v>
                </c:pt>
              </c:strCache>
            </c:strRef>
          </c:cat>
          <c:val>
            <c:numRef>
              <c:f>CR_statistics!$W$2252:$W$2259</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63A6-4392-B0F5-F2156B779906}"/>
            </c:ext>
          </c:extLst>
        </c:ser>
        <c:ser>
          <c:idx val="4"/>
          <c:order val="4"/>
          <c:tx>
            <c:strRef>
              <c:f>CR_statistics!$X$2251</c:f>
              <c:strCache>
                <c:ptCount val="1"/>
                <c:pt idx="0">
                  <c:v>RAN5</c:v>
                </c:pt>
              </c:strCache>
            </c:strRef>
          </c:tx>
          <c:spPr>
            <a:solidFill>
              <a:srgbClr val="660066"/>
            </a:solidFill>
            <a:ln w="12700">
              <a:solidFill>
                <a:srgbClr val="000000"/>
              </a:solidFill>
              <a:prstDash val="solid"/>
            </a:ln>
          </c:spPr>
          <c:invertIfNegative val="0"/>
          <c:cat>
            <c:strRef>
              <c:f>CR_statistics!$S$2252:$S$2259</c:f>
              <c:strCache>
                <c:ptCount val="8"/>
                <c:pt idx="0">
                  <c:v>REL-4</c:v>
                </c:pt>
                <c:pt idx="1">
                  <c:v>REL-5</c:v>
                </c:pt>
                <c:pt idx="2">
                  <c:v>REL-6</c:v>
                </c:pt>
                <c:pt idx="3">
                  <c:v>REL-7</c:v>
                </c:pt>
                <c:pt idx="4">
                  <c:v>REL-8</c:v>
                </c:pt>
                <c:pt idx="5">
                  <c:v>REL-9</c:v>
                </c:pt>
                <c:pt idx="6">
                  <c:v>REL-10</c:v>
                </c:pt>
                <c:pt idx="7">
                  <c:v>REL-11</c:v>
                </c:pt>
              </c:strCache>
            </c:strRef>
          </c:cat>
          <c:val>
            <c:numRef>
              <c:f>CR_statistics!$X$2252:$X$2259</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63A6-4392-B0F5-F2156B779906}"/>
            </c:ext>
          </c:extLst>
        </c:ser>
        <c:ser>
          <c:idx val="5"/>
          <c:order val="5"/>
          <c:tx>
            <c:strRef>
              <c:f>CR_statistics!$Y$2251</c:f>
              <c:strCache>
                <c:ptCount val="1"/>
                <c:pt idx="0">
                  <c:v>RAN without RAN5</c:v>
                </c:pt>
              </c:strCache>
            </c:strRef>
          </c:tx>
          <c:spPr>
            <a:solidFill>
              <a:srgbClr val="FF00FF"/>
            </a:solidFill>
            <a:ln w="12700">
              <a:solidFill>
                <a:srgbClr val="000000"/>
              </a:solidFill>
              <a:prstDash val="solid"/>
            </a:ln>
          </c:spPr>
          <c:invertIfNegative val="0"/>
          <c:cat>
            <c:strRef>
              <c:f>CR_statistics!$S$2252:$S$2259</c:f>
              <c:strCache>
                <c:ptCount val="8"/>
                <c:pt idx="0">
                  <c:v>REL-4</c:v>
                </c:pt>
                <c:pt idx="1">
                  <c:v>REL-5</c:v>
                </c:pt>
                <c:pt idx="2">
                  <c:v>REL-6</c:v>
                </c:pt>
                <c:pt idx="3">
                  <c:v>REL-7</c:v>
                </c:pt>
                <c:pt idx="4">
                  <c:v>REL-8</c:v>
                </c:pt>
                <c:pt idx="5">
                  <c:v>REL-9</c:v>
                </c:pt>
                <c:pt idx="6">
                  <c:v>REL-10</c:v>
                </c:pt>
                <c:pt idx="7">
                  <c:v>REL-11</c:v>
                </c:pt>
              </c:strCache>
            </c:strRef>
          </c:cat>
          <c:val>
            <c:numRef>
              <c:f>CR_statistics!$Y$2252:$Y$2259</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63A6-4392-B0F5-F2156B779906}"/>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CR_statistics!$AM$2240</c:f>
              <c:strCache>
                <c:ptCount val="1"/>
                <c:pt idx="0">
                  <c:v>RAN #43</c:v>
                </c:pt>
              </c:strCache>
            </c:strRef>
          </c:tx>
          <c:spPr>
            <a:solidFill>
              <a:srgbClr val="9999FF"/>
            </a:solidFill>
            <a:ln w="12700">
              <a:solidFill>
                <a:srgbClr val="000000"/>
              </a:solidFill>
              <a:prstDash val="solid"/>
            </a:ln>
          </c:spPr>
          <c:invertIfNegative val="0"/>
          <c:cat>
            <c:strRef>
              <c:f>CR_statistics!$AL$2241:$AL$2252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CR_statistics!$AM$2241:$AM$2252</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536A-4A06-82AA-352D8C17563D}"/>
            </c:ext>
          </c:extLst>
        </c:ser>
        <c:ser>
          <c:idx val="1"/>
          <c:order val="1"/>
          <c:tx>
            <c:strRef>
              <c:f>CR_statistics!$AN$2240</c:f>
              <c:strCache>
                <c:ptCount val="1"/>
                <c:pt idx="0">
                  <c:v>RAN #44</c:v>
                </c:pt>
              </c:strCache>
            </c:strRef>
          </c:tx>
          <c:spPr>
            <a:solidFill>
              <a:srgbClr val="339966"/>
            </a:solidFill>
            <a:ln w="12700">
              <a:solidFill>
                <a:srgbClr val="000000"/>
              </a:solidFill>
              <a:prstDash val="solid"/>
            </a:ln>
          </c:spPr>
          <c:invertIfNegative val="0"/>
          <c:cat>
            <c:strRef>
              <c:f>CR_statistics!$AL$2241:$AL$2252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CR_statistics!$AN$2241:$AN$2252</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536A-4A06-82AA-352D8C17563D}"/>
            </c:ext>
          </c:extLst>
        </c:ser>
        <c:ser>
          <c:idx val="2"/>
          <c:order val="2"/>
          <c:tx>
            <c:strRef>
              <c:f>CR_statistics!$AO$2240</c:f>
              <c:strCache>
                <c:ptCount val="1"/>
                <c:pt idx="0">
                  <c:v>RAN #45</c:v>
                </c:pt>
              </c:strCache>
            </c:strRef>
          </c:tx>
          <c:spPr>
            <a:solidFill>
              <a:srgbClr val="FFFF00"/>
            </a:solidFill>
            <a:ln w="12700">
              <a:solidFill>
                <a:srgbClr val="000000"/>
              </a:solidFill>
              <a:prstDash val="solid"/>
            </a:ln>
          </c:spPr>
          <c:invertIfNegative val="0"/>
          <c:cat>
            <c:strRef>
              <c:f>CR_statistics!$AL$2241:$AL$2252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CR_statistics!$AO$2241:$AO$2252</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536A-4A06-82AA-352D8C17563D}"/>
            </c:ext>
          </c:extLst>
        </c:ser>
        <c:ser>
          <c:idx val="3"/>
          <c:order val="3"/>
          <c:tx>
            <c:strRef>
              <c:f>CR_statistics!$AP$2240</c:f>
              <c:strCache>
                <c:ptCount val="1"/>
                <c:pt idx="0">
                  <c:v>RAN #46</c:v>
                </c:pt>
              </c:strCache>
            </c:strRef>
          </c:tx>
          <c:spPr>
            <a:solidFill>
              <a:srgbClr val="FF0000"/>
            </a:solidFill>
            <a:ln w="12700">
              <a:solidFill>
                <a:srgbClr val="000000"/>
              </a:solidFill>
              <a:prstDash val="solid"/>
            </a:ln>
          </c:spPr>
          <c:invertIfNegative val="0"/>
          <c:cat>
            <c:strRef>
              <c:f>CR_statistics!$AL$2241:$AL$2252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CR_statistics!$AP$2241:$AP$2252</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536A-4A06-82AA-352D8C17563D}"/>
            </c:ext>
          </c:extLst>
        </c:ser>
        <c:ser>
          <c:idx val="4"/>
          <c:order val="4"/>
          <c:tx>
            <c:strRef>
              <c:f>CR_statistics!$AQ$2240</c:f>
              <c:strCache>
                <c:ptCount val="1"/>
                <c:pt idx="0">
                  <c:v>RAN #47</c:v>
                </c:pt>
              </c:strCache>
            </c:strRef>
          </c:tx>
          <c:spPr>
            <a:solidFill>
              <a:srgbClr val="00FF00"/>
            </a:solidFill>
            <a:ln w="12700">
              <a:solidFill>
                <a:srgbClr val="000000"/>
              </a:solidFill>
              <a:prstDash val="solid"/>
            </a:ln>
          </c:spPr>
          <c:invertIfNegative val="0"/>
          <c:cat>
            <c:strRef>
              <c:f>CR_statistics!$AL$2241:$AL$2252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CR_statistics!$AQ$2241:$AQ$2252</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536A-4A06-82AA-352D8C17563D}"/>
            </c:ext>
          </c:extLst>
        </c:ser>
        <c:ser>
          <c:idx val="5"/>
          <c:order val="5"/>
          <c:tx>
            <c:strRef>
              <c:f>CR_statistics!$AR$2240</c:f>
              <c:strCache>
                <c:ptCount val="1"/>
                <c:pt idx="0">
                  <c:v>RAN #48</c:v>
                </c:pt>
              </c:strCache>
            </c:strRef>
          </c:tx>
          <c:spPr>
            <a:solidFill>
              <a:srgbClr val="800080"/>
            </a:solidFill>
            <a:ln w="12700">
              <a:solidFill>
                <a:srgbClr val="000000"/>
              </a:solidFill>
              <a:prstDash val="solid"/>
            </a:ln>
          </c:spPr>
          <c:invertIfNegative val="0"/>
          <c:cat>
            <c:strRef>
              <c:f>CR_statistics!$AL$2241:$AL$2252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CR_statistics!$AR$2241:$AR$2252</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536A-4A06-82AA-352D8C17563D}"/>
            </c:ext>
          </c:extLst>
        </c:ser>
        <c:ser>
          <c:idx val="6"/>
          <c:order val="6"/>
          <c:tx>
            <c:strRef>
              <c:f>CR_statistics!$AS$2240</c:f>
              <c:strCache>
                <c:ptCount val="1"/>
                <c:pt idx="0">
                  <c:v>RAN #49</c:v>
                </c:pt>
              </c:strCache>
            </c:strRef>
          </c:tx>
          <c:spPr>
            <a:solidFill>
              <a:srgbClr val="0066CC"/>
            </a:solidFill>
            <a:ln w="12700">
              <a:solidFill>
                <a:srgbClr val="000000"/>
              </a:solidFill>
              <a:prstDash val="solid"/>
            </a:ln>
          </c:spPr>
          <c:invertIfNegative val="0"/>
          <c:cat>
            <c:strRef>
              <c:f>CR_statistics!$AL$2241:$AL$2252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CR_statistics!$AS$2241:$AS$2252</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536A-4A06-82AA-352D8C17563D}"/>
            </c:ext>
          </c:extLst>
        </c:ser>
        <c:ser>
          <c:idx val="7"/>
          <c:order val="7"/>
          <c:tx>
            <c:strRef>
              <c:f>CR_statistics!$AT$2240</c:f>
              <c:strCache>
                <c:ptCount val="1"/>
                <c:pt idx="0">
                  <c:v>RAN #50</c:v>
                </c:pt>
              </c:strCache>
            </c:strRef>
          </c:tx>
          <c:spPr>
            <a:solidFill>
              <a:srgbClr val="FF9900"/>
            </a:solidFill>
            <a:ln w="12700">
              <a:solidFill>
                <a:srgbClr val="000000"/>
              </a:solidFill>
              <a:prstDash val="solid"/>
            </a:ln>
          </c:spPr>
          <c:invertIfNegative val="0"/>
          <c:cat>
            <c:strRef>
              <c:f>CR_statistics!$AL$2241:$AL$2252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CR_statistics!$AT$2241:$AT$2252</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536A-4A06-82AA-352D8C17563D}"/>
            </c:ext>
          </c:extLst>
        </c:ser>
        <c:ser>
          <c:idx val="8"/>
          <c:order val="8"/>
          <c:tx>
            <c:strRef>
              <c:f>CR_statistics!$AU$2240</c:f>
              <c:strCache>
                <c:ptCount val="1"/>
                <c:pt idx="0">
                  <c:v>RAN #51</c:v>
                </c:pt>
              </c:strCache>
            </c:strRef>
          </c:tx>
          <c:spPr>
            <a:solidFill>
              <a:srgbClr val="00FFFF"/>
            </a:solidFill>
            <a:ln w="12700">
              <a:solidFill>
                <a:srgbClr val="000000"/>
              </a:solidFill>
              <a:prstDash val="solid"/>
            </a:ln>
          </c:spPr>
          <c:invertIfNegative val="0"/>
          <c:cat>
            <c:strRef>
              <c:f>CR_statistics!$AL$2241:$AL$2252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CR_statistics!$AU$2241:$AU$2252</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536A-4A06-82AA-352D8C17563D}"/>
            </c:ext>
          </c:extLst>
        </c:ser>
        <c:ser>
          <c:idx val="9"/>
          <c:order val="9"/>
          <c:tx>
            <c:strRef>
              <c:f>CR_statistics!$AV$2240</c:f>
              <c:strCache>
                <c:ptCount val="1"/>
                <c:pt idx="0">
                  <c:v>RAN #52</c:v>
                </c:pt>
              </c:strCache>
            </c:strRef>
          </c:tx>
          <c:spPr>
            <a:solidFill>
              <a:srgbClr val="FF00FF"/>
            </a:solidFill>
            <a:ln w="12700">
              <a:solidFill>
                <a:srgbClr val="000000"/>
              </a:solidFill>
              <a:prstDash val="solid"/>
            </a:ln>
          </c:spPr>
          <c:invertIfNegative val="0"/>
          <c:cat>
            <c:strRef>
              <c:f>CR_statistics!$AL$2241:$AL$2252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CR_statistics!$AV$2241:$AV$2252</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536A-4A06-82AA-352D8C17563D}"/>
            </c:ext>
          </c:extLst>
        </c:ser>
        <c:ser>
          <c:idx val="10"/>
          <c:order val="10"/>
          <c:tx>
            <c:strRef>
              <c:f>CR_statistics!$AW$2240</c:f>
              <c:strCache>
                <c:ptCount val="1"/>
                <c:pt idx="0">
                  <c:v>RAN #53</c:v>
                </c:pt>
              </c:strCache>
            </c:strRef>
          </c:tx>
          <c:spPr>
            <a:solidFill>
              <a:srgbClr val="FF0000"/>
            </a:solidFill>
            <a:ln w="12700">
              <a:solidFill>
                <a:srgbClr val="000000"/>
              </a:solidFill>
              <a:prstDash val="solid"/>
            </a:ln>
          </c:spPr>
          <c:invertIfNegative val="0"/>
          <c:cat>
            <c:strRef>
              <c:f>CR_statistics!$AL$2241:$AL$2252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CR_statistics!$AW$2241:$AW$2252</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536A-4A06-82AA-352D8C17563D}"/>
            </c:ext>
          </c:extLst>
        </c:ser>
        <c:ser>
          <c:idx val="11"/>
          <c:order val="11"/>
          <c:tx>
            <c:strRef>
              <c:f>CR_statistics!$AX$2240</c:f>
              <c:strCache>
                <c:ptCount val="1"/>
                <c:pt idx="0">
                  <c:v>RAN #54</c:v>
                </c:pt>
              </c:strCache>
            </c:strRef>
          </c:tx>
          <c:spPr>
            <a:solidFill>
              <a:srgbClr val="00FFFF"/>
            </a:solidFill>
            <a:ln w="12700">
              <a:solidFill>
                <a:srgbClr val="000000"/>
              </a:solidFill>
              <a:prstDash val="solid"/>
            </a:ln>
          </c:spPr>
          <c:invertIfNegative val="0"/>
          <c:cat>
            <c:strRef>
              <c:f>CR_statistics!$AL$2241:$AL$2252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CR_statistics!$AX$2241:$AX$2252</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536A-4A06-82AA-352D8C17563D}"/>
            </c:ext>
          </c:extLst>
        </c:ser>
        <c:ser>
          <c:idx val="12"/>
          <c:order val="12"/>
          <c:tx>
            <c:strRef>
              <c:f>CR_statistics!$AY$2240</c:f>
              <c:strCache>
                <c:ptCount val="1"/>
                <c:pt idx="0">
                  <c:v>RAN #55</c:v>
                </c:pt>
              </c:strCache>
            </c:strRef>
          </c:tx>
          <c:spPr>
            <a:solidFill>
              <a:srgbClr val="FFFF00"/>
            </a:solidFill>
            <a:ln w="12700">
              <a:solidFill>
                <a:srgbClr val="000000"/>
              </a:solidFill>
              <a:prstDash val="solid"/>
            </a:ln>
          </c:spPr>
          <c:invertIfNegative val="0"/>
          <c:cat>
            <c:strRef>
              <c:f>CR_statistics!$AL$2241:$AL$2252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CR_statistics!$AY$2241:$AY$2252</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536A-4A06-82AA-352D8C17563D}"/>
            </c:ext>
          </c:extLst>
        </c:ser>
        <c:ser>
          <c:idx val="13"/>
          <c:order val="13"/>
          <c:tx>
            <c:strRef>
              <c:f>CR_statistics!$AZ$2240</c:f>
              <c:strCache>
                <c:ptCount val="1"/>
                <c:pt idx="0">
                  <c:v>RAN #56</c:v>
                </c:pt>
              </c:strCache>
            </c:strRef>
          </c:tx>
          <c:spPr>
            <a:solidFill>
              <a:srgbClr val="800000"/>
            </a:solidFill>
            <a:ln w="12700">
              <a:solidFill>
                <a:srgbClr val="000000"/>
              </a:solidFill>
              <a:prstDash val="solid"/>
            </a:ln>
          </c:spPr>
          <c:invertIfNegative val="0"/>
          <c:cat>
            <c:strRef>
              <c:f>CR_statistics!$AL$2241:$AL$2252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CR_statistics!$AZ$2241:$AZ$2252</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536A-4A06-82AA-352D8C17563D}"/>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CR_statistics!$T$2214</c:f>
              <c:strCache>
                <c:ptCount val="1"/>
                <c:pt idx="0">
                  <c:v>RAN1</c:v>
                </c:pt>
              </c:strCache>
            </c:strRef>
          </c:tx>
          <c:spPr>
            <a:solidFill>
              <a:srgbClr val="00FF00"/>
            </a:solidFill>
            <a:ln w="12700">
              <a:solidFill>
                <a:srgbClr val="000000"/>
              </a:solidFill>
              <a:prstDash val="solid"/>
            </a:ln>
          </c:spPr>
          <c:invertIfNegative val="0"/>
          <c:cat>
            <c:strRef>
              <c:f>CR_statistics!$S$2215:$S$2222</c:f>
              <c:strCache>
                <c:ptCount val="8"/>
                <c:pt idx="0">
                  <c:v>REL-4</c:v>
                </c:pt>
                <c:pt idx="1">
                  <c:v>REL-5</c:v>
                </c:pt>
                <c:pt idx="2">
                  <c:v>REL-6</c:v>
                </c:pt>
                <c:pt idx="3">
                  <c:v>REL-7</c:v>
                </c:pt>
                <c:pt idx="4">
                  <c:v>REL-8</c:v>
                </c:pt>
                <c:pt idx="5">
                  <c:v>REL-9</c:v>
                </c:pt>
                <c:pt idx="6">
                  <c:v>REL-10</c:v>
                </c:pt>
                <c:pt idx="7">
                  <c:v>REL-11</c:v>
                </c:pt>
              </c:strCache>
            </c:strRef>
          </c:cat>
          <c:val>
            <c:numRef>
              <c:f>CR_statistics!$T$2215:$T$2222</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53DD-41A2-A81F-AC9168703C0E}"/>
            </c:ext>
          </c:extLst>
        </c:ser>
        <c:ser>
          <c:idx val="1"/>
          <c:order val="1"/>
          <c:tx>
            <c:strRef>
              <c:f>CR_statistics!$U$2214</c:f>
              <c:strCache>
                <c:ptCount val="1"/>
                <c:pt idx="0">
                  <c:v>RAN2</c:v>
                </c:pt>
              </c:strCache>
            </c:strRef>
          </c:tx>
          <c:spPr>
            <a:solidFill>
              <a:srgbClr val="FF0000"/>
            </a:solidFill>
            <a:ln w="12700">
              <a:solidFill>
                <a:srgbClr val="000000"/>
              </a:solidFill>
              <a:prstDash val="solid"/>
            </a:ln>
          </c:spPr>
          <c:invertIfNegative val="0"/>
          <c:cat>
            <c:strRef>
              <c:f>CR_statistics!$S$2215:$S$2222</c:f>
              <c:strCache>
                <c:ptCount val="8"/>
                <c:pt idx="0">
                  <c:v>REL-4</c:v>
                </c:pt>
                <c:pt idx="1">
                  <c:v>REL-5</c:v>
                </c:pt>
                <c:pt idx="2">
                  <c:v>REL-6</c:v>
                </c:pt>
                <c:pt idx="3">
                  <c:v>REL-7</c:v>
                </c:pt>
                <c:pt idx="4">
                  <c:v>REL-8</c:v>
                </c:pt>
                <c:pt idx="5">
                  <c:v>REL-9</c:v>
                </c:pt>
                <c:pt idx="6">
                  <c:v>REL-10</c:v>
                </c:pt>
                <c:pt idx="7">
                  <c:v>REL-11</c:v>
                </c:pt>
              </c:strCache>
            </c:strRef>
          </c:cat>
          <c:val>
            <c:numRef>
              <c:f>CR_statistics!$U$2215:$U$2222</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53DD-41A2-A81F-AC9168703C0E}"/>
            </c:ext>
          </c:extLst>
        </c:ser>
        <c:ser>
          <c:idx val="2"/>
          <c:order val="2"/>
          <c:tx>
            <c:strRef>
              <c:f>CR_statistics!$V$2214</c:f>
              <c:strCache>
                <c:ptCount val="1"/>
                <c:pt idx="0">
                  <c:v>RAN3</c:v>
                </c:pt>
              </c:strCache>
            </c:strRef>
          </c:tx>
          <c:spPr>
            <a:solidFill>
              <a:srgbClr val="0000FF"/>
            </a:solidFill>
            <a:ln w="12700">
              <a:solidFill>
                <a:srgbClr val="000000"/>
              </a:solidFill>
              <a:prstDash val="solid"/>
            </a:ln>
          </c:spPr>
          <c:invertIfNegative val="0"/>
          <c:cat>
            <c:strRef>
              <c:f>CR_statistics!$S$2215:$S$2222</c:f>
              <c:strCache>
                <c:ptCount val="8"/>
                <c:pt idx="0">
                  <c:v>REL-4</c:v>
                </c:pt>
                <c:pt idx="1">
                  <c:v>REL-5</c:v>
                </c:pt>
                <c:pt idx="2">
                  <c:v>REL-6</c:v>
                </c:pt>
                <c:pt idx="3">
                  <c:v>REL-7</c:v>
                </c:pt>
                <c:pt idx="4">
                  <c:v>REL-8</c:v>
                </c:pt>
                <c:pt idx="5">
                  <c:v>REL-9</c:v>
                </c:pt>
                <c:pt idx="6">
                  <c:v>REL-10</c:v>
                </c:pt>
                <c:pt idx="7">
                  <c:v>REL-11</c:v>
                </c:pt>
              </c:strCache>
            </c:strRef>
          </c:cat>
          <c:val>
            <c:numRef>
              <c:f>CR_statistics!$V$2215:$V$2222</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53DD-41A2-A81F-AC9168703C0E}"/>
            </c:ext>
          </c:extLst>
        </c:ser>
        <c:ser>
          <c:idx val="3"/>
          <c:order val="3"/>
          <c:tx>
            <c:strRef>
              <c:f>CR_statistics!$W$2214</c:f>
              <c:strCache>
                <c:ptCount val="1"/>
                <c:pt idx="0">
                  <c:v>RAN4</c:v>
                </c:pt>
              </c:strCache>
            </c:strRef>
          </c:tx>
          <c:spPr>
            <a:solidFill>
              <a:srgbClr val="FFFF00"/>
            </a:solidFill>
            <a:ln w="12700">
              <a:solidFill>
                <a:srgbClr val="000000"/>
              </a:solidFill>
              <a:prstDash val="solid"/>
            </a:ln>
          </c:spPr>
          <c:invertIfNegative val="0"/>
          <c:cat>
            <c:strRef>
              <c:f>CR_statistics!$S$2215:$S$2222</c:f>
              <c:strCache>
                <c:ptCount val="8"/>
                <c:pt idx="0">
                  <c:v>REL-4</c:v>
                </c:pt>
                <c:pt idx="1">
                  <c:v>REL-5</c:v>
                </c:pt>
                <c:pt idx="2">
                  <c:v>REL-6</c:v>
                </c:pt>
                <c:pt idx="3">
                  <c:v>REL-7</c:v>
                </c:pt>
                <c:pt idx="4">
                  <c:v>REL-8</c:v>
                </c:pt>
                <c:pt idx="5">
                  <c:v>REL-9</c:v>
                </c:pt>
                <c:pt idx="6">
                  <c:v>REL-10</c:v>
                </c:pt>
                <c:pt idx="7">
                  <c:v>REL-11</c:v>
                </c:pt>
              </c:strCache>
            </c:strRef>
          </c:cat>
          <c:val>
            <c:numRef>
              <c:f>CR_statistics!$W$2215:$W$2222</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53DD-41A2-A81F-AC9168703C0E}"/>
            </c:ext>
          </c:extLst>
        </c:ser>
        <c:ser>
          <c:idx val="4"/>
          <c:order val="4"/>
          <c:tx>
            <c:strRef>
              <c:f>CR_statistics!$X$2214</c:f>
              <c:strCache>
                <c:ptCount val="1"/>
                <c:pt idx="0">
                  <c:v>RAN5</c:v>
                </c:pt>
              </c:strCache>
            </c:strRef>
          </c:tx>
          <c:spPr>
            <a:solidFill>
              <a:srgbClr val="660066"/>
            </a:solidFill>
            <a:ln w="12700">
              <a:solidFill>
                <a:srgbClr val="000000"/>
              </a:solidFill>
              <a:prstDash val="solid"/>
            </a:ln>
          </c:spPr>
          <c:invertIfNegative val="0"/>
          <c:cat>
            <c:strRef>
              <c:f>CR_statistics!$S$2215:$S$2222</c:f>
              <c:strCache>
                <c:ptCount val="8"/>
                <c:pt idx="0">
                  <c:v>REL-4</c:v>
                </c:pt>
                <c:pt idx="1">
                  <c:v>REL-5</c:v>
                </c:pt>
                <c:pt idx="2">
                  <c:v>REL-6</c:v>
                </c:pt>
                <c:pt idx="3">
                  <c:v>REL-7</c:v>
                </c:pt>
                <c:pt idx="4">
                  <c:v>REL-8</c:v>
                </c:pt>
                <c:pt idx="5">
                  <c:v>REL-9</c:v>
                </c:pt>
                <c:pt idx="6">
                  <c:v>REL-10</c:v>
                </c:pt>
                <c:pt idx="7">
                  <c:v>REL-11</c:v>
                </c:pt>
              </c:strCache>
            </c:strRef>
          </c:cat>
          <c:val>
            <c:numRef>
              <c:f>CR_statistics!$X$2215:$X$2222</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53DD-41A2-A81F-AC9168703C0E}"/>
            </c:ext>
          </c:extLst>
        </c:ser>
        <c:ser>
          <c:idx val="5"/>
          <c:order val="5"/>
          <c:tx>
            <c:strRef>
              <c:f>CR_statistics!$Y$2214</c:f>
              <c:strCache>
                <c:ptCount val="1"/>
                <c:pt idx="0">
                  <c:v>RAN without RAN5</c:v>
                </c:pt>
              </c:strCache>
            </c:strRef>
          </c:tx>
          <c:spPr>
            <a:solidFill>
              <a:srgbClr val="FF00FF"/>
            </a:solidFill>
            <a:ln w="12700">
              <a:solidFill>
                <a:srgbClr val="000000"/>
              </a:solidFill>
              <a:prstDash val="solid"/>
            </a:ln>
          </c:spPr>
          <c:invertIfNegative val="0"/>
          <c:cat>
            <c:strRef>
              <c:f>CR_statistics!$S$2215:$S$2222</c:f>
              <c:strCache>
                <c:ptCount val="8"/>
                <c:pt idx="0">
                  <c:v>REL-4</c:v>
                </c:pt>
                <c:pt idx="1">
                  <c:v>REL-5</c:v>
                </c:pt>
                <c:pt idx="2">
                  <c:v>REL-6</c:v>
                </c:pt>
                <c:pt idx="3">
                  <c:v>REL-7</c:v>
                </c:pt>
                <c:pt idx="4">
                  <c:v>REL-8</c:v>
                </c:pt>
                <c:pt idx="5">
                  <c:v>REL-9</c:v>
                </c:pt>
                <c:pt idx="6">
                  <c:v>REL-10</c:v>
                </c:pt>
                <c:pt idx="7">
                  <c:v>REL-11</c:v>
                </c:pt>
              </c:strCache>
            </c:strRef>
          </c:cat>
          <c:val>
            <c:numRef>
              <c:f>CR_statistics!$Y$2215:$Y$2222</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53DD-41A2-A81F-AC9168703C0E}"/>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CR_statistics!$AM$2202</c:f>
              <c:strCache>
                <c:ptCount val="1"/>
                <c:pt idx="0">
                  <c:v>RAN #43</c:v>
                </c:pt>
              </c:strCache>
            </c:strRef>
          </c:tx>
          <c:spPr>
            <a:solidFill>
              <a:srgbClr val="9999FF"/>
            </a:solidFill>
            <a:ln w="12700">
              <a:solidFill>
                <a:srgbClr val="000000"/>
              </a:solidFill>
              <a:prstDash val="solid"/>
            </a:ln>
          </c:spPr>
          <c:invertIfNegative val="0"/>
          <c:cat>
            <c:strRef>
              <c:f>CR_statistics!$AL$2206:$AL$2214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CR_statistics!$AM$2206:$AM$2214</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A126-4DC9-82CD-6EAEC2D130DB}"/>
            </c:ext>
          </c:extLst>
        </c:ser>
        <c:ser>
          <c:idx val="1"/>
          <c:order val="1"/>
          <c:tx>
            <c:strRef>
              <c:f>CR_statistics!$AN$2202</c:f>
              <c:strCache>
                <c:ptCount val="1"/>
                <c:pt idx="0">
                  <c:v>RAN #44</c:v>
                </c:pt>
              </c:strCache>
            </c:strRef>
          </c:tx>
          <c:spPr>
            <a:solidFill>
              <a:srgbClr val="339966"/>
            </a:solidFill>
            <a:ln w="12700">
              <a:solidFill>
                <a:srgbClr val="000000"/>
              </a:solidFill>
              <a:prstDash val="solid"/>
            </a:ln>
          </c:spPr>
          <c:invertIfNegative val="0"/>
          <c:cat>
            <c:strRef>
              <c:f>CR_statistics!$AL$2206:$AL$2214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CR_statistics!$AN$2206:$AN$2214</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A126-4DC9-82CD-6EAEC2D130DB}"/>
            </c:ext>
          </c:extLst>
        </c:ser>
        <c:ser>
          <c:idx val="2"/>
          <c:order val="2"/>
          <c:tx>
            <c:strRef>
              <c:f>CR_statistics!$AO$2202</c:f>
              <c:strCache>
                <c:ptCount val="1"/>
                <c:pt idx="0">
                  <c:v>RAN #45</c:v>
                </c:pt>
              </c:strCache>
            </c:strRef>
          </c:tx>
          <c:spPr>
            <a:solidFill>
              <a:srgbClr val="FFFF00"/>
            </a:solidFill>
            <a:ln w="12700">
              <a:solidFill>
                <a:srgbClr val="000000"/>
              </a:solidFill>
              <a:prstDash val="solid"/>
            </a:ln>
          </c:spPr>
          <c:invertIfNegative val="0"/>
          <c:cat>
            <c:strRef>
              <c:f>CR_statistics!$AL$2206:$AL$2214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CR_statistics!$AO$2206:$AO$2214</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A126-4DC9-82CD-6EAEC2D130DB}"/>
            </c:ext>
          </c:extLst>
        </c:ser>
        <c:ser>
          <c:idx val="3"/>
          <c:order val="3"/>
          <c:tx>
            <c:strRef>
              <c:f>CR_statistics!$AP$2202</c:f>
              <c:strCache>
                <c:ptCount val="1"/>
                <c:pt idx="0">
                  <c:v>RAN #46</c:v>
                </c:pt>
              </c:strCache>
            </c:strRef>
          </c:tx>
          <c:spPr>
            <a:solidFill>
              <a:srgbClr val="FF0000"/>
            </a:solidFill>
            <a:ln w="12700">
              <a:solidFill>
                <a:srgbClr val="000000"/>
              </a:solidFill>
              <a:prstDash val="solid"/>
            </a:ln>
          </c:spPr>
          <c:invertIfNegative val="0"/>
          <c:cat>
            <c:strRef>
              <c:f>CR_statistics!$AL$2206:$AL$2214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CR_statistics!$AP$2206:$AP$2214</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A126-4DC9-82CD-6EAEC2D130DB}"/>
            </c:ext>
          </c:extLst>
        </c:ser>
        <c:ser>
          <c:idx val="4"/>
          <c:order val="4"/>
          <c:tx>
            <c:strRef>
              <c:f>CR_statistics!$AQ$2202</c:f>
              <c:strCache>
                <c:ptCount val="1"/>
                <c:pt idx="0">
                  <c:v>RAN #47</c:v>
                </c:pt>
              </c:strCache>
            </c:strRef>
          </c:tx>
          <c:spPr>
            <a:solidFill>
              <a:srgbClr val="00FF00"/>
            </a:solidFill>
            <a:ln w="12700">
              <a:solidFill>
                <a:srgbClr val="000000"/>
              </a:solidFill>
              <a:prstDash val="solid"/>
            </a:ln>
          </c:spPr>
          <c:invertIfNegative val="0"/>
          <c:cat>
            <c:strRef>
              <c:f>CR_statistics!$AL$2206:$AL$2214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CR_statistics!$AQ$2206:$AQ$2214</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A126-4DC9-82CD-6EAEC2D130DB}"/>
            </c:ext>
          </c:extLst>
        </c:ser>
        <c:ser>
          <c:idx val="5"/>
          <c:order val="5"/>
          <c:tx>
            <c:strRef>
              <c:f>CR_statistics!$AR$2202</c:f>
              <c:strCache>
                <c:ptCount val="1"/>
                <c:pt idx="0">
                  <c:v>RAN #48</c:v>
                </c:pt>
              </c:strCache>
            </c:strRef>
          </c:tx>
          <c:spPr>
            <a:solidFill>
              <a:srgbClr val="800080"/>
            </a:solidFill>
            <a:ln w="12700">
              <a:solidFill>
                <a:srgbClr val="000000"/>
              </a:solidFill>
              <a:prstDash val="solid"/>
            </a:ln>
          </c:spPr>
          <c:invertIfNegative val="0"/>
          <c:cat>
            <c:strRef>
              <c:f>CR_statistics!$AL$2206:$AL$2214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CR_statistics!$AR$2206:$AR$2214</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A126-4DC9-82CD-6EAEC2D130DB}"/>
            </c:ext>
          </c:extLst>
        </c:ser>
        <c:ser>
          <c:idx val="6"/>
          <c:order val="6"/>
          <c:tx>
            <c:strRef>
              <c:f>CR_statistics!$AS$2202</c:f>
              <c:strCache>
                <c:ptCount val="1"/>
                <c:pt idx="0">
                  <c:v>RAN #49</c:v>
                </c:pt>
              </c:strCache>
            </c:strRef>
          </c:tx>
          <c:spPr>
            <a:solidFill>
              <a:srgbClr val="0066CC"/>
            </a:solidFill>
            <a:ln w="12700">
              <a:solidFill>
                <a:srgbClr val="000000"/>
              </a:solidFill>
              <a:prstDash val="solid"/>
            </a:ln>
          </c:spPr>
          <c:invertIfNegative val="0"/>
          <c:cat>
            <c:strRef>
              <c:f>CR_statistics!$AL$2206:$AL$2214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CR_statistics!$AS$2206:$AS$2214</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A126-4DC9-82CD-6EAEC2D130DB}"/>
            </c:ext>
          </c:extLst>
        </c:ser>
        <c:ser>
          <c:idx val="7"/>
          <c:order val="7"/>
          <c:tx>
            <c:strRef>
              <c:f>CR_statistics!$AT$2202</c:f>
              <c:strCache>
                <c:ptCount val="1"/>
                <c:pt idx="0">
                  <c:v>RAN #50</c:v>
                </c:pt>
              </c:strCache>
            </c:strRef>
          </c:tx>
          <c:spPr>
            <a:solidFill>
              <a:srgbClr val="FF9900"/>
            </a:solidFill>
            <a:ln w="12700">
              <a:solidFill>
                <a:srgbClr val="000000"/>
              </a:solidFill>
              <a:prstDash val="solid"/>
            </a:ln>
          </c:spPr>
          <c:invertIfNegative val="0"/>
          <c:cat>
            <c:strRef>
              <c:f>CR_statistics!$AL$2206:$AL$2214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CR_statistics!$AT$2206:$AT$2214</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A126-4DC9-82CD-6EAEC2D130DB}"/>
            </c:ext>
          </c:extLst>
        </c:ser>
        <c:ser>
          <c:idx val="8"/>
          <c:order val="8"/>
          <c:tx>
            <c:strRef>
              <c:f>CR_statistics!$AU$2202</c:f>
              <c:strCache>
                <c:ptCount val="1"/>
                <c:pt idx="0">
                  <c:v>RAN #51</c:v>
                </c:pt>
              </c:strCache>
            </c:strRef>
          </c:tx>
          <c:spPr>
            <a:solidFill>
              <a:srgbClr val="00FFFF"/>
            </a:solidFill>
            <a:ln w="12700">
              <a:solidFill>
                <a:srgbClr val="000000"/>
              </a:solidFill>
              <a:prstDash val="solid"/>
            </a:ln>
          </c:spPr>
          <c:invertIfNegative val="0"/>
          <c:cat>
            <c:strRef>
              <c:f>CR_statistics!$AL$2206:$AL$2214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CR_statistics!$AU$2206:$AU$2214</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A126-4DC9-82CD-6EAEC2D130DB}"/>
            </c:ext>
          </c:extLst>
        </c:ser>
        <c:ser>
          <c:idx val="9"/>
          <c:order val="9"/>
          <c:tx>
            <c:strRef>
              <c:f>CR_statistics!$AV$2202</c:f>
              <c:strCache>
                <c:ptCount val="1"/>
                <c:pt idx="0">
                  <c:v>RAN #52</c:v>
                </c:pt>
              </c:strCache>
            </c:strRef>
          </c:tx>
          <c:spPr>
            <a:solidFill>
              <a:srgbClr val="FF00FF"/>
            </a:solidFill>
            <a:ln w="12700">
              <a:solidFill>
                <a:srgbClr val="000000"/>
              </a:solidFill>
              <a:prstDash val="solid"/>
            </a:ln>
          </c:spPr>
          <c:invertIfNegative val="0"/>
          <c:cat>
            <c:strRef>
              <c:f>CR_statistics!$AL$2206:$AL$2214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CR_statistics!$AV$2206:$AV$2214</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A126-4DC9-82CD-6EAEC2D130DB}"/>
            </c:ext>
          </c:extLst>
        </c:ser>
        <c:ser>
          <c:idx val="10"/>
          <c:order val="10"/>
          <c:tx>
            <c:strRef>
              <c:f>CR_statistics!$AW$2202</c:f>
              <c:strCache>
                <c:ptCount val="1"/>
                <c:pt idx="0">
                  <c:v>RAN #53</c:v>
                </c:pt>
              </c:strCache>
            </c:strRef>
          </c:tx>
          <c:spPr>
            <a:solidFill>
              <a:srgbClr val="FF0000"/>
            </a:solidFill>
            <a:ln w="12700">
              <a:solidFill>
                <a:srgbClr val="000000"/>
              </a:solidFill>
              <a:prstDash val="solid"/>
            </a:ln>
          </c:spPr>
          <c:invertIfNegative val="0"/>
          <c:cat>
            <c:strRef>
              <c:f>CR_statistics!$AL$2206:$AL$2214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CR_statistics!$AW$2206:$AW$2214</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A126-4DC9-82CD-6EAEC2D130DB}"/>
            </c:ext>
          </c:extLst>
        </c:ser>
        <c:ser>
          <c:idx val="11"/>
          <c:order val="11"/>
          <c:tx>
            <c:strRef>
              <c:f>CR_statistics!$AX$2202</c:f>
              <c:strCache>
                <c:ptCount val="1"/>
                <c:pt idx="0">
                  <c:v>RAN #54</c:v>
                </c:pt>
              </c:strCache>
            </c:strRef>
          </c:tx>
          <c:spPr>
            <a:solidFill>
              <a:srgbClr val="00FFFF"/>
            </a:solidFill>
            <a:ln w="12700">
              <a:solidFill>
                <a:srgbClr val="000000"/>
              </a:solidFill>
              <a:prstDash val="solid"/>
            </a:ln>
          </c:spPr>
          <c:invertIfNegative val="0"/>
          <c:cat>
            <c:strRef>
              <c:f>CR_statistics!$AL$2206:$AL$2214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CR_statistics!$AX$2206:$AX$2214</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A126-4DC9-82CD-6EAEC2D130DB}"/>
            </c:ext>
          </c:extLst>
        </c:ser>
        <c:ser>
          <c:idx val="12"/>
          <c:order val="12"/>
          <c:tx>
            <c:strRef>
              <c:f>CR_statistics!$AY$2202</c:f>
              <c:strCache>
                <c:ptCount val="1"/>
                <c:pt idx="0">
                  <c:v>RAN #55</c:v>
                </c:pt>
              </c:strCache>
            </c:strRef>
          </c:tx>
          <c:spPr>
            <a:solidFill>
              <a:srgbClr val="FF00FF"/>
            </a:solidFill>
            <a:ln w="12700">
              <a:solidFill>
                <a:srgbClr val="000000"/>
              </a:solidFill>
              <a:prstDash val="solid"/>
            </a:ln>
          </c:spPr>
          <c:invertIfNegative val="0"/>
          <c:cat>
            <c:strRef>
              <c:f>CR_statistics!$AL$2206:$AL$2214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CR_statistics!$AY$2206:$AY$2214</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A126-4DC9-82CD-6EAEC2D130DB}"/>
            </c:ext>
          </c:extLst>
        </c:ser>
        <c:ser>
          <c:idx val="13"/>
          <c:order val="13"/>
          <c:tx>
            <c:strRef>
              <c:f>CR_statistics!$AZ$2202</c:f>
              <c:strCache>
                <c:ptCount val="1"/>
                <c:pt idx="0">
                  <c:v>RAN #56</c:v>
                </c:pt>
              </c:strCache>
            </c:strRef>
          </c:tx>
          <c:spPr>
            <a:solidFill>
              <a:srgbClr val="800000"/>
            </a:solidFill>
            <a:ln w="12700">
              <a:solidFill>
                <a:srgbClr val="000000"/>
              </a:solidFill>
              <a:prstDash val="solid"/>
            </a:ln>
          </c:spPr>
          <c:invertIfNegative val="0"/>
          <c:cat>
            <c:strRef>
              <c:f>CR_statistics!$AL$2206:$AL$2214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CR_statistics!$AZ$2206:$AZ$2214</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A126-4DC9-82CD-6EAEC2D130DB}"/>
            </c:ext>
          </c:extLst>
        </c:ser>
        <c:ser>
          <c:idx val="14"/>
          <c:order val="14"/>
          <c:tx>
            <c:strRef>
              <c:f>CR_statistics!$BA$2202</c:f>
              <c:strCache>
                <c:ptCount val="1"/>
                <c:pt idx="0">
                  <c:v>RAN #57</c:v>
                </c:pt>
              </c:strCache>
            </c:strRef>
          </c:tx>
          <c:spPr>
            <a:solidFill>
              <a:srgbClr val="FFFF00"/>
            </a:solidFill>
            <a:ln w="12700">
              <a:solidFill>
                <a:srgbClr val="000000"/>
              </a:solidFill>
              <a:prstDash val="solid"/>
            </a:ln>
          </c:spPr>
          <c:invertIfNegative val="0"/>
          <c:cat>
            <c:strRef>
              <c:f>CR_statistics!$AL$2206:$AL$2214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CR_statistics!$BA$2206:$BA$2214</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A126-4DC9-82CD-6EAEC2D130DB}"/>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CR_statistics!$T$2180</c:f>
              <c:strCache>
                <c:ptCount val="1"/>
                <c:pt idx="0">
                  <c:v>RAN1</c:v>
                </c:pt>
              </c:strCache>
            </c:strRef>
          </c:tx>
          <c:spPr>
            <a:solidFill>
              <a:srgbClr val="00FF00"/>
            </a:solidFill>
            <a:ln w="12700">
              <a:solidFill>
                <a:srgbClr val="000000"/>
              </a:solidFill>
              <a:prstDash val="solid"/>
            </a:ln>
          </c:spPr>
          <c:invertIfNegative val="0"/>
          <c:cat>
            <c:strRef>
              <c:f>CR_statistics!$S$2181:$S$2188</c:f>
              <c:strCache>
                <c:ptCount val="8"/>
                <c:pt idx="0">
                  <c:v>REL-4</c:v>
                </c:pt>
                <c:pt idx="1">
                  <c:v>REL-5</c:v>
                </c:pt>
                <c:pt idx="2">
                  <c:v>REL-6</c:v>
                </c:pt>
                <c:pt idx="3">
                  <c:v>REL-7</c:v>
                </c:pt>
                <c:pt idx="4">
                  <c:v>REL-8</c:v>
                </c:pt>
                <c:pt idx="5">
                  <c:v>REL-9</c:v>
                </c:pt>
                <c:pt idx="6">
                  <c:v>REL-10</c:v>
                </c:pt>
                <c:pt idx="7">
                  <c:v>REL-11</c:v>
                </c:pt>
              </c:strCache>
            </c:strRef>
          </c:cat>
          <c:val>
            <c:numRef>
              <c:f>CR_statistics!$T$2181:$T$2188</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2F03-4194-826B-C5363E1FD110}"/>
            </c:ext>
          </c:extLst>
        </c:ser>
        <c:ser>
          <c:idx val="1"/>
          <c:order val="1"/>
          <c:tx>
            <c:strRef>
              <c:f>CR_statistics!$U$2180</c:f>
              <c:strCache>
                <c:ptCount val="1"/>
                <c:pt idx="0">
                  <c:v>RAN2</c:v>
                </c:pt>
              </c:strCache>
            </c:strRef>
          </c:tx>
          <c:spPr>
            <a:solidFill>
              <a:srgbClr val="FF0000"/>
            </a:solidFill>
            <a:ln w="12700">
              <a:solidFill>
                <a:srgbClr val="000000"/>
              </a:solidFill>
              <a:prstDash val="solid"/>
            </a:ln>
          </c:spPr>
          <c:invertIfNegative val="0"/>
          <c:cat>
            <c:strRef>
              <c:f>CR_statistics!$S$2181:$S$2188</c:f>
              <c:strCache>
                <c:ptCount val="8"/>
                <c:pt idx="0">
                  <c:v>REL-4</c:v>
                </c:pt>
                <c:pt idx="1">
                  <c:v>REL-5</c:v>
                </c:pt>
                <c:pt idx="2">
                  <c:v>REL-6</c:v>
                </c:pt>
                <c:pt idx="3">
                  <c:v>REL-7</c:v>
                </c:pt>
                <c:pt idx="4">
                  <c:v>REL-8</c:v>
                </c:pt>
                <c:pt idx="5">
                  <c:v>REL-9</c:v>
                </c:pt>
                <c:pt idx="6">
                  <c:v>REL-10</c:v>
                </c:pt>
                <c:pt idx="7">
                  <c:v>REL-11</c:v>
                </c:pt>
              </c:strCache>
            </c:strRef>
          </c:cat>
          <c:val>
            <c:numRef>
              <c:f>CR_statistics!$U$2181:$U$2188</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2F03-4194-826B-C5363E1FD110}"/>
            </c:ext>
          </c:extLst>
        </c:ser>
        <c:ser>
          <c:idx val="2"/>
          <c:order val="2"/>
          <c:tx>
            <c:strRef>
              <c:f>CR_statistics!$V$2180</c:f>
              <c:strCache>
                <c:ptCount val="1"/>
                <c:pt idx="0">
                  <c:v>RAN3</c:v>
                </c:pt>
              </c:strCache>
            </c:strRef>
          </c:tx>
          <c:spPr>
            <a:solidFill>
              <a:srgbClr val="0000FF"/>
            </a:solidFill>
            <a:ln w="12700">
              <a:solidFill>
                <a:srgbClr val="000000"/>
              </a:solidFill>
              <a:prstDash val="solid"/>
            </a:ln>
          </c:spPr>
          <c:invertIfNegative val="0"/>
          <c:cat>
            <c:strRef>
              <c:f>CR_statistics!$S$2181:$S$2188</c:f>
              <c:strCache>
                <c:ptCount val="8"/>
                <c:pt idx="0">
                  <c:v>REL-4</c:v>
                </c:pt>
                <c:pt idx="1">
                  <c:v>REL-5</c:v>
                </c:pt>
                <c:pt idx="2">
                  <c:v>REL-6</c:v>
                </c:pt>
                <c:pt idx="3">
                  <c:v>REL-7</c:v>
                </c:pt>
                <c:pt idx="4">
                  <c:v>REL-8</c:v>
                </c:pt>
                <c:pt idx="5">
                  <c:v>REL-9</c:v>
                </c:pt>
                <c:pt idx="6">
                  <c:v>REL-10</c:v>
                </c:pt>
                <c:pt idx="7">
                  <c:v>REL-11</c:v>
                </c:pt>
              </c:strCache>
            </c:strRef>
          </c:cat>
          <c:val>
            <c:numRef>
              <c:f>CR_statistics!$V$2181:$V$2188</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2F03-4194-826B-C5363E1FD110}"/>
            </c:ext>
          </c:extLst>
        </c:ser>
        <c:ser>
          <c:idx val="3"/>
          <c:order val="3"/>
          <c:tx>
            <c:strRef>
              <c:f>CR_statistics!$W$2180</c:f>
              <c:strCache>
                <c:ptCount val="1"/>
                <c:pt idx="0">
                  <c:v>RAN4</c:v>
                </c:pt>
              </c:strCache>
            </c:strRef>
          </c:tx>
          <c:spPr>
            <a:solidFill>
              <a:srgbClr val="FFFF00"/>
            </a:solidFill>
            <a:ln w="12700">
              <a:solidFill>
                <a:srgbClr val="000000"/>
              </a:solidFill>
              <a:prstDash val="solid"/>
            </a:ln>
          </c:spPr>
          <c:invertIfNegative val="0"/>
          <c:cat>
            <c:strRef>
              <c:f>CR_statistics!$S$2181:$S$2188</c:f>
              <c:strCache>
                <c:ptCount val="8"/>
                <c:pt idx="0">
                  <c:v>REL-4</c:v>
                </c:pt>
                <c:pt idx="1">
                  <c:v>REL-5</c:v>
                </c:pt>
                <c:pt idx="2">
                  <c:v>REL-6</c:v>
                </c:pt>
                <c:pt idx="3">
                  <c:v>REL-7</c:v>
                </c:pt>
                <c:pt idx="4">
                  <c:v>REL-8</c:v>
                </c:pt>
                <c:pt idx="5">
                  <c:v>REL-9</c:v>
                </c:pt>
                <c:pt idx="6">
                  <c:v>REL-10</c:v>
                </c:pt>
                <c:pt idx="7">
                  <c:v>REL-11</c:v>
                </c:pt>
              </c:strCache>
            </c:strRef>
          </c:cat>
          <c:val>
            <c:numRef>
              <c:f>CR_statistics!$W$2181:$W$2188</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2F03-4194-826B-C5363E1FD110}"/>
            </c:ext>
          </c:extLst>
        </c:ser>
        <c:ser>
          <c:idx val="4"/>
          <c:order val="4"/>
          <c:tx>
            <c:strRef>
              <c:f>CR_statistics!$X$2180</c:f>
              <c:strCache>
                <c:ptCount val="1"/>
                <c:pt idx="0">
                  <c:v>RAN5</c:v>
                </c:pt>
              </c:strCache>
            </c:strRef>
          </c:tx>
          <c:spPr>
            <a:solidFill>
              <a:srgbClr val="660066"/>
            </a:solidFill>
            <a:ln w="12700">
              <a:solidFill>
                <a:srgbClr val="000000"/>
              </a:solidFill>
              <a:prstDash val="solid"/>
            </a:ln>
          </c:spPr>
          <c:invertIfNegative val="0"/>
          <c:cat>
            <c:strRef>
              <c:f>CR_statistics!$S$2181:$S$2188</c:f>
              <c:strCache>
                <c:ptCount val="8"/>
                <c:pt idx="0">
                  <c:v>REL-4</c:v>
                </c:pt>
                <c:pt idx="1">
                  <c:v>REL-5</c:v>
                </c:pt>
                <c:pt idx="2">
                  <c:v>REL-6</c:v>
                </c:pt>
                <c:pt idx="3">
                  <c:v>REL-7</c:v>
                </c:pt>
                <c:pt idx="4">
                  <c:v>REL-8</c:v>
                </c:pt>
                <c:pt idx="5">
                  <c:v>REL-9</c:v>
                </c:pt>
                <c:pt idx="6">
                  <c:v>REL-10</c:v>
                </c:pt>
                <c:pt idx="7">
                  <c:v>REL-11</c:v>
                </c:pt>
              </c:strCache>
            </c:strRef>
          </c:cat>
          <c:val>
            <c:numRef>
              <c:f>CR_statistics!$X$2181:$X$2188</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2F03-4194-826B-C5363E1FD110}"/>
            </c:ext>
          </c:extLst>
        </c:ser>
        <c:ser>
          <c:idx val="5"/>
          <c:order val="5"/>
          <c:tx>
            <c:strRef>
              <c:f>CR_statistics!$Y$2180</c:f>
              <c:strCache>
                <c:ptCount val="1"/>
                <c:pt idx="0">
                  <c:v>RAN without RAN5</c:v>
                </c:pt>
              </c:strCache>
            </c:strRef>
          </c:tx>
          <c:spPr>
            <a:solidFill>
              <a:srgbClr val="FF00FF"/>
            </a:solidFill>
            <a:ln w="12700">
              <a:solidFill>
                <a:srgbClr val="000000"/>
              </a:solidFill>
              <a:prstDash val="solid"/>
            </a:ln>
          </c:spPr>
          <c:invertIfNegative val="0"/>
          <c:cat>
            <c:strRef>
              <c:f>CR_statistics!$S$2181:$S$2188</c:f>
              <c:strCache>
                <c:ptCount val="8"/>
                <c:pt idx="0">
                  <c:v>REL-4</c:v>
                </c:pt>
                <c:pt idx="1">
                  <c:v>REL-5</c:v>
                </c:pt>
                <c:pt idx="2">
                  <c:v>REL-6</c:v>
                </c:pt>
                <c:pt idx="3">
                  <c:v>REL-7</c:v>
                </c:pt>
                <c:pt idx="4">
                  <c:v>REL-8</c:v>
                </c:pt>
                <c:pt idx="5">
                  <c:v>REL-9</c:v>
                </c:pt>
                <c:pt idx="6">
                  <c:v>REL-10</c:v>
                </c:pt>
                <c:pt idx="7">
                  <c:v>REL-11</c:v>
                </c:pt>
              </c:strCache>
            </c:strRef>
          </c:cat>
          <c:val>
            <c:numRef>
              <c:f>CR_statistics!$Y$2181:$Y$2188</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2F03-4194-826B-C5363E1FD110}"/>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CR_statistics!$AM$2168</c:f>
              <c:strCache>
                <c:ptCount val="1"/>
                <c:pt idx="0">
                  <c:v>RAN #43</c:v>
                </c:pt>
              </c:strCache>
            </c:strRef>
          </c:tx>
          <c:spPr>
            <a:solidFill>
              <a:srgbClr val="9999FF"/>
            </a:solidFill>
            <a:ln w="12700">
              <a:solidFill>
                <a:srgbClr val="000000"/>
              </a:solidFill>
              <a:prstDash val="solid"/>
            </a:ln>
          </c:spPr>
          <c:invertIfNegative val="0"/>
          <c:cat>
            <c:strRef>
              <c:f>CR_statistics!$AL$2169:$AL$2179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CR_statistics!$AM$2169:$AM$2179</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9778-4A0E-82A4-486C5300D6E7}"/>
            </c:ext>
          </c:extLst>
        </c:ser>
        <c:ser>
          <c:idx val="1"/>
          <c:order val="1"/>
          <c:tx>
            <c:strRef>
              <c:f>CR_statistics!$AN$2168</c:f>
              <c:strCache>
                <c:ptCount val="1"/>
                <c:pt idx="0">
                  <c:v>RAN #44</c:v>
                </c:pt>
              </c:strCache>
            </c:strRef>
          </c:tx>
          <c:spPr>
            <a:solidFill>
              <a:srgbClr val="339966"/>
            </a:solidFill>
            <a:ln w="12700">
              <a:solidFill>
                <a:srgbClr val="000000"/>
              </a:solidFill>
              <a:prstDash val="solid"/>
            </a:ln>
          </c:spPr>
          <c:invertIfNegative val="0"/>
          <c:cat>
            <c:strRef>
              <c:f>CR_statistics!$AL$2169:$AL$2179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CR_statistics!$AN$2169:$AN$2179</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9778-4A0E-82A4-486C5300D6E7}"/>
            </c:ext>
          </c:extLst>
        </c:ser>
        <c:ser>
          <c:idx val="2"/>
          <c:order val="2"/>
          <c:tx>
            <c:strRef>
              <c:f>CR_statistics!$AO$2168</c:f>
              <c:strCache>
                <c:ptCount val="1"/>
                <c:pt idx="0">
                  <c:v>RAN #45</c:v>
                </c:pt>
              </c:strCache>
            </c:strRef>
          </c:tx>
          <c:spPr>
            <a:solidFill>
              <a:srgbClr val="FFFF00"/>
            </a:solidFill>
            <a:ln w="12700">
              <a:solidFill>
                <a:srgbClr val="000000"/>
              </a:solidFill>
              <a:prstDash val="solid"/>
            </a:ln>
          </c:spPr>
          <c:invertIfNegative val="0"/>
          <c:cat>
            <c:strRef>
              <c:f>CR_statistics!$AL$2169:$AL$2179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CR_statistics!$AO$2169:$AO$2179</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9778-4A0E-82A4-486C5300D6E7}"/>
            </c:ext>
          </c:extLst>
        </c:ser>
        <c:ser>
          <c:idx val="3"/>
          <c:order val="3"/>
          <c:tx>
            <c:strRef>
              <c:f>CR_statistics!$AP$2168</c:f>
              <c:strCache>
                <c:ptCount val="1"/>
                <c:pt idx="0">
                  <c:v>RAN #46</c:v>
                </c:pt>
              </c:strCache>
            </c:strRef>
          </c:tx>
          <c:spPr>
            <a:solidFill>
              <a:srgbClr val="FF0000"/>
            </a:solidFill>
            <a:ln w="12700">
              <a:solidFill>
                <a:srgbClr val="000000"/>
              </a:solidFill>
              <a:prstDash val="solid"/>
            </a:ln>
          </c:spPr>
          <c:invertIfNegative val="0"/>
          <c:cat>
            <c:strRef>
              <c:f>CR_statistics!$AL$2169:$AL$2179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CR_statistics!$AP$2169:$AP$2179</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9778-4A0E-82A4-486C5300D6E7}"/>
            </c:ext>
          </c:extLst>
        </c:ser>
        <c:ser>
          <c:idx val="4"/>
          <c:order val="4"/>
          <c:tx>
            <c:strRef>
              <c:f>CR_statistics!$AQ$2168</c:f>
              <c:strCache>
                <c:ptCount val="1"/>
                <c:pt idx="0">
                  <c:v>RAN #47</c:v>
                </c:pt>
              </c:strCache>
            </c:strRef>
          </c:tx>
          <c:spPr>
            <a:solidFill>
              <a:srgbClr val="00FF00"/>
            </a:solidFill>
            <a:ln w="12700">
              <a:solidFill>
                <a:srgbClr val="000000"/>
              </a:solidFill>
              <a:prstDash val="solid"/>
            </a:ln>
          </c:spPr>
          <c:invertIfNegative val="0"/>
          <c:cat>
            <c:strRef>
              <c:f>CR_statistics!$AL$2169:$AL$2179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CR_statistics!$AQ$2169:$AQ$2179</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9778-4A0E-82A4-486C5300D6E7}"/>
            </c:ext>
          </c:extLst>
        </c:ser>
        <c:ser>
          <c:idx val="5"/>
          <c:order val="5"/>
          <c:tx>
            <c:strRef>
              <c:f>CR_statistics!$AR$2168</c:f>
              <c:strCache>
                <c:ptCount val="1"/>
                <c:pt idx="0">
                  <c:v>RAN #48</c:v>
                </c:pt>
              </c:strCache>
            </c:strRef>
          </c:tx>
          <c:spPr>
            <a:solidFill>
              <a:srgbClr val="800080"/>
            </a:solidFill>
            <a:ln w="12700">
              <a:solidFill>
                <a:srgbClr val="000000"/>
              </a:solidFill>
              <a:prstDash val="solid"/>
            </a:ln>
          </c:spPr>
          <c:invertIfNegative val="0"/>
          <c:cat>
            <c:strRef>
              <c:f>CR_statistics!$AL$2169:$AL$2179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CR_statistics!$AR$2169:$AR$2179</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9778-4A0E-82A4-486C5300D6E7}"/>
            </c:ext>
          </c:extLst>
        </c:ser>
        <c:ser>
          <c:idx val="6"/>
          <c:order val="6"/>
          <c:tx>
            <c:strRef>
              <c:f>CR_statistics!$AS$2168</c:f>
              <c:strCache>
                <c:ptCount val="1"/>
                <c:pt idx="0">
                  <c:v>RAN #49</c:v>
                </c:pt>
              </c:strCache>
            </c:strRef>
          </c:tx>
          <c:spPr>
            <a:solidFill>
              <a:srgbClr val="0066CC"/>
            </a:solidFill>
            <a:ln w="12700">
              <a:solidFill>
                <a:srgbClr val="000000"/>
              </a:solidFill>
              <a:prstDash val="solid"/>
            </a:ln>
          </c:spPr>
          <c:invertIfNegative val="0"/>
          <c:cat>
            <c:strRef>
              <c:f>CR_statistics!$AL$2169:$AL$2179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CR_statistics!$AS$2169:$AS$2179</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9778-4A0E-82A4-486C5300D6E7}"/>
            </c:ext>
          </c:extLst>
        </c:ser>
        <c:ser>
          <c:idx val="7"/>
          <c:order val="7"/>
          <c:tx>
            <c:strRef>
              <c:f>CR_statistics!$AT$2168</c:f>
              <c:strCache>
                <c:ptCount val="1"/>
                <c:pt idx="0">
                  <c:v>RAN #50</c:v>
                </c:pt>
              </c:strCache>
            </c:strRef>
          </c:tx>
          <c:spPr>
            <a:solidFill>
              <a:srgbClr val="FF9900"/>
            </a:solidFill>
            <a:ln w="12700">
              <a:solidFill>
                <a:srgbClr val="000000"/>
              </a:solidFill>
              <a:prstDash val="solid"/>
            </a:ln>
          </c:spPr>
          <c:invertIfNegative val="0"/>
          <c:cat>
            <c:strRef>
              <c:f>CR_statistics!$AL$2169:$AL$2179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CR_statistics!$AT$2169:$AT$2179</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9778-4A0E-82A4-486C5300D6E7}"/>
            </c:ext>
          </c:extLst>
        </c:ser>
        <c:ser>
          <c:idx val="8"/>
          <c:order val="8"/>
          <c:tx>
            <c:strRef>
              <c:f>CR_statistics!$AU$2168</c:f>
              <c:strCache>
                <c:ptCount val="1"/>
                <c:pt idx="0">
                  <c:v>RAN #51</c:v>
                </c:pt>
              </c:strCache>
            </c:strRef>
          </c:tx>
          <c:spPr>
            <a:solidFill>
              <a:srgbClr val="00FFFF"/>
            </a:solidFill>
            <a:ln w="12700">
              <a:solidFill>
                <a:srgbClr val="000000"/>
              </a:solidFill>
              <a:prstDash val="solid"/>
            </a:ln>
          </c:spPr>
          <c:invertIfNegative val="0"/>
          <c:cat>
            <c:strRef>
              <c:f>CR_statistics!$AL$2169:$AL$2179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CR_statistics!$AU$2169:$AU$2179</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9778-4A0E-82A4-486C5300D6E7}"/>
            </c:ext>
          </c:extLst>
        </c:ser>
        <c:ser>
          <c:idx val="9"/>
          <c:order val="9"/>
          <c:tx>
            <c:strRef>
              <c:f>CR_statistics!$AV$2168</c:f>
              <c:strCache>
                <c:ptCount val="1"/>
                <c:pt idx="0">
                  <c:v>RAN #52</c:v>
                </c:pt>
              </c:strCache>
            </c:strRef>
          </c:tx>
          <c:spPr>
            <a:solidFill>
              <a:srgbClr val="FF00FF"/>
            </a:solidFill>
            <a:ln w="12700">
              <a:solidFill>
                <a:srgbClr val="000000"/>
              </a:solidFill>
              <a:prstDash val="solid"/>
            </a:ln>
          </c:spPr>
          <c:invertIfNegative val="0"/>
          <c:cat>
            <c:strRef>
              <c:f>CR_statistics!$AL$2169:$AL$2179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CR_statistics!$AV$2169:$AV$2179</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9778-4A0E-82A4-486C5300D6E7}"/>
            </c:ext>
          </c:extLst>
        </c:ser>
        <c:ser>
          <c:idx val="10"/>
          <c:order val="10"/>
          <c:tx>
            <c:strRef>
              <c:f>CR_statistics!$AW$2168</c:f>
              <c:strCache>
                <c:ptCount val="1"/>
                <c:pt idx="0">
                  <c:v>RAN #53</c:v>
                </c:pt>
              </c:strCache>
            </c:strRef>
          </c:tx>
          <c:spPr>
            <a:solidFill>
              <a:srgbClr val="FF0000"/>
            </a:solidFill>
            <a:ln w="12700">
              <a:solidFill>
                <a:srgbClr val="000000"/>
              </a:solidFill>
              <a:prstDash val="solid"/>
            </a:ln>
          </c:spPr>
          <c:invertIfNegative val="0"/>
          <c:cat>
            <c:strRef>
              <c:f>CR_statistics!$AL$2169:$AL$2179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CR_statistics!$AW$2169:$AW$2179</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9778-4A0E-82A4-486C5300D6E7}"/>
            </c:ext>
          </c:extLst>
        </c:ser>
        <c:ser>
          <c:idx val="11"/>
          <c:order val="11"/>
          <c:tx>
            <c:strRef>
              <c:f>CR_statistics!$AX$2168</c:f>
              <c:strCache>
                <c:ptCount val="1"/>
                <c:pt idx="0">
                  <c:v>RAN #54</c:v>
                </c:pt>
              </c:strCache>
            </c:strRef>
          </c:tx>
          <c:spPr>
            <a:solidFill>
              <a:srgbClr val="00FFFF"/>
            </a:solidFill>
            <a:ln w="12700">
              <a:solidFill>
                <a:srgbClr val="000000"/>
              </a:solidFill>
              <a:prstDash val="solid"/>
            </a:ln>
          </c:spPr>
          <c:invertIfNegative val="0"/>
          <c:cat>
            <c:strRef>
              <c:f>CR_statistics!$AL$2169:$AL$2179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CR_statistics!$AX$2169:$AX$2179</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9778-4A0E-82A4-486C5300D6E7}"/>
            </c:ext>
          </c:extLst>
        </c:ser>
        <c:ser>
          <c:idx val="12"/>
          <c:order val="12"/>
          <c:tx>
            <c:strRef>
              <c:f>CR_statistics!$AY$2168</c:f>
              <c:strCache>
                <c:ptCount val="1"/>
                <c:pt idx="0">
                  <c:v>RAN #55</c:v>
                </c:pt>
              </c:strCache>
            </c:strRef>
          </c:tx>
          <c:spPr>
            <a:solidFill>
              <a:srgbClr val="FF00FF"/>
            </a:solidFill>
            <a:ln w="12700">
              <a:solidFill>
                <a:srgbClr val="000000"/>
              </a:solidFill>
              <a:prstDash val="solid"/>
            </a:ln>
          </c:spPr>
          <c:invertIfNegative val="0"/>
          <c:cat>
            <c:strRef>
              <c:f>CR_statistics!$AL$2169:$AL$2179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CR_statistics!$AY$2169:$AY$2179</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9778-4A0E-82A4-486C5300D6E7}"/>
            </c:ext>
          </c:extLst>
        </c:ser>
        <c:ser>
          <c:idx val="13"/>
          <c:order val="13"/>
          <c:tx>
            <c:strRef>
              <c:f>CR_statistics!$AZ$2168</c:f>
              <c:strCache>
                <c:ptCount val="1"/>
                <c:pt idx="0">
                  <c:v>RAN #56</c:v>
                </c:pt>
              </c:strCache>
            </c:strRef>
          </c:tx>
          <c:spPr>
            <a:solidFill>
              <a:srgbClr val="800000"/>
            </a:solidFill>
            <a:ln w="12700">
              <a:solidFill>
                <a:srgbClr val="000000"/>
              </a:solidFill>
              <a:prstDash val="solid"/>
            </a:ln>
          </c:spPr>
          <c:invertIfNegative val="0"/>
          <c:cat>
            <c:strRef>
              <c:f>CR_statistics!$AL$2169:$AL$2179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CR_statistics!$AZ$2169:$AZ$2179</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9778-4A0E-82A4-486C5300D6E7}"/>
            </c:ext>
          </c:extLst>
        </c:ser>
        <c:ser>
          <c:idx val="14"/>
          <c:order val="14"/>
          <c:tx>
            <c:strRef>
              <c:f>CR_statistics!$BA$2168</c:f>
              <c:strCache>
                <c:ptCount val="1"/>
                <c:pt idx="0">
                  <c:v>RAN #57</c:v>
                </c:pt>
              </c:strCache>
            </c:strRef>
          </c:tx>
          <c:spPr>
            <a:solidFill>
              <a:srgbClr val="FFCC00"/>
            </a:solidFill>
            <a:ln w="12700">
              <a:solidFill>
                <a:srgbClr val="000000"/>
              </a:solidFill>
              <a:prstDash val="solid"/>
            </a:ln>
          </c:spPr>
          <c:invertIfNegative val="0"/>
          <c:cat>
            <c:strRef>
              <c:f>CR_statistics!$AL$2169:$AL$2179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CR_statistics!$BA$2169:$BA$2179</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9778-4A0E-82A4-486C5300D6E7}"/>
            </c:ext>
          </c:extLst>
        </c:ser>
        <c:ser>
          <c:idx val="15"/>
          <c:order val="15"/>
          <c:tx>
            <c:strRef>
              <c:f>CR_statistics!$BB$2168</c:f>
              <c:strCache>
                <c:ptCount val="1"/>
                <c:pt idx="0">
                  <c:v>RAN #58</c:v>
                </c:pt>
              </c:strCache>
            </c:strRef>
          </c:tx>
          <c:spPr>
            <a:solidFill>
              <a:srgbClr val="FFFF00"/>
            </a:solidFill>
            <a:ln w="12700">
              <a:solidFill>
                <a:srgbClr val="000000"/>
              </a:solidFill>
              <a:prstDash val="solid"/>
            </a:ln>
          </c:spPr>
          <c:invertIfNegative val="0"/>
          <c:cat>
            <c:strRef>
              <c:f>CR_statistics!$AL$2169:$AL$2179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CR_statistics!$BB$2169:$BB$2179</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9778-4A0E-82A4-486C5300D6E7}"/>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CR_statistics!$T$2146</c:f>
              <c:strCache>
                <c:ptCount val="1"/>
                <c:pt idx="0">
                  <c:v>RAN1</c:v>
                </c:pt>
              </c:strCache>
            </c:strRef>
          </c:tx>
          <c:spPr>
            <a:solidFill>
              <a:srgbClr val="00FF00"/>
            </a:solidFill>
            <a:ln w="12700">
              <a:solidFill>
                <a:srgbClr val="000000"/>
              </a:solidFill>
              <a:prstDash val="solid"/>
            </a:ln>
          </c:spPr>
          <c:invertIfNegative val="0"/>
          <c:cat>
            <c:strRef>
              <c:f>CR_statistics!$S$2147:$S$2155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CR_statistics!$T$2147:$T$2155</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A2A2-4F65-AD5F-F840331D06B4}"/>
            </c:ext>
          </c:extLst>
        </c:ser>
        <c:ser>
          <c:idx val="1"/>
          <c:order val="1"/>
          <c:tx>
            <c:strRef>
              <c:f>CR_statistics!$U$2146</c:f>
              <c:strCache>
                <c:ptCount val="1"/>
                <c:pt idx="0">
                  <c:v>RAN2</c:v>
                </c:pt>
              </c:strCache>
            </c:strRef>
          </c:tx>
          <c:spPr>
            <a:solidFill>
              <a:srgbClr val="FF0000"/>
            </a:solidFill>
            <a:ln w="12700">
              <a:solidFill>
                <a:srgbClr val="000000"/>
              </a:solidFill>
              <a:prstDash val="solid"/>
            </a:ln>
          </c:spPr>
          <c:invertIfNegative val="0"/>
          <c:cat>
            <c:strRef>
              <c:f>CR_statistics!$S$2147:$S$2155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CR_statistics!$U$2147:$U$2155</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A2A2-4F65-AD5F-F840331D06B4}"/>
            </c:ext>
          </c:extLst>
        </c:ser>
        <c:ser>
          <c:idx val="2"/>
          <c:order val="2"/>
          <c:tx>
            <c:strRef>
              <c:f>CR_statistics!$V$2146</c:f>
              <c:strCache>
                <c:ptCount val="1"/>
                <c:pt idx="0">
                  <c:v>RAN3</c:v>
                </c:pt>
              </c:strCache>
            </c:strRef>
          </c:tx>
          <c:spPr>
            <a:solidFill>
              <a:srgbClr val="0000FF"/>
            </a:solidFill>
            <a:ln w="12700">
              <a:solidFill>
                <a:srgbClr val="000000"/>
              </a:solidFill>
              <a:prstDash val="solid"/>
            </a:ln>
          </c:spPr>
          <c:invertIfNegative val="0"/>
          <c:cat>
            <c:strRef>
              <c:f>CR_statistics!$S$2147:$S$2155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CR_statistics!$V$2147:$V$2155</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A2A2-4F65-AD5F-F840331D06B4}"/>
            </c:ext>
          </c:extLst>
        </c:ser>
        <c:ser>
          <c:idx val="3"/>
          <c:order val="3"/>
          <c:tx>
            <c:strRef>
              <c:f>CR_statistics!$W$2146</c:f>
              <c:strCache>
                <c:ptCount val="1"/>
                <c:pt idx="0">
                  <c:v>RAN4</c:v>
                </c:pt>
              </c:strCache>
            </c:strRef>
          </c:tx>
          <c:spPr>
            <a:solidFill>
              <a:srgbClr val="FFFF00"/>
            </a:solidFill>
            <a:ln w="12700">
              <a:solidFill>
                <a:srgbClr val="000000"/>
              </a:solidFill>
              <a:prstDash val="solid"/>
            </a:ln>
          </c:spPr>
          <c:invertIfNegative val="0"/>
          <c:cat>
            <c:strRef>
              <c:f>CR_statistics!$S$2147:$S$2155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CR_statistics!$W$2147:$W$2155</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A2A2-4F65-AD5F-F840331D06B4}"/>
            </c:ext>
          </c:extLst>
        </c:ser>
        <c:ser>
          <c:idx val="4"/>
          <c:order val="4"/>
          <c:tx>
            <c:strRef>
              <c:f>CR_statistics!$X$2146</c:f>
              <c:strCache>
                <c:ptCount val="1"/>
                <c:pt idx="0">
                  <c:v>RAN5</c:v>
                </c:pt>
              </c:strCache>
            </c:strRef>
          </c:tx>
          <c:spPr>
            <a:solidFill>
              <a:srgbClr val="660066"/>
            </a:solidFill>
            <a:ln w="12700">
              <a:solidFill>
                <a:srgbClr val="000000"/>
              </a:solidFill>
              <a:prstDash val="solid"/>
            </a:ln>
          </c:spPr>
          <c:invertIfNegative val="0"/>
          <c:cat>
            <c:strRef>
              <c:f>CR_statistics!$S$2147:$S$2155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CR_statistics!$X$2147:$X$2155</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A2A2-4F65-AD5F-F840331D06B4}"/>
            </c:ext>
          </c:extLst>
        </c:ser>
        <c:ser>
          <c:idx val="5"/>
          <c:order val="5"/>
          <c:tx>
            <c:strRef>
              <c:f>CR_statistics!$Y$2146</c:f>
              <c:strCache>
                <c:ptCount val="1"/>
                <c:pt idx="0">
                  <c:v>RAN without RAN5</c:v>
                </c:pt>
              </c:strCache>
            </c:strRef>
          </c:tx>
          <c:spPr>
            <a:solidFill>
              <a:srgbClr val="FF00FF"/>
            </a:solidFill>
            <a:ln w="12700">
              <a:solidFill>
                <a:srgbClr val="000000"/>
              </a:solidFill>
              <a:prstDash val="solid"/>
            </a:ln>
          </c:spPr>
          <c:invertIfNegative val="0"/>
          <c:cat>
            <c:strRef>
              <c:f>CR_statistics!$S$2147:$S$2155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CR_statistics!$Y$2147:$Y$2155</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A2A2-4F65-AD5F-F840331D06B4}"/>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CR_statistics!$AM$2140</c:f>
              <c:strCache>
                <c:ptCount val="1"/>
                <c:pt idx="0">
                  <c:v>RAN #43</c:v>
                </c:pt>
              </c:strCache>
            </c:strRef>
          </c:tx>
          <c:spPr>
            <a:solidFill>
              <a:srgbClr val="9999FF"/>
            </a:solidFill>
            <a:ln w="12700">
              <a:solidFill>
                <a:srgbClr val="000000"/>
              </a:solidFill>
              <a:prstDash val="solid"/>
            </a:ln>
          </c:spPr>
          <c:invertIfNegative val="0"/>
          <c:cat>
            <c:strRef>
              <c:f>CR_statistics!$AL$2141:$AL$2148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CR_statistics!$AM$2141:$AM$2148</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33FC-491F-A19B-83E3CF874207}"/>
            </c:ext>
          </c:extLst>
        </c:ser>
        <c:ser>
          <c:idx val="1"/>
          <c:order val="1"/>
          <c:tx>
            <c:strRef>
              <c:f>CR_statistics!$AN$2140</c:f>
              <c:strCache>
                <c:ptCount val="1"/>
                <c:pt idx="0">
                  <c:v>RAN #44</c:v>
                </c:pt>
              </c:strCache>
            </c:strRef>
          </c:tx>
          <c:spPr>
            <a:solidFill>
              <a:srgbClr val="339966"/>
            </a:solidFill>
            <a:ln w="12700">
              <a:solidFill>
                <a:srgbClr val="000000"/>
              </a:solidFill>
              <a:prstDash val="solid"/>
            </a:ln>
          </c:spPr>
          <c:invertIfNegative val="0"/>
          <c:cat>
            <c:strRef>
              <c:f>CR_statistics!$AL$2141:$AL$2148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CR_statistics!$AN$2141:$AN$2148</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33FC-491F-A19B-83E3CF874207}"/>
            </c:ext>
          </c:extLst>
        </c:ser>
        <c:ser>
          <c:idx val="2"/>
          <c:order val="2"/>
          <c:tx>
            <c:strRef>
              <c:f>CR_statistics!$AO$2140</c:f>
              <c:strCache>
                <c:ptCount val="1"/>
                <c:pt idx="0">
                  <c:v>RAN #45</c:v>
                </c:pt>
              </c:strCache>
            </c:strRef>
          </c:tx>
          <c:spPr>
            <a:solidFill>
              <a:srgbClr val="FFFF00"/>
            </a:solidFill>
            <a:ln w="12700">
              <a:solidFill>
                <a:srgbClr val="000000"/>
              </a:solidFill>
              <a:prstDash val="solid"/>
            </a:ln>
          </c:spPr>
          <c:invertIfNegative val="0"/>
          <c:cat>
            <c:strRef>
              <c:f>CR_statistics!$AL$2141:$AL$2148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CR_statistics!$AO$2141:$AO$2148</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33FC-491F-A19B-83E3CF874207}"/>
            </c:ext>
          </c:extLst>
        </c:ser>
        <c:ser>
          <c:idx val="3"/>
          <c:order val="3"/>
          <c:tx>
            <c:strRef>
              <c:f>CR_statistics!$AP$2140</c:f>
              <c:strCache>
                <c:ptCount val="1"/>
                <c:pt idx="0">
                  <c:v>RAN #46</c:v>
                </c:pt>
              </c:strCache>
            </c:strRef>
          </c:tx>
          <c:spPr>
            <a:solidFill>
              <a:srgbClr val="FF0000"/>
            </a:solidFill>
            <a:ln w="12700">
              <a:solidFill>
                <a:srgbClr val="000000"/>
              </a:solidFill>
              <a:prstDash val="solid"/>
            </a:ln>
          </c:spPr>
          <c:invertIfNegative val="0"/>
          <c:cat>
            <c:strRef>
              <c:f>CR_statistics!$AL$2141:$AL$2148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CR_statistics!$AP$2141:$AP$2148</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33FC-491F-A19B-83E3CF874207}"/>
            </c:ext>
          </c:extLst>
        </c:ser>
        <c:ser>
          <c:idx val="4"/>
          <c:order val="4"/>
          <c:tx>
            <c:strRef>
              <c:f>CR_statistics!$AQ$2140</c:f>
              <c:strCache>
                <c:ptCount val="1"/>
                <c:pt idx="0">
                  <c:v>RAN #47</c:v>
                </c:pt>
              </c:strCache>
            </c:strRef>
          </c:tx>
          <c:spPr>
            <a:solidFill>
              <a:srgbClr val="00FF00"/>
            </a:solidFill>
            <a:ln w="12700">
              <a:solidFill>
                <a:srgbClr val="000000"/>
              </a:solidFill>
              <a:prstDash val="solid"/>
            </a:ln>
          </c:spPr>
          <c:invertIfNegative val="0"/>
          <c:cat>
            <c:strRef>
              <c:f>CR_statistics!$AL$2141:$AL$2148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CR_statistics!$AQ$2141:$AQ$2148</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33FC-491F-A19B-83E3CF874207}"/>
            </c:ext>
          </c:extLst>
        </c:ser>
        <c:ser>
          <c:idx val="5"/>
          <c:order val="5"/>
          <c:tx>
            <c:strRef>
              <c:f>CR_statistics!$AR$2140</c:f>
              <c:strCache>
                <c:ptCount val="1"/>
                <c:pt idx="0">
                  <c:v>RAN #48</c:v>
                </c:pt>
              </c:strCache>
            </c:strRef>
          </c:tx>
          <c:spPr>
            <a:solidFill>
              <a:srgbClr val="800080"/>
            </a:solidFill>
            <a:ln w="12700">
              <a:solidFill>
                <a:srgbClr val="000000"/>
              </a:solidFill>
              <a:prstDash val="solid"/>
            </a:ln>
          </c:spPr>
          <c:invertIfNegative val="0"/>
          <c:cat>
            <c:strRef>
              <c:f>CR_statistics!$AL$2141:$AL$2148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CR_statistics!$AR$2141:$AR$2148</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33FC-491F-A19B-83E3CF874207}"/>
            </c:ext>
          </c:extLst>
        </c:ser>
        <c:ser>
          <c:idx val="6"/>
          <c:order val="6"/>
          <c:tx>
            <c:strRef>
              <c:f>CR_statistics!$AS$2140</c:f>
              <c:strCache>
                <c:ptCount val="1"/>
                <c:pt idx="0">
                  <c:v>RAN #49</c:v>
                </c:pt>
              </c:strCache>
            </c:strRef>
          </c:tx>
          <c:spPr>
            <a:solidFill>
              <a:srgbClr val="0066CC"/>
            </a:solidFill>
            <a:ln w="12700">
              <a:solidFill>
                <a:srgbClr val="000000"/>
              </a:solidFill>
              <a:prstDash val="solid"/>
            </a:ln>
          </c:spPr>
          <c:invertIfNegative val="0"/>
          <c:cat>
            <c:strRef>
              <c:f>CR_statistics!$AL$2141:$AL$2148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CR_statistics!$AS$2141:$AS$2148</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33FC-491F-A19B-83E3CF874207}"/>
            </c:ext>
          </c:extLst>
        </c:ser>
        <c:ser>
          <c:idx val="7"/>
          <c:order val="7"/>
          <c:tx>
            <c:strRef>
              <c:f>CR_statistics!$AT$2140</c:f>
              <c:strCache>
                <c:ptCount val="1"/>
                <c:pt idx="0">
                  <c:v>RAN #50</c:v>
                </c:pt>
              </c:strCache>
            </c:strRef>
          </c:tx>
          <c:spPr>
            <a:solidFill>
              <a:srgbClr val="FF9900"/>
            </a:solidFill>
            <a:ln w="12700">
              <a:solidFill>
                <a:srgbClr val="000000"/>
              </a:solidFill>
              <a:prstDash val="solid"/>
            </a:ln>
          </c:spPr>
          <c:invertIfNegative val="0"/>
          <c:cat>
            <c:strRef>
              <c:f>CR_statistics!$AL$2141:$AL$2148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CR_statistics!$AT$2141:$AT$2148</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33FC-491F-A19B-83E3CF874207}"/>
            </c:ext>
          </c:extLst>
        </c:ser>
        <c:ser>
          <c:idx val="8"/>
          <c:order val="8"/>
          <c:tx>
            <c:strRef>
              <c:f>CR_statistics!$AU$2140</c:f>
              <c:strCache>
                <c:ptCount val="1"/>
                <c:pt idx="0">
                  <c:v>RAN #51</c:v>
                </c:pt>
              </c:strCache>
            </c:strRef>
          </c:tx>
          <c:spPr>
            <a:solidFill>
              <a:srgbClr val="00FFFF"/>
            </a:solidFill>
            <a:ln w="12700">
              <a:solidFill>
                <a:srgbClr val="000000"/>
              </a:solidFill>
              <a:prstDash val="solid"/>
            </a:ln>
          </c:spPr>
          <c:invertIfNegative val="0"/>
          <c:cat>
            <c:strRef>
              <c:f>CR_statistics!$AL$2141:$AL$2148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CR_statistics!$AU$2141:$AU$2148</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33FC-491F-A19B-83E3CF874207}"/>
            </c:ext>
          </c:extLst>
        </c:ser>
        <c:ser>
          <c:idx val="9"/>
          <c:order val="9"/>
          <c:tx>
            <c:strRef>
              <c:f>CR_statistics!$AV$2140</c:f>
              <c:strCache>
                <c:ptCount val="1"/>
                <c:pt idx="0">
                  <c:v>RAN #52</c:v>
                </c:pt>
              </c:strCache>
            </c:strRef>
          </c:tx>
          <c:spPr>
            <a:solidFill>
              <a:srgbClr val="FF00FF"/>
            </a:solidFill>
            <a:ln w="12700">
              <a:solidFill>
                <a:srgbClr val="000000"/>
              </a:solidFill>
              <a:prstDash val="solid"/>
            </a:ln>
          </c:spPr>
          <c:invertIfNegative val="0"/>
          <c:cat>
            <c:strRef>
              <c:f>CR_statistics!$AL$2141:$AL$2148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CR_statistics!$AV$2141:$AV$2148</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33FC-491F-A19B-83E3CF874207}"/>
            </c:ext>
          </c:extLst>
        </c:ser>
        <c:ser>
          <c:idx val="10"/>
          <c:order val="10"/>
          <c:tx>
            <c:strRef>
              <c:f>CR_statistics!$AW$2140</c:f>
              <c:strCache>
                <c:ptCount val="1"/>
                <c:pt idx="0">
                  <c:v>RAN #53</c:v>
                </c:pt>
              </c:strCache>
            </c:strRef>
          </c:tx>
          <c:spPr>
            <a:solidFill>
              <a:srgbClr val="FF0000"/>
            </a:solidFill>
            <a:ln w="12700">
              <a:solidFill>
                <a:srgbClr val="000000"/>
              </a:solidFill>
              <a:prstDash val="solid"/>
            </a:ln>
          </c:spPr>
          <c:invertIfNegative val="0"/>
          <c:cat>
            <c:strRef>
              <c:f>CR_statistics!$AL$2141:$AL$2148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CR_statistics!$AW$2141:$AW$2148</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33FC-491F-A19B-83E3CF874207}"/>
            </c:ext>
          </c:extLst>
        </c:ser>
        <c:ser>
          <c:idx val="11"/>
          <c:order val="11"/>
          <c:tx>
            <c:strRef>
              <c:f>CR_statistics!$AX$2140</c:f>
              <c:strCache>
                <c:ptCount val="1"/>
                <c:pt idx="0">
                  <c:v>RAN #54</c:v>
                </c:pt>
              </c:strCache>
            </c:strRef>
          </c:tx>
          <c:spPr>
            <a:solidFill>
              <a:srgbClr val="00FFFF"/>
            </a:solidFill>
            <a:ln w="12700">
              <a:solidFill>
                <a:srgbClr val="000000"/>
              </a:solidFill>
              <a:prstDash val="solid"/>
            </a:ln>
          </c:spPr>
          <c:invertIfNegative val="0"/>
          <c:cat>
            <c:strRef>
              <c:f>CR_statistics!$AL$2141:$AL$2148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CR_statistics!$AX$2141:$AX$2148</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33FC-491F-A19B-83E3CF874207}"/>
            </c:ext>
          </c:extLst>
        </c:ser>
        <c:ser>
          <c:idx val="12"/>
          <c:order val="12"/>
          <c:tx>
            <c:strRef>
              <c:f>CR_statistics!$AY$2140</c:f>
              <c:strCache>
                <c:ptCount val="1"/>
                <c:pt idx="0">
                  <c:v>RAN #55</c:v>
                </c:pt>
              </c:strCache>
            </c:strRef>
          </c:tx>
          <c:spPr>
            <a:solidFill>
              <a:srgbClr val="FF00FF"/>
            </a:solidFill>
            <a:ln w="12700">
              <a:solidFill>
                <a:srgbClr val="000000"/>
              </a:solidFill>
              <a:prstDash val="solid"/>
            </a:ln>
          </c:spPr>
          <c:invertIfNegative val="0"/>
          <c:cat>
            <c:strRef>
              <c:f>CR_statistics!$AL$2141:$AL$2148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CR_statistics!$AY$2141:$AY$2148</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33FC-491F-A19B-83E3CF874207}"/>
            </c:ext>
          </c:extLst>
        </c:ser>
        <c:ser>
          <c:idx val="13"/>
          <c:order val="13"/>
          <c:tx>
            <c:strRef>
              <c:f>CR_statistics!$AZ$2140</c:f>
              <c:strCache>
                <c:ptCount val="1"/>
                <c:pt idx="0">
                  <c:v>RAN #56</c:v>
                </c:pt>
              </c:strCache>
            </c:strRef>
          </c:tx>
          <c:spPr>
            <a:solidFill>
              <a:srgbClr val="800000"/>
            </a:solidFill>
            <a:ln w="12700">
              <a:solidFill>
                <a:srgbClr val="000000"/>
              </a:solidFill>
              <a:prstDash val="solid"/>
            </a:ln>
          </c:spPr>
          <c:invertIfNegative val="0"/>
          <c:cat>
            <c:strRef>
              <c:f>CR_statistics!$AL$2141:$AL$2148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CR_statistics!$AZ$2141:$AZ$2148</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33FC-491F-A19B-83E3CF874207}"/>
            </c:ext>
          </c:extLst>
        </c:ser>
        <c:ser>
          <c:idx val="14"/>
          <c:order val="14"/>
          <c:tx>
            <c:strRef>
              <c:f>CR_statistics!$BA$2140</c:f>
              <c:strCache>
                <c:ptCount val="1"/>
                <c:pt idx="0">
                  <c:v>RAN #57</c:v>
                </c:pt>
              </c:strCache>
            </c:strRef>
          </c:tx>
          <c:spPr>
            <a:solidFill>
              <a:srgbClr val="FFCC00"/>
            </a:solidFill>
            <a:ln w="12700">
              <a:solidFill>
                <a:srgbClr val="000000"/>
              </a:solidFill>
              <a:prstDash val="solid"/>
            </a:ln>
          </c:spPr>
          <c:invertIfNegative val="0"/>
          <c:cat>
            <c:strRef>
              <c:f>CR_statistics!$AL$2141:$AL$2148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CR_statistics!$BA$2141:$BA$2148</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33FC-491F-A19B-83E3CF874207}"/>
            </c:ext>
          </c:extLst>
        </c:ser>
        <c:ser>
          <c:idx val="15"/>
          <c:order val="15"/>
          <c:tx>
            <c:strRef>
              <c:f>CR_statistics!$BB$2140</c:f>
              <c:strCache>
                <c:ptCount val="1"/>
                <c:pt idx="0">
                  <c:v>RAN #58</c:v>
                </c:pt>
              </c:strCache>
            </c:strRef>
          </c:tx>
          <c:spPr>
            <a:solidFill>
              <a:srgbClr val="FFFF00"/>
            </a:solidFill>
            <a:ln w="12700">
              <a:solidFill>
                <a:srgbClr val="000000"/>
              </a:solidFill>
              <a:prstDash val="solid"/>
            </a:ln>
          </c:spPr>
          <c:invertIfNegative val="0"/>
          <c:cat>
            <c:strRef>
              <c:f>CR_statistics!$AL$2141:$AL$2148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CR_statistics!$BB$2141:$BB$2148</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33FC-491F-A19B-83E3CF874207}"/>
            </c:ext>
          </c:extLst>
        </c:ser>
        <c:ser>
          <c:idx val="16"/>
          <c:order val="16"/>
          <c:tx>
            <c:strRef>
              <c:f>CR_statistics!$BC$2140</c:f>
              <c:strCache>
                <c:ptCount val="1"/>
                <c:pt idx="0">
                  <c:v>RAN #59</c:v>
                </c:pt>
              </c:strCache>
            </c:strRef>
          </c:tx>
          <c:spPr>
            <a:solidFill>
              <a:srgbClr val="00CCFF"/>
            </a:solidFill>
            <a:ln w="12700">
              <a:solidFill>
                <a:srgbClr val="000000"/>
              </a:solidFill>
              <a:prstDash val="solid"/>
            </a:ln>
          </c:spPr>
          <c:invertIfNegative val="0"/>
          <c:cat>
            <c:strRef>
              <c:f>CR_statistics!$AL$2141:$AL$2148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CR_statistics!$BC$2141:$BC$2148</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33FC-491F-A19B-83E3CF874207}"/>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CR_statistics!$T$2104</c:f>
              <c:strCache>
                <c:ptCount val="1"/>
                <c:pt idx="0">
                  <c:v>RAN1</c:v>
                </c:pt>
              </c:strCache>
            </c:strRef>
          </c:tx>
          <c:spPr>
            <a:solidFill>
              <a:srgbClr val="00FF00"/>
            </a:solidFill>
            <a:ln w="12700">
              <a:solidFill>
                <a:srgbClr val="000000"/>
              </a:solidFill>
              <a:prstDash val="solid"/>
            </a:ln>
          </c:spPr>
          <c:invertIfNegative val="0"/>
          <c:cat>
            <c:strRef>
              <c:f>CR_statistics!$S$2105:$S$2113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CR_statistics!$T$2105:$T$2113</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AE3C-4884-8EB9-8B4179933C3F}"/>
            </c:ext>
          </c:extLst>
        </c:ser>
        <c:ser>
          <c:idx val="1"/>
          <c:order val="1"/>
          <c:tx>
            <c:strRef>
              <c:f>CR_statistics!$U$2104</c:f>
              <c:strCache>
                <c:ptCount val="1"/>
                <c:pt idx="0">
                  <c:v>RAN2</c:v>
                </c:pt>
              </c:strCache>
            </c:strRef>
          </c:tx>
          <c:spPr>
            <a:solidFill>
              <a:srgbClr val="FF0000"/>
            </a:solidFill>
            <a:ln w="12700">
              <a:solidFill>
                <a:srgbClr val="000000"/>
              </a:solidFill>
              <a:prstDash val="solid"/>
            </a:ln>
          </c:spPr>
          <c:invertIfNegative val="0"/>
          <c:cat>
            <c:strRef>
              <c:f>CR_statistics!$S$2105:$S$2113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CR_statistics!$U$2105:$U$2113</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AE3C-4884-8EB9-8B4179933C3F}"/>
            </c:ext>
          </c:extLst>
        </c:ser>
        <c:ser>
          <c:idx val="2"/>
          <c:order val="2"/>
          <c:tx>
            <c:strRef>
              <c:f>CR_statistics!$V$2104</c:f>
              <c:strCache>
                <c:ptCount val="1"/>
                <c:pt idx="0">
                  <c:v>RAN3</c:v>
                </c:pt>
              </c:strCache>
            </c:strRef>
          </c:tx>
          <c:spPr>
            <a:solidFill>
              <a:srgbClr val="0000FF"/>
            </a:solidFill>
            <a:ln w="12700">
              <a:solidFill>
                <a:srgbClr val="000000"/>
              </a:solidFill>
              <a:prstDash val="solid"/>
            </a:ln>
          </c:spPr>
          <c:invertIfNegative val="0"/>
          <c:cat>
            <c:strRef>
              <c:f>CR_statistics!$S$2105:$S$2113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CR_statistics!$V$2105:$V$2113</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AE3C-4884-8EB9-8B4179933C3F}"/>
            </c:ext>
          </c:extLst>
        </c:ser>
        <c:ser>
          <c:idx val="3"/>
          <c:order val="3"/>
          <c:tx>
            <c:strRef>
              <c:f>CR_statistics!$W$2104</c:f>
              <c:strCache>
                <c:ptCount val="1"/>
                <c:pt idx="0">
                  <c:v>RAN4</c:v>
                </c:pt>
              </c:strCache>
            </c:strRef>
          </c:tx>
          <c:spPr>
            <a:solidFill>
              <a:srgbClr val="FFFF00"/>
            </a:solidFill>
            <a:ln w="12700">
              <a:solidFill>
                <a:srgbClr val="000000"/>
              </a:solidFill>
              <a:prstDash val="solid"/>
            </a:ln>
          </c:spPr>
          <c:invertIfNegative val="0"/>
          <c:cat>
            <c:strRef>
              <c:f>CR_statistics!$S$2105:$S$2113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CR_statistics!$W$2105:$W$2113</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AE3C-4884-8EB9-8B4179933C3F}"/>
            </c:ext>
          </c:extLst>
        </c:ser>
        <c:ser>
          <c:idx val="4"/>
          <c:order val="4"/>
          <c:tx>
            <c:strRef>
              <c:f>CR_statistics!$X$2104</c:f>
              <c:strCache>
                <c:ptCount val="1"/>
                <c:pt idx="0">
                  <c:v>RAN5</c:v>
                </c:pt>
              </c:strCache>
            </c:strRef>
          </c:tx>
          <c:spPr>
            <a:solidFill>
              <a:srgbClr val="660066"/>
            </a:solidFill>
            <a:ln w="12700">
              <a:solidFill>
                <a:srgbClr val="000000"/>
              </a:solidFill>
              <a:prstDash val="solid"/>
            </a:ln>
          </c:spPr>
          <c:invertIfNegative val="0"/>
          <c:cat>
            <c:strRef>
              <c:f>CR_statistics!$S$2105:$S$2113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CR_statistics!$X$2105:$X$2113</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AE3C-4884-8EB9-8B4179933C3F}"/>
            </c:ext>
          </c:extLst>
        </c:ser>
        <c:ser>
          <c:idx val="5"/>
          <c:order val="5"/>
          <c:tx>
            <c:strRef>
              <c:f>CR_statistics!$Y$2104</c:f>
              <c:strCache>
                <c:ptCount val="1"/>
                <c:pt idx="0">
                  <c:v>RAN without RAN5</c:v>
                </c:pt>
              </c:strCache>
            </c:strRef>
          </c:tx>
          <c:spPr>
            <a:solidFill>
              <a:srgbClr val="FF00FF"/>
            </a:solidFill>
            <a:ln w="12700">
              <a:solidFill>
                <a:srgbClr val="000000"/>
              </a:solidFill>
              <a:prstDash val="solid"/>
            </a:ln>
          </c:spPr>
          <c:invertIfNegative val="0"/>
          <c:cat>
            <c:strRef>
              <c:f>CR_statistics!$S$2105:$S$2113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CR_statistics!$Y$2105:$Y$2113</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AE3C-4884-8EB9-8B4179933C3F}"/>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CR_statistics!$AM$2098</c:f>
              <c:strCache>
                <c:ptCount val="1"/>
                <c:pt idx="0">
                  <c:v>RAN #43</c:v>
                </c:pt>
              </c:strCache>
            </c:strRef>
          </c:tx>
          <c:spPr>
            <a:solidFill>
              <a:srgbClr val="9999FF"/>
            </a:solidFill>
            <a:ln w="12700">
              <a:solidFill>
                <a:srgbClr val="000000"/>
              </a:solidFill>
              <a:prstDash val="solid"/>
            </a:ln>
          </c:spPr>
          <c:invertIfNegative val="0"/>
          <c:cat>
            <c:strRef>
              <c:f>CR_statistics!$AL$2099:$AL$2106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CR_statistics!$AM$2099:$AM$2106</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5D71-46CB-9080-5A6FFBABEF7B}"/>
            </c:ext>
          </c:extLst>
        </c:ser>
        <c:ser>
          <c:idx val="1"/>
          <c:order val="1"/>
          <c:tx>
            <c:strRef>
              <c:f>CR_statistics!$AN$2098</c:f>
              <c:strCache>
                <c:ptCount val="1"/>
                <c:pt idx="0">
                  <c:v>RAN #44</c:v>
                </c:pt>
              </c:strCache>
            </c:strRef>
          </c:tx>
          <c:spPr>
            <a:solidFill>
              <a:srgbClr val="339966"/>
            </a:solidFill>
            <a:ln w="12700">
              <a:solidFill>
                <a:srgbClr val="000000"/>
              </a:solidFill>
              <a:prstDash val="solid"/>
            </a:ln>
          </c:spPr>
          <c:invertIfNegative val="0"/>
          <c:cat>
            <c:strRef>
              <c:f>CR_statistics!$AL$2099:$AL$2106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CR_statistics!$AN$2099:$AN$2106</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5D71-46CB-9080-5A6FFBABEF7B}"/>
            </c:ext>
          </c:extLst>
        </c:ser>
        <c:ser>
          <c:idx val="2"/>
          <c:order val="2"/>
          <c:tx>
            <c:strRef>
              <c:f>CR_statistics!$AO$2098</c:f>
              <c:strCache>
                <c:ptCount val="1"/>
                <c:pt idx="0">
                  <c:v>RAN #45</c:v>
                </c:pt>
              </c:strCache>
            </c:strRef>
          </c:tx>
          <c:spPr>
            <a:solidFill>
              <a:srgbClr val="FFFF00"/>
            </a:solidFill>
            <a:ln w="12700">
              <a:solidFill>
                <a:srgbClr val="000000"/>
              </a:solidFill>
              <a:prstDash val="solid"/>
            </a:ln>
          </c:spPr>
          <c:invertIfNegative val="0"/>
          <c:cat>
            <c:strRef>
              <c:f>CR_statistics!$AL$2099:$AL$2106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CR_statistics!$AO$2099:$AO$2106</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5D71-46CB-9080-5A6FFBABEF7B}"/>
            </c:ext>
          </c:extLst>
        </c:ser>
        <c:ser>
          <c:idx val="3"/>
          <c:order val="3"/>
          <c:tx>
            <c:strRef>
              <c:f>CR_statistics!$AP$2098</c:f>
              <c:strCache>
                <c:ptCount val="1"/>
                <c:pt idx="0">
                  <c:v>RAN #46</c:v>
                </c:pt>
              </c:strCache>
            </c:strRef>
          </c:tx>
          <c:spPr>
            <a:solidFill>
              <a:srgbClr val="FF0000"/>
            </a:solidFill>
            <a:ln w="12700">
              <a:solidFill>
                <a:srgbClr val="000000"/>
              </a:solidFill>
              <a:prstDash val="solid"/>
            </a:ln>
          </c:spPr>
          <c:invertIfNegative val="0"/>
          <c:cat>
            <c:strRef>
              <c:f>CR_statistics!$AL$2099:$AL$2106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CR_statistics!$AP$2099:$AP$2106</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5D71-46CB-9080-5A6FFBABEF7B}"/>
            </c:ext>
          </c:extLst>
        </c:ser>
        <c:ser>
          <c:idx val="4"/>
          <c:order val="4"/>
          <c:tx>
            <c:strRef>
              <c:f>CR_statistics!$AQ$2098</c:f>
              <c:strCache>
                <c:ptCount val="1"/>
                <c:pt idx="0">
                  <c:v>RAN #47</c:v>
                </c:pt>
              </c:strCache>
            </c:strRef>
          </c:tx>
          <c:spPr>
            <a:solidFill>
              <a:srgbClr val="00FF00"/>
            </a:solidFill>
            <a:ln w="12700">
              <a:solidFill>
                <a:srgbClr val="000000"/>
              </a:solidFill>
              <a:prstDash val="solid"/>
            </a:ln>
          </c:spPr>
          <c:invertIfNegative val="0"/>
          <c:cat>
            <c:strRef>
              <c:f>CR_statistics!$AL$2099:$AL$2106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CR_statistics!$AQ$2099:$AQ$2106</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5D71-46CB-9080-5A6FFBABEF7B}"/>
            </c:ext>
          </c:extLst>
        </c:ser>
        <c:ser>
          <c:idx val="5"/>
          <c:order val="5"/>
          <c:tx>
            <c:strRef>
              <c:f>CR_statistics!$AR$2098</c:f>
              <c:strCache>
                <c:ptCount val="1"/>
                <c:pt idx="0">
                  <c:v>RAN #48</c:v>
                </c:pt>
              </c:strCache>
            </c:strRef>
          </c:tx>
          <c:spPr>
            <a:solidFill>
              <a:srgbClr val="800080"/>
            </a:solidFill>
            <a:ln w="12700">
              <a:solidFill>
                <a:srgbClr val="000000"/>
              </a:solidFill>
              <a:prstDash val="solid"/>
            </a:ln>
          </c:spPr>
          <c:invertIfNegative val="0"/>
          <c:cat>
            <c:strRef>
              <c:f>CR_statistics!$AL$2099:$AL$2106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CR_statistics!$AR$2099:$AR$2106</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5D71-46CB-9080-5A6FFBABEF7B}"/>
            </c:ext>
          </c:extLst>
        </c:ser>
        <c:ser>
          <c:idx val="6"/>
          <c:order val="6"/>
          <c:tx>
            <c:strRef>
              <c:f>CR_statistics!$AS$2098</c:f>
              <c:strCache>
                <c:ptCount val="1"/>
                <c:pt idx="0">
                  <c:v>RAN #49</c:v>
                </c:pt>
              </c:strCache>
            </c:strRef>
          </c:tx>
          <c:spPr>
            <a:solidFill>
              <a:srgbClr val="0066CC"/>
            </a:solidFill>
            <a:ln w="12700">
              <a:solidFill>
                <a:srgbClr val="000000"/>
              </a:solidFill>
              <a:prstDash val="solid"/>
            </a:ln>
          </c:spPr>
          <c:invertIfNegative val="0"/>
          <c:cat>
            <c:strRef>
              <c:f>CR_statistics!$AL$2099:$AL$2106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CR_statistics!$AS$2099:$AS$2106</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5D71-46CB-9080-5A6FFBABEF7B}"/>
            </c:ext>
          </c:extLst>
        </c:ser>
        <c:ser>
          <c:idx val="7"/>
          <c:order val="7"/>
          <c:tx>
            <c:strRef>
              <c:f>CR_statistics!$AT$2098</c:f>
              <c:strCache>
                <c:ptCount val="1"/>
                <c:pt idx="0">
                  <c:v>RAN #50</c:v>
                </c:pt>
              </c:strCache>
            </c:strRef>
          </c:tx>
          <c:spPr>
            <a:solidFill>
              <a:srgbClr val="FF9900"/>
            </a:solidFill>
            <a:ln w="12700">
              <a:solidFill>
                <a:srgbClr val="000000"/>
              </a:solidFill>
              <a:prstDash val="solid"/>
            </a:ln>
          </c:spPr>
          <c:invertIfNegative val="0"/>
          <c:cat>
            <c:strRef>
              <c:f>CR_statistics!$AL$2099:$AL$2106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CR_statistics!$AT$2099:$AT$2106</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5D71-46CB-9080-5A6FFBABEF7B}"/>
            </c:ext>
          </c:extLst>
        </c:ser>
        <c:ser>
          <c:idx val="8"/>
          <c:order val="8"/>
          <c:tx>
            <c:strRef>
              <c:f>CR_statistics!$AU$2098</c:f>
              <c:strCache>
                <c:ptCount val="1"/>
                <c:pt idx="0">
                  <c:v>RAN #51</c:v>
                </c:pt>
              </c:strCache>
            </c:strRef>
          </c:tx>
          <c:spPr>
            <a:solidFill>
              <a:srgbClr val="00FFFF"/>
            </a:solidFill>
            <a:ln w="12700">
              <a:solidFill>
                <a:srgbClr val="000000"/>
              </a:solidFill>
              <a:prstDash val="solid"/>
            </a:ln>
          </c:spPr>
          <c:invertIfNegative val="0"/>
          <c:cat>
            <c:strRef>
              <c:f>CR_statistics!$AL$2099:$AL$2106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CR_statistics!$AU$2099:$AU$2106</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5D71-46CB-9080-5A6FFBABEF7B}"/>
            </c:ext>
          </c:extLst>
        </c:ser>
        <c:ser>
          <c:idx val="9"/>
          <c:order val="9"/>
          <c:tx>
            <c:strRef>
              <c:f>CR_statistics!$AV$2098</c:f>
              <c:strCache>
                <c:ptCount val="1"/>
                <c:pt idx="0">
                  <c:v>RAN #52</c:v>
                </c:pt>
              </c:strCache>
            </c:strRef>
          </c:tx>
          <c:spPr>
            <a:solidFill>
              <a:srgbClr val="FF00FF"/>
            </a:solidFill>
            <a:ln w="12700">
              <a:solidFill>
                <a:srgbClr val="000000"/>
              </a:solidFill>
              <a:prstDash val="solid"/>
            </a:ln>
          </c:spPr>
          <c:invertIfNegative val="0"/>
          <c:cat>
            <c:strRef>
              <c:f>CR_statistics!$AL$2099:$AL$2106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CR_statistics!$AV$2099:$AV$2106</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5D71-46CB-9080-5A6FFBABEF7B}"/>
            </c:ext>
          </c:extLst>
        </c:ser>
        <c:ser>
          <c:idx val="10"/>
          <c:order val="10"/>
          <c:tx>
            <c:strRef>
              <c:f>CR_statistics!$AW$2098</c:f>
              <c:strCache>
                <c:ptCount val="1"/>
                <c:pt idx="0">
                  <c:v>RAN #53</c:v>
                </c:pt>
              </c:strCache>
            </c:strRef>
          </c:tx>
          <c:spPr>
            <a:solidFill>
              <a:srgbClr val="FF0000"/>
            </a:solidFill>
            <a:ln w="12700">
              <a:solidFill>
                <a:srgbClr val="000000"/>
              </a:solidFill>
              <a:prstDash val="solid"/>
            </a:ln>
          </c:spPr>
          <c:invertIfNegative val="0"/>
          <c:cat>
            <c:strRef>
              <c:f>CR_statistics!$AL$2099:$AL$2106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CR_statistics!$AW$2099:$AW$2106</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5D71-46CB-9080-5A6FFBABEF7B}"/>
            </c:ext>
          </c:extLst>
        </c:ser>
        <c:ser>
          <c:idx val="11"/>
          <c:order val="11"/>
          <c:tx>
            <c:strRef>
              <c:f>CR_statistics!$AX$2098</c:f>
              <c:strCache>
                <c:ptCount val="1"/>
                <c:pt idx="0">
                  <c:v>RAN #54</c:v>
                </c:pt>
              </c:strCache>
            </c:strRef>
          </c:tx>
          <c:spPr>
            <a:solidFill>
              <a:srgbClr val="00FFFF"/>
            </a:solidFill>
            <a:ln w="12700">
              <a:solidFill>
                <a:srgbClr val="000000"/>
              </a:solidFill>
              <a:prstDash val="solid"/>
            </a:ln>
          </c:spPr>
          <c:invertIfNegative val="0"/>
          <c:cat>
            <c:strRef>
              <c:f>CR_statistics!$AL$2099:$AL$2106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CR_statistics!$AX$2099:$AX$2106</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5D71-46CB-9080-5A6FFBABEF7B}"/>
            </c:ext>
          </c:extLst>
        </c:ser>
        <c:ser>
          <c:idx val="12"/>
          <c:order val="12"/>
          <c:tx>
            <c:strRef>
              <c:f>CR_statistics!$AY$2098</c:f>
              <c:strCache>
                <c:ptCount val="1"/>
                <c:pt idx="0">
                  <c:v>RAN #55</c:v>
                </c:pt>
              </c:strCache>
            </c:strRef>
          </c:tx>
          <c:spPr>
            <a:solidFill>
              <a:srgbClr val="FF00FF"/>
            </a:solidFill>
            <a:ln w="12700">
              <a:solidFill>
                <a:srgbClr val="000000"/>
              </a:solidFill>
              <a:prstDash val="solid"/>
            </a:ln>
          </c:spPr>
          <c:invertIfNegative val="0"/>
          <c:cat>
            <c:strRef>
              <c:f>CR_statistics!$AL$2099:$AL$2106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CR_statistics!$AY$2099:$AY$2106</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5D71-46CB-9080-5A6FFBABEF7B}"/>
            </c:ext>
          </c:extLst>
        </c:ser>
        <c:ser>
          <c:idx val="13"/>
          <c:order val="13"/>
          <c:tx>
            <c:strRef>
              <c:f>CR_statistics!$AZ$2098</c:f>
              <c:strCache>
                <c:ptCount val="1"/>
                <c:pt idx="0">
                  <c:v>RAN #56</c:v>
                </c:pt>
              </c:strCache>
            </c:strRef>
          </c:tx>
          <c:spPr>
            <a:solidFill>
              <a:srgbClr val="800000"/>
            </a:solidFill>
            <a:ln w="12700">
              <a:solidFill>
                <a:srgbClr val="000000"/>
              </a:solidFill>
              <a:prstDash val="solid"/>
            </a:ln>
          </c:spPr>
          <c:invertIfNegative val="0"/>
          <c:cat>
            <c:strRef>
              <c:f>CR_statistics!$AL$2099:$AL$2106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CR_statistics!$AZ$2099:$AZ$2106</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5D71-46CB-9080-5A6FFBABEF7B}"/>
            </c:ext>
          </c:extLst>
        </c:ser>
        <c:ser>
          <c:idx val="14"/>
          <c:order val="14"/>
          <c:tx>
            <c:strRef>
              <c:f>CR_statistics!$BA$2098</c:f>
              <c:strCache>
                <c:ptCount val="1"/>
                <c:pt idx="0">
                  <c:v>RAN #57</c:v>
                </c:pt>
              </c:strCache>
            </c:strRef>
          </c:tx>
          <c:spPr>
            <a:solidFill>
              <a:srgbClr val="FFCC00"/>
            </a:solidFill>
            <a:ln w="12700">
              <a:solidFill>
                <a:srgbClr val="000000"/>
              </a:solidFill>
              <a:prstDash val="solid"/>
            </a:ln>
          </c:spPr>
          <c:invertIfNegative val="0"/>
          <c:cat>
            <c:strRef>
              <c:f>CR_statistics!$AL$2099:$AL$2106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CR_statistics!$BA$2099:$BA$2106</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5D71-46CB-9080-5A6FFBABEF7B}"/>
            </c:ext>
          </c:extLst>
        </c:ser>
        <c:ser>
          <c:idx val="15"/>
          <c:order val="15"/>
          <c:tx>
            <c:strRef>
              <c:f>CR_statistics!$BB$2098</c:f>
              <c:strCache>
                <c:ptCount val="1"/>
                <c:pt idx="0">
                  <c:v>RAN #58</c:v>
                </c:pt>
              </c:strCache>
            </c:strRef>
          </c:tx>
          <c:spPr>
            <a:solidFill>
              <a:srgbClr val="FFFF00"/>
            </a:solidFill>
            <a:ln w="12700">
              <a:solidFill>
                <a:srgbClr val="000000"/>
              </a:solidFill>
              <a:prstDash val="solid"/>
            </a:ln>
          </c:spPr>
          <c:invertIfNegative val="0"/>
          <c:cat>
            <c:strRef>
              <c:f>CR_statistics!$AL$2099:$AL$2106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CR_statistics!$BB$2099:$BB$2106</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5D71-46CB-9080-5A6FFBABEF7B}"/>
            </c:ext>
          </c:extLst>
        </c:ser>
        <c:ser>
          <c:idx val="16"/>
          <c:order val="16"/>
          <c:tx>
            <c:strRef>
              <c:f>CR_statistics!$BC$2098</c:f>
              <c:strCache>
                <c:ptCount val="1"/>
                <c:pt idx="0">
                  <c:v>RAN #59</c:v>
                </c:pt>
              </c:strCache>
            </c:strRef>
          </c:tx>
          <c:spPr>
            <a:solidFill>
              <a:srgbClr val="00CCFF"/>
            </a:solidFill>
            <a:ln w="12700">
              <a:solidFill>
                <a:srgbClr val="000000"/>
              </a:solidFill>
              <a:prstDash val="solid"/>
            </a:ln>
          </c:spPr>
          <c:invertIfNegative val="0"/>
          <c:cat>
            <c:strRef>
              <c:f>CR_statistics!$AL$2099:$AL$2106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CR_statistics!$BC$2099:$BC$2106</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5D71-46CB-9080-5A6FFBABEF7B}"/>
            </c:ext>
          </c:extLst>
        </c:ser>
        <c:ser>
          <c:idx val="17"/>
          <c:order val="17"/>
          <c:tx>
            <c:strRef>
              <c:f>CR_statistics!$BD$2098</c:f>
              <c:strCache>
                <c:ptCount val="1"/>
                <c:pt idx="0">
                  <c:v>RAN #60</c:v>
                </c:pt>
              </c:strCache>
            </c:strRef>
          </c:tx>
          <c:spPr>
            <a:solidFill>
              <a:srgbClr val="00FF00"/>
            </a:solidFill>
            <a:ln w="12700">
              <a:solidFill>
                <a:srgbClr val="000000"/>
              </a:solidFill>
              <a:prstDash val="solid"/>
            </a:ln>
          </c:spPr>
          <c:invertIfNegative val="0"/>
          <c:cat>
            <c:strRef>
              <c:f>CR_statistics!$AL$2099:$AL$2106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CR_statistics!$BD$2099:$BD$2106</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5D71-46CB-9080-5A6FFBABEF7B}"/>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CR_statistics!$T$2064</c:f>
              <c:strCache>
                <c:ptCount val="1"/>
                <c:pt idx="0">
                  <c:v>RAN1</c:v>
                </c:pt>
              </c:strCache>
            </c:strRef>
          </c:tx>
          <c:spPr>
            <a:solidFill>
              <a:srgbClr val="00FF00"/>
            </a:solidFill>
            <a:ln w="12700">
              <a:solidFill>
                <a:srgbClr val="000000"/>
              </a:solidFill>
              <a:prstDash val="solid"/>
            </a:ln>
          </c:spPr>
          <c:invertIfNegative val="0"/>
          <c:cat>
            <c:strRef>
              <c:f>CR_statistics!$S$2065:$S$2073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CR_statistics!$T$2065:$T$2073</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A923-45E6-A335-30CDA5FE0B3C}"/>
            </c:ext>
          </c:extLst>
        </c:ser>
        <c:ser>
          <c:idx val="1"/>
          <c:order val="1"/>
          <c:tx>
            <c:strRef>
              <c:f>CR_statistics!$U$2064</c:f>
              <c:strCache>
                <c:ptCount val="1"/>
                <c:pt idx="0">
                  <c:v>RAN2</c:v>
                </c:pt>
              </c:strCache>
            </c:strRef>
          </c:tx>
          <c:spPr>
            <a:solidFill>
              <a:srgbClr val="FF0000"/>
            </a:solidFill>
            <a:ln w="12700">
              <a:solidFill>
                <a:srgbClr val="000000"/>
              </a:solidFill>
              <a:prstDash val="solid"/>
            </a:ln>
          </c:spPr>
          <c:invertIfNegative val="0"/>
          <c:cat>
            <c:strRef>
              <c:f>CR_statistics!$S$2065:$S$2073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CR_statistics!$U$2065:$U$2073</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A923-45E6-A335-30CDA5FE0B3C}"/>
            </c:ext>
          </c:extLst>
        </c:ser>
        <c:ser>
          <c:idx val="2"/>
          <c:order val="2"/>
          <c:tx>
            <c:strRef>
              <c:f>CR_statistics!$V$2064</c:f>
              <c:strCache>
                <c:ptCount val="1"/>
                <c:pt idx="0">
                  <c:v>RAN3</c:v>
                </c:pt>
              </c:strCache>
            </c:strRef>
          </c:tx>
          <c:spPr>
            <a:solidFill>
              <a:srgbClr val="0000FF"/>
            </a:solidFill>
            <a:ln w="12700">
              <a:solidFill>
                <a:srgbClr val="000000"/>
              </a:solidFill>
              <a:prstDash val="solid"/>
            </a:ln>
          </c:spPr>
          <c:invertIfNegative val="0"/>
          <c:cat>
            <c:strRef>
              <c:f>CR_statistics!$S$2065:$S$2073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CR_statistics!$V$2065:$V$2073</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A923-45E6-A335-30CDA5FE0B3C}"/>
            </c:ext>
          </c:extLst>
        </c:ser>
        <c:ser>
          <c:idx val="3"/>
          <c:order val="3"/>
          <c:tx>
            <c:strRef>
              <c:f>CR_statistics!$W$2064</c:f>
              <c:strCache>
                <c:ptCount val="1"/>
                <c:pt idx="0">
                  <c:v>RAN4</c:v>
                </c:pt>
              </c:strCache>
            </c:strRef>
          </c:tx>
          <c:spPr>
            <a:solidFill>
              <a:srgbClr val="FFFF00"/>
            </a:solidFill>
            <a:ln w="12700">
              <a:solidFill>
                <a:srgbClr val="000000"/>
              </a:solidFill>
              <a:prstDash val="solid"/>
            </a:ln>
          </c:spPr>
          <c:invertIfNegative val="0"/>
          <c:cat>
            <c:strRef>
              <c:f>CR_statistics!$S$2065:$S$2073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CR_statistics!$W$2065:$W$2073</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A923-45E6-A335-30CDA5FE0B3C}"/>
            </c:ext>
          </c:extLst>
        </c:ser>
        <c:ser>
          <c:idx val="4"/>
          <c:order val="4"/>
          <c:tx>
            <c:strRef>
              <c:f>CR_statistics!$X$2064</c:f>
              <c:strCache>
                <c:ptCount val="1"/>
                <c:pt idx="0">
                  <c:v>RAN5</c:v>
                </c:pt>
              </c:strCache>
            </c:strRef>
          </c:tx>
          <c:spPr>
            <a:solidFill>
              <a:srgbClr val="660066"/>
            </a:solidFill>
            <a:ln w="12700">
              <a:solidFill>
                <a:srgbClr val="000000"/>
              </a:solidFill>
              <a:prstDash val="solid"/>
            </a:ln>
          </c:spPr>
          <c:invertIfNegative val="0"/>
          <c:cat>
            <c:strRef>
              <c:f>CR_statistics!$S$2065:$S$2073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CR_statistics!$X$2065:$X$2073</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A923-45E6-A335-30CDA5FE0B3C}"/>
            </c:ext>
          </c:extLst>
        </c:ser>
        <c:ser>
          <c:idx val="5"/>
          <c:order val="5"/>
          <c:tx>
            <c:strRef>
              <c:f>CR_statistics!$Y$2064</c:f>
              <c:strCache>
                <c:ptCount val="1"/>
                <c:pt idx="0">
                  <c:v>RAN without RAN5</c:v>
                </c:pt>
              </c:strCache>
            </c:strRef>
          </c:tx>
          <c:spPr>
            <a:solidFill>
              <a:srgbClr val="FF00FF"/>
            </a:solidFill>
            <a:ln w="12700">
              <a:solidFill>
                <a:srgbClr val="000000"/>
              </a:solidFill>
              <a:prstDash val="solid"/>
            </a:ln>
          </c:spPr>
          <c:invertIfNegative val="0"/>
          <c:cat>
            <c:strRef>
              <c:f>CR_statistics!$S$2065:$S$2073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CR_statistics!$Y$2065:$Y$2073</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A923-45E6-A335-30CDA5FE0B3C}"/>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CR_statistics!$AM$2058</c:f>
              <c:strCache>
                <c:ptCount val="1"/>
                <c:pt idx="0">
                  <c:v>RAN #43</c:v>
                </c:pt>
              </c:strCache>
            </c:strRef>
          </c:tx>
          <c:spPr>
            <a:solidFill>
              <a:srgbClr val="9999FF"/>
            </a:solidFill>
            <a:ln w="12700">
              <a:solidFill>
                <a:srgbClr val="000000"/>
              </a:solidFill>
              <a:prstDash val="solid"/>
            </a:ln>
          </c:spPr>
          <c:invertIfNegative val="0"/>
          <c:cat>
            <c:strRef>
              <c:f>CR_statistics!$AL$2059:$AL$2067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CR_statistics!$AM$2059:$AM$2067</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A701-450D-912E-A7B3E8C41280}"/>
            </c:ext>
          </c:extLst>
        </c:ser>
        <c:ser>
          <c:idx val="1"/>
          <c:order val="1"/>
          <c:tx>
            <c:strRef>
              <c:f>CR_statistics!$AN$2058</c:f>
              <c:strCache>
                <c:ptCount val="1"/>
                <c:pt idx="0">
                  <c:v>RAN #44</c:v>
                </c:pt>
              </c:strCache>
            </c:strRef>
          </c:tx>
          <c:spPr>
            <a:solidFill>
              <a:srgbClr val="339966"/>
            </a:solidFill>
            <a:ln w="12700">
              <a:solidFill>
                <a:srgbClr val="000000"/>
              </a:solidFill>
              <a:prstDash val="solid"/>
            </a:ln>
          </c:spPr>
          <c:invertIfNegative val="0"/>
          <c:cat>
            <c:strRef>
              <c:f>CR_statistics!$AL$2059:$AL$2067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CR_statistics!$AN$2059:$AN$2067</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A701-450D-912E-A7B3E8C41280}"/>
            </c:ext>
          </c:extLst>
        </c:ser>
        <c:ser>
          <c:idx val="2"/>
          <c:order val="2"/>
          <c:tx>
            <c:strRef>
              <c:f>CR_statistics!$AO$2058</c:f>
              <c:strCache>
                <c:ptCount val="1"/>
                <c:pt idx="0">
                  <c:v>RAN #45</c:v>
                </c:pt>
              </c:strCache>
            </c:strRef>
          </c:tx>
          <c:spPr>
            <a:solidFill>
              <a:srgbClr val="FFFF00"/>
            </a:solidFill>
            <a:ln w="12700">
              <a:solidFill>
                <a:srgbClr val="000000"/>
              </a:solidFill>
              <a:prstDash val="solid"/>
            </a:ln>
          </c:spPr>
          <c:invertIfNegative val="0"/>
          <c:cat>
            <c:strRef>
              <c:f>CR_statistics!$AL$2059:$AL$2067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CR_statistics!$AO$2059:$AO$2067</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A701-450D-912E-A7B3E8C41280}"/>
            </c:ext>
          </c:extLst>
        </c:ser>
        <c:ser>
          <c:idx val="3"/>
          <c:order val="3"/>
          <c:tx>
            <c:strRef>
              <c:f>CR_statistics!$AP$2058</c:f>
              <c:strCache>
                <c:ptCount val="1"/>
                <c:pt idx="0">
                  <c:v>RAN #46</c:v>
                </c:pt>
              </c:strCache>
            </c:strRef>
          </c:tx>
          <c:spPr>
            <a:solidFill>
              <a:srgbClr val="FF0000"/>
            </a:solidFill>
            <a:ln w="12700">
              <a:solidFill>
                <a:srgbClr val="000000"/>
              </a:solidFill>
              <a:prstDash val="solid"/>
            </a:ln>
          </c:spPr>
          <c:invertIfNegative val="0"/>
          <c:cat>
            <c:strRef>
              <c:f>CR_statistics!$AL$2059:$AL$2067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CR_statistics!$AP$2059:$AP$2067</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A701-450D-912E-A7B3E8C41280}"/>
            </c:ext>
          </c:extLst>
        </c:ser>
        <c:ser>
          <c:idx val="4"/>
          <c:order val="4"/>
          <c:tx>
            <c:strRef>
              <c:f>CR_statistics!$AQ$2058</c:f>
              <c:strCache>
                <c:ptCount val="1"/>
                <c:pt idx="0">
                  <c:v>RAN #47</c:v>
                </c:pt>
              </c:strCache>
            </c:strRef>
          </c:tx>
          <c:spPr>
            <a:solidFill>
              <a:srgbClr val="00FF00"/>
            </a:solidFill>
            <a:ln w="12700">
              <a:solidFill>
                <a:srgbClr val="000000"/>
              </a:solidFill>
              <a:prstDash val="solid"/>
            </a:ln>
          </c:spPr>
          <c:invertIfNegative val="0"/>
          <c:cat>
            <c:strRef>
              <c:f>CR_statistics!$AL$2059:$AL$2067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CR_statistics!$AQ$2059:$AQ$2067</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A701-450D-912E-A7B3E8C41280}"/>
            </c:ext>
          </c:extLst>
        </c:ser>
        <c:ser>
          <c:idx val="5"/>
          <c:order val="5"/>
          <c:tx>
            <c:strRef>
              <c:f>CR_statistics!$AR$2058</c:f>
              <c:strCache>
                <c:ptCount val="1"/>
                <c:pt idx="0">
                  <c:v>RAN #48</c:v>
                </c:pt>
              </c:strCache>
            </c:strRef>
          </c:tx>
          <c:spPr>
            <a:solidFill>
              <a:srgbClr val="800080"/>
            </a:solidFill>
            <a:ln w="12700">
              <a:solidFill>
                <a:srgbClr val="000000"/>
              </a:solidFill>
              <a:prstDash val="solid"/>
            </a:ln>
          </c:spPr>
          <c:invertIfNegative val="0"/>
          <c:cat>
            <c:strRef>
              <c:f>CR_statistics!$AL$2059:$AL$2067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CR_statistics!$AR$2059:$AR$2067</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A701-450D-912E-A7B3E8C41280}"/>
            </c:ext>
          </c:extLst>
        </c:ser>
        <c:ser>
          <c:idx val="6"/>
          <c:order val="6"/>
          <c:tx>
            <c:strRef>
              <c:f>CR_statistics!$AS$2058</c:f>
              <c:strCache>
                <c:ptCount val="1"/>
                <c:pt idx="0">
                  <c:v>RAN #49</c:v>
                </c:pt>
              </c:strCache>
            </c:strRef>
          </c:tx>
          <c:spPr>
            <a:solidFill>
              <a:srgbClr val="0066CC"/>
            </a:solidFill>
            <a:ln w="12700">
              <a:solidFill>
                <a:srgbClr val="000000"/>
              </a:solidFill>
              <a:prstDash val="solid"/>
            </a:ln>
          </c:spPr>
          <c:invertIfNegative val="0"/>
          <c:cat>
            <c:strRef>
              <c:f>CR_statistics!$AL$2059:$AL$2067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CR_statistics!$AS$2059:$AS$2067</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A701-450D-912E-A7B3E8C41280}"/>
            </c:ext>
          </c:extLst>
        </c:ser>
        <c:ser>
          <c:idx val="7"/>
          <c:order val="7"/>
          <c:tx>
            <c:strRef>
              <c:f>CR_statistics!$AT$2058</c:f>
              <c:strCache>
                <c:ptCount val="1"/>
                <c:pt idx="0">
                  <c:v>RAN #50</c:v>
                </c:pt>
              </c:strCache>
            </c:strRef>
          </c:tx>
          <c:spPr>
            <a:solidFill>
              <a:srgbClr val="FF9900"/>
            </a:solidFill>
            <a:ln w="12700">
              <a:solidFill>
                <a:srgbClr val="000000"/>
              </a:solidFill>
              <a:prstDash val="solid"/>
            </a:ln>
          </c:spPr>
          <c:invertIfNegative val="0"/>
          <c:cat>
            <c:strRef>
              <c:f>CR_statistics!$AL$2059:$AL$2067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CR_statistics!$AT$2059:$AT$2067</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A701-450D-912E-A7B3E8C41280}"/>
            </c:ext>
          </c:extLst>
        </c:ser>
        <c:ser>
          <c:idx val="8"/>
          <c:order val="8"/>
          <c:tx>
            <c:strRef>
              <c:f>CR_statistics!$AU$2058</c:f>
              <c:strCache>
                <c:ptCount val="1"/>
                <c:pt idx="0">
                  <c:v>RAN #51</c:v>
                </c:pt>
              </c:strCache>
            </c:strRef>
          </c:tx>
          <c:spPr>
            <a:solidFill>
              <a:srgbClr val="00FFFF"/>
            </a:solidFill>
            <a:ln w="12700">
              <a:solidFill>
                <a:srgbClr val="000000"/>
              </a:solidFill>
              <a:prstDash val="solid"/>
            </a:ln>
          </c:spPr>
          <c:invertIfNegative val="0"/>
          <c:cat>
            <c:strRef>
              <c:f>CR_statistics!$AL$2059:$AL$2067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CR_statistics!$AU$2059:$AU$2067</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A701-450D-912E-A7B3E8C41280}"/>
            </c:ext>
          </c:extLst>
        </c:ser>
        <c:ser>
          <c:idx val="9"/>
          <c:order val="9"/>
          <c:tx>
            <c:strRef>
              <c:f>CR_statistics!$AV$2058</c:f>
              <c:strCache>
                <c:ptCount val="1"/>
                <c:pt idx="0">
                  <c:v>RAN #52</c:v>
                </c:pt>
              </c:strCache>
            </c:strRef>
          </c:tx>
          <c:spPr>
            <a:solidFill>
              <a:srgbClr val="FF00FF"/>
            </a:solidFill>
            <a:ln w="12700">
              <a:solidFill>
                <a:srgbClr val="000000"/>
              </a:solidFill>
              <a:prstDash val="solid"/>
            </a:ln>
          </c:spPr>
          <c:invertIfNegative val="0"/>
          <c:cat>
            <c:strRef>
              <c:f>CR_statistics!$AL$2059:$AL$2067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CR_statistics!$AV$2059:$AV$2067</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A701-450D-912E-A7B3E8C41280}"/>
            </c:ext>
          </c:extLst>
        </c:ser>
        <c:ser>
          <c:idx val="10"/>
          <c:order val="10"/>
          <c:tx>
            <c:strRef>
              <c:f>CR_statistics!$AW$2058</c:f>
              <c:strCache>
                <c:ptCount val="1"/>
                <c:pt idx="0">
                  <c:v>RAN #53</c:v>
                </c:pt>
              </c:strCache>
            </c:strRef>
          </c:tx>
          <c:spPr>
            <a:solidFill>
              <a:srgbClr val="FF0000"/>
            </a:solidFill>
            <a:ln w="12700">
              <a:solidFill>
                <a:srgbClr val="000000"/>
              </a:solidFill>
              <a:prstDash val="solid"/>
            </a:ln>
          </c:spPr>
          <c:invertIfNegative val="0"/>
          <c:cat>
            <c:strRef>
              <c:f>CR_statistics!$AL$2059:$AL$2067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CR_statistics!$AW$2059:$AW$2067</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A701-450D-912E-A7B3E8C41280}"/>
            </c:ext>
          </c:extLst>
        </c:ser>
        <c:ser>
          <c:idx val="11"/>
          <c:order val="11"/>
          <c:tx>
            <c:strRef>
              <c:f>CR_statistics!$AX$2058</c:f>
              <c:strCache>
                <c:ptCount val="1"/>
                <c:pt idx="0">
                  <c:v>RAN #54</c:v>
                </c:pt>
              </c:strCache>
            </c:strRef>
          </c:tx>
          <c:spPr>
            <a:solidFill>
              <a:srgbClr val="00FFFF"/>
            </a:solidFill>
            <a:ln w="12700">
              <a:solidFill>
                <a:srgbClr val="000000"/>
              </a:solidFill>
              <a:prstDash val="solid"/>
            </a:ln>
          </c:spPr>
          <c:invertIfNegative val="0"/>
          <c:cat>
            <c:strRef>
              <c:f>CR_statistics!$AL$2059:$AL$2067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CR_statistics!$AX$2059:$AX$2067</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A701-450D-912E-A7B3E8C41280}"/>
            </c:ext>
          </c:extLst>
        </c:ser>
        <c:ser>
          <c:idx val="12"/>
          <c:order val="12"/>
          <c:tx>
            <c:strRef>
              <c:f>CR_statistics!$AY$2058</c:f>
              <c:strCache>
                <c:ptCount val="1"/>
                <c:pt idx="0">
                  <c:v>RAN #55</c:v>
                </c:pt>
              </c:strCache>
            </c:strRef>
          </c:tx>
          <c:spPr>
            <a:solidFill>
              <a:srgbClr val="FF00FF"/>
            </a:solidFill>
            <a:ln w="12700">
              <a:solidFill>
                <a:srgbClr val="000000"/>
              </a:solidFill>
              <a:prstDash val="solid"/>
            </a:ln>
          </c:spPr>
          <c:invertIfNegative val="0"/>
          <c:cat>
            <c:strRef>
              <c:f>CR_statistics!$AL$2059:$AL$2067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CR_statistics!$AY$2059:$AY$2067</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A701-450D-912E-A7B3E8C41280}"/>
            </c:ext>
          </c:extLst>
        </c:ser>
        <c:ser>
          <c:idx val="13"/>
          <c:order val="13"/>
          <c:tx>
            <c:strRef>
              <c:f>CR_statistics!$AZ$2058</c:f>
              <c:strCache>
                <c:ptCount val="1"/>
                <c:pt idx="0">
                  <c:v>RAN #56</c:v>
                </c:pt>
              </c:strCache>
            </c:strRef>
          </c:tx>
          <c:spPr>
            <a:solidFill>
              <a:srgbClr val="800000"/>
            </a:solidFill>
            <a:ln w="12700">
              <a:solidFill>
                <a:srgbClr val="000000"/>
              </a:solidFill>
              <a:prstDash val="solid"/>
            </a:ln>
          </c:spPr>
          <c:invertIfNegative val="0"/>
          <c:cat>
            <c:strRef>
              <c:f>CR_statistics!$AL$2059:$AL$2067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CR_statistics!$AZ$2059:$AZ$2067</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A701-450D-912E-A7B3E8C41280}"/>
            </c:ext>
          </c:extLst>
        </c:ser>
        <c:ser>
          <c:idx val="14"/>
          <c:order val="14"/>
          <c:tx>
            <c:strRef>
              <c:f>CR_statistics!$BA$2058</c:f>
              <c:strCache>
                <c:ptCount val="1"/>
                <c:pt idx="0">
                  <c:v>RAN #57</c:v>
                </c:pt>
              </c:strCache>
            </c:strRef>
          </c:tx>
          <c:spPr>
            <a:solidFill>
              <a:srgbClr val="FFCC00"/>
            </a:solidFill>
            <a:ln w="12700">
              <a:solidFill>
                <a:srgbClr val="000000"/>
              </a:solidFill>
              <a:prstDash val="solid"/>
            </a:ln>
          </c:spPr>
          <c:invertIfNegative val="0"/>
          <c:cat>
            <c:strRef>
              <c:f>CR_statistics!$AL$2059:$AL$2067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CR_statistics!$BA$2059:$BA$2067</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A701-450D-912E-A7B3E8C41280}"/>
            </c:ext>
          </c:extLst>
        </c:ser>
        <c:ser>
          <c:idx val="15"/>
          <c:order val="15"/>
          <c:tx>
            <c:strRef>
              <c:f>CR_statistics!$BB$2058</c:f>
              <c:strCache>
                <c:ptCount val="1"/>
                <c:pt idx="0">
                  <c:v>RAN #58</c:v>
                </c:pt>
              </c:strCache>
            </c:strRef>
          </c:tx>
          <c:spPr>
            <a:solidFill>
              <a:srgbClr val="FFFF00"/>
            </a:solidFill>
            <a:ln w="12700">
              <a:solidFill>
                <a:srgbClr val="000000"/>
              </a:solidFill>
              <a:prstDash val="solid"/>
            </a:ln>
          </c:spPr>
          <c:invertIfNegative val="0"/>
          <c:cat>
            <c:strRef>
              <c:f>CR_statistics!$AL$2059:$AL$2067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CR_statistics!$BB$2059:$BB$2067</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A701-450D-912E-A7B3E8C41280}"/>
            </c:ext>
          </c:extLst>
        </c:ser>
        <c:ser>
          <c:idx val="16"/>
          <c:order val="16"/>
          <c:tx>
            <c:strRef>
              <c:f>CR_statistics!$BC$2058</c:f>
              <c:strCache>
                <c:ptCount val="1"/>
                <c:pt idx="0">
                  <c:v>RAN #59</c:v>
                </c:pt>
              </c:strCache>
            </c:strRef>
          </c:tx>
          <c:spPr>
            <a:solidFill>
              <a:srgbClr val="00CCFF"/>
            </a:solidFill>
            <a:ln w="12700">
              <a:solidFill>
                <a:srgbClr val="000000"/>
              </a:solidFill>
              <a:prstDash val="solid"/>
            </a:ln>
          </c:spPr>
          <c:invertIfNegative val="0"/>
          <c:cat>
            <c:strRef>
              <c:f>CR_statistics!$AL$2059:$AL$2067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CR_statistics!$BC$2059:$BC$2067</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A701-450D-912E-A7B3E8C41280}"/>
            </c:ext>
          </c:extLst>
        </c:ser>
        <c:ser>
          <c:idx val="17"/>
          <c:order val="17"/>
          <c:tx>
            <c:strRef>
              <c:f>CR_statistics!$BD$2058</c:f>
              <c:strCache>
                <c:ptCount val="1"/>
                <c:pt idx="0">
                  <c:v>RAN #60</c:v>
                </c:pt>
              </c:strCache>
            </c:strRef>
          </c:tx>
          <c:spPr>
            <a:solidFill>
              <a:srgbClr val="00FF00"/>
            </a:solidFill>
            <a:ln w="12700">
              <a:solidFill>
                <a:srgbClr val="000000"/>
              </a:solidFill>
              <a:prstDash val="solid"/>
            </a:ln>
          </c:spPr>
          <c:invertIfNegative val="0"/>
          <c:cat>
            <c:strRef>
              <c:f>CR_statistics!$AL$2059:$AL$2067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CR_statistics!$BD$2059:$BD$2067</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A701-450D-912E-A7B3E8C41280}"/>
            </c:ext>
          </c:extLst>
        </c:ser>
        <c:ser>
          <c:idx val="18"/>
          <c:order val="18"/>
          <c:tx>
            <c:strRef>
              <c:f>CR_statistics!$BE$2058</c:f>
              <c:strCache>
                <c:ptCount val="1"/>
                <c:pt idx="0">
                  <c:v>RAN #61</c:v>
                </c:pt>
              </c:strCache>
            </c:strRef>
          </c:tx>
          <c:spPr>
            <a:solidFill>
              <a:srgbClr val="FF0000"/>
            </a:solidFill>
            <a:ln w="12700">
              <a:solidFill>
                <a:srgbClr val="000000"/>
              </a:solidFill>
              <a:prstDash val="solid"/>
            </a:ln>
          </c:spPr>
          <c:invertIfNegative val="0"/>
          <c:cat>
            <c:strRef>
              <c:f>CR_statistics!$AL$2059:$AL$2067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CR_statistics!$BE$2059:$BE$2067</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A701-450D-912E-A7B3E8C41280}"/>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CR_statistics!$T$2024</c:f>
              <c:strCache>
                <c:ptCount val="1"/>
                <c:pt idx="0">
                  <c:v>RAN1</c:v>
                </c:pt>
              </c:strCache>
            </c:strRef>
          </c:tx>
          <c:spPr>
            <a:solidFill>
              <a:srgbClr val="00FF00"/>
            </a:solidFill>
            <a:ln w="12700">
              <a:solidFill>
                <a:srgbClr val="000000"/>
              </a:solidFill>
              <a:prstDash val="solid"/>
            </a:ln>
          </c:spPr>
          <c:invertIfNegative val="0"/>
          <c:cat>
            <c:strRef>
              <c:f>CR_statistics!$S$2025:$S$2033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CR_statistics!$T$2025:$T$2033</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F164-4149-9CF4-2BD870637744}"/>
            </c:ext>
          </c:extLst>
        </c:ser>
        <c:ser>
          <c:idx val="1"/>
          <c:order val="1"/>
          <c:tx>
            <c:strRef>
              <c:f>CR_statistics!$U$2024</c:f>
              <c:strCache>
                <c:ptCount val="1"/>
                <c:pt idx="0">
                  <c:v>RAN2</c:v>
                </c:pt>
              </c:strCache>
            </c:strRef>
          </c:tx>
          <c:spPr>
            <a:solidFill>
              <a:srgbClr val="FF0000"/>
            </a:solidFill>
            <a:ln w="12700">
              <a:solidFill>
                <a:srgbClr val="000000"/>
              </a:solidFill>
              <a:prstDash val="solid"/>
            </a:ln>
          </c:spPr>
          <c:invertIfNegative val="0"/>
          <c:cat>
            <c:strRef>
              <c:f>CR_statistics!$S$2025:$S$2033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CR_statistics!$U$2025:$U$2033</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F164-4149-9CF4-2BD870637744}"/>
            </c:ext>
          </c:extLst>
        </c:ser>
        <c:ser>
          <c:idx val="2"/>
          <c:order val="2"/>
          <c:tx>
            <c:strRef>
              <c:f>CR_statistics!$V$2024</c:f>
              <c:strCache>
                <c:ptCount val="1"/>
                <c:pt idx="0">
                  <c:v>RAN3</c:v>
                </c:pt>
              </c:strCache>
            </c:strRef>
          </c:tx>
          <c:spPr>
            <a:solidFill>
              <a:srgbClr val="0000FF"/>
            </a:solidFill>
            <a:ln w="12700">
              <a:solidFill>
                <a:srgbClr val="000000"/>
              </a:solidFill>
              <a:prstDash val="solid"/>
            </a:ln>
          </c:spPr>
          <c:invertIfNegative val="0"/>
          <c:cat>
            <c:strRef>
              <c:f>CR_statistics!$S$2025:$S$2033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CR_statistics!$V$2025:$V$2033</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F164-4149-9CF4-2BD870637744}"/>
            </c:ext>
          </c:extLst>
        </c:ser>
        <c:ser>
          <c:idx val="3"/>
          <c:order val="3"/>
          <c:tx>
            <c:strRef>
              <c:f>CR_statistics!$W$2024</c:f>
              <c:strCache>
                <c:ptCount val="1"/>
                <c:pt idx="0">
                  <c:v>RAN4</c:v>
                </c:pt>
              </c:strCache>
            </c:strRef>
          </c:tx>
          <c:spPr>
            <a:solidFill>
              <a:srgbClr val="FFFF00"/>
            </a:solidFill>
            <a:ln w="12700">
              <a:solidFill>
                <a:srgbClr val="000000"/>
              </a:solidFill>
              <a:prstDash val="solid"/>
            </a:ln>
          </c:spPr>
          <c:invertIfNegative val="0"/>
          <c:cat>
            <c:strRef>
              <c:f>CR_statistics!$S$2025:$S$2033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CR_statistics!$W$2025:$W$2033</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F164-4149-9CF4-2BD870637744}"/>
            </c:ext>
          </c:extLst>
        </c:ser>
        <c:ser>
          <c:idx val="4"/>
          <c:order val="4"/>
          <c:tx>
            <c:strRef>
              <c:f>CR_statistics!$X$2024</c:f>
              <c:strCache>
                <c:ptCount val="1"/>
                <c:pt idx="0">
                  <c:v>RAN5</c:v>
                </c:pt>
              </c:strCache>
            </c:strRef>
          </c:tx>
          <c:spPr>
            <a:solidFill>
              <a:srgbClr val="660066"/>
            </a:solidFill>
            <a:ln w="12700">
              <a:solidFill>
                <a:srgbClr val="000000"/>
              </a:solidFill>
              <a:prstDash val="solid"/>
            </a:ln>
          </c:spPr>
          <c:invertIfNegative val="0"/>
          <c:cat>
            <c:strRef>
              <c:f>CR_statistics!$S$2025:$S$2033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CR_statistics!$X$2025:$X$2033</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F164-4149-9CF4-2BD870637744}"/>
            </c:ext>
          </c:extLst>
        </c:ser>
        <c:ser>
          <c:idx val="5"/>
          <c:order val="5"/>
          <c:tx>
            <c:strRef>
              <c:f>CR_statistics!$Y$2024</c:f>
              <c:strCache>
                <c:ptCount val="1"/>
                <c:pt idx="0">
                  <c:v>RAN without RAN5</c:v>
                </c:pt>
              </c:strCache>
            </c:strRef>
          </c:tx>
          <c:spPr>
            <a:solidFill>
              <a:srgbClr val="FF00FF"/>
            </a:solidFill>
            <a:ln w="12700">
              <a:solidFill>
                <a:srgbClr val="000000"/>
              </a:solidFill>
              <a:prstDash val="solid"/>
            </a:ln>
          </c:spPr>
          <c:invertIfNegative val="0"/>
          <c:cat>
            <c:strRef>
              <c:f>CR_statistics!$S$2025:$S$2033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CR_statistics!$Y$2025:$Y$2033</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F164-4149-9CF4-2BD870637744}"/>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CR_statistics!$AM$2018</c:f>
              <c:strCache>
                <c:ptCount val="1"/>
                <c:pt idx="0">
                  <c:v>RAN #43</c:v>
                </c:pt>
              </c:strCache>
            </c:strRef>
          </c:tx>
          <c:spPr>
            <a:solidFill>
              <a:srgbClr val="9999FF"/>
            </a:solidFill>
            <a:ln w="12700">
              <a:solidFill>
                <a:srgbClr val="000000"/>
              </a:solidFill>
              <a:prstDash val="solid"/>
            </a:ln>
          </c:spPr>
          <c:invertIfNegative val="0"/>
          <c:cat>
            <c:strRef>
              <c:f>CR_statistics!$AL$2019:$AL$2027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CR_statistics!$AM$2019:$AM$2027</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6874-4A95-A362-6D6C13252BD5}"/>
            </c:ext>
          </c:extLst>
        </c:ser>
        <c:ser>
          <c:idx val="1"/>
          <c:order val="1"/>
          <c:tx>
            <c:strRef>
              <c:f>CR_statistics!$AN$2018</c:f>
              <c:strCache>
                <c:ptCount val="1"/>
                <c:pt idx="0">
                  <c:v>RAN #44</c:v>
                </c:pt>
              </c:strCache>
            </c:strRef>
          </c:tx>
          <c:spPr>
            <a:solidFill>
              <a:srgbClr val="339966"/>
            </a:solidFill>
            <a:ln w="12700">
              <a:solidFill>
                <a:srgbClr val="000000"/>
              </a:solidFill>
              <a:prstDash val="solid"/>
            </a:ln>
          </c:spPr>
          <c:invertIfNegative val="0"/>
          <c:cat>
            <c:strRef>
              <c:f>CR_statistics!$AL$2019:$AL$2027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CR_statistics!$AN$2019:$AN$2027</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6874-4A95-A362-6D6C13252BD5}"/>
            </c:ext>
          </c:extLst>
        </c:ser>
        <c:ser>
          <c:idx val="2"/>
          <c:order val="2"/>
          <c:tx>
            <c:strRef>
              <c:f>CR_statistics!$AO$2018</c:f>
              <c:strCache>
                <c:ptCount val="1"/>
                <c:pt idx="0">
                  <c:v>RAN #45</c:v>
                </c:pt>
              </c:strCache>
            </c:strRef>
          </c:tx>
          <c:spPr>
            <a:solidFill>
              <a:srgbClr val="FFFF00"/>
            </a:solidFill>
            <a:ln w="12700">
              <a:solidFill>
                <a:srgbClr val="000000"/>
              </a:solidFill>
              <a:prstDash val="solid"/>
            </a:ln>
          </c:spPr>
          <c:invertIfNegative val="0"/>
          <c:cat>
            <c:strRef>
              <c:f>CR_statistics!$AL$2019:$AL$2027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CR_statistics!$AO$2019:$AO$2027</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6874-4A95-A362-6D6C13252BD5}"/>
            </c:ext>
          </c:extLst>
        </c:ser>
        <c:ser>
          <c:idx val="3"/>
          <c:order val="3"/>
          <c:tx>
            <c:strRef>
              <c:f>CR_statistics!$AP$2018</c:f>
              <c:strCache>
                <c:ptCount val="1"/>
                <c:pt idx="0">
                  <c:v>RAN #46</c:v>
                </c:pt>
              </c:strCache>
            </c:strRef>
          </c:tx>
          <c:spPr>
            <a:solidFill>
              <a:srgbClr val="FF0000"/>
            </a:solidFill>
            <a:ln w="12700">
              <a:solidFill>
                <a:srgbClr val="000000"/>
              </a:solidFill>
              <a:prstDash val="solid"/>
            </a:ln>
          </c:spPr>
          <c:invertIfNegative val="0"/>
          <c:cat>
            <c:strRef>
              <c:f>CR_statistics!$AL$2019:$AL$2027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CR_statistics!$AP$2019:$AP$2027</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6874-4A95-A362-6D6C13252BD5}"/>
            </c:ext>
          </c:extLst>
        </c:ser>
        <c:ser>
          <c:idx val="4"/>
          <c:order val="4"/>
          <c:tx>
            <c:strRef>
              <c:f>CR_statistics!$AQ$2018</c:f>
              <c:strCache>
                <c:ptCount val="1"/>
                <c:pt idx="0">
                  <c:v>RAN #47</c:v>
                </c:pt>
              </c:strCache>
            </c:strRef>
          </c:tx>
          <c:spPr>
            <a:solidFill>
              <a:srgbClr val="00FF00"/>
            </a:solidFill>
            <a:ln w="12700">
              <a:solidFill>
                <a:srgbClr val="000000"/>
              </a:solidFill>
              <a:prstDash val="solid"/>
            </a:ln>
          </c:spPr>
          <c:invertIfNegative val="0"/>
          <c:cat>
            <c:strRef>
              <c:f>CR_statistics!$AL$2019:$AL$2027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CR_statistics!$AQ$2019:$AQ$2027</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6874-4A95-A362-6D6C13252BD5}"/>
            </c:ext>
          </c:extLst>
        </c:ser>
        <c:ser>
          <c:idx val="5"/>
          <c:order val="5"/>
          <c:tx>
            <c:strRef>
              <c:f>CR_statistics!$AR$2018</c:f>
              <c:strCache>
                <c:ptCount val="1"/>
                <c:pt idx="0">
                  <c:v>RAN #48</c:v>
                </c:pt>
              </c:strCache>
            </c:strRef>
          </c:tx>
          <c:spPr>
            <a:solidFill>
              <a:srgbClr val="800080"/>
            </a:solidFill>
            <a:ln w="12700">
              <a:solidFill>
                <a:srgbClr val="000000"/>
              </a:solidFill>
              <a:prstDash val="solid"/>
            </a:ln>
          </c:spPr>
          <c:invertIfNegative val="0"/>
          <c:cat>
            <c:strRef>
              <c:f>CR_statistics!$AL$2019:$AL$2027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CR_statistics!$AR$2019:$AR$2027</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6874-4A95-A362-6D6C13252BD5}"/>
            </c:ext>
          </c:extLst>
        </c:ser>
        <c:ser>
          <c:idx val="6"/>
          <c:order val="6"/>
          <c:tx>
            <c:strRef>
              <c:f>CR_statistics!$AS$2018</c:f>
              <c:strCache>
                <c:ptCount val="1"/>
                <c:pt idx="0">
                  <c:v>RAN #49</c:v>
                </c:pt>
              </c:strCache>
            </c:strRef>
          </c:tx>
          <c:spPr>
            <a:solidFill>
              <a:srgbClr val="0066CC"/>
            </a:solidFill>
            <a:ln w="12700">
              <a:solidFill>
                <a:srgbClr val="000000"/>
              </a:solidFill>
              <a:prstDash val="solid"/>
            </a:ln>
          </c:spPr>
          <c:invertIfNegative val="0"/>
          <c:cat>
            <c:strRef>
              <c:f>CR_statistics!$AL$2019:$AL$2027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CR_statistics!$AS$2019:$AS$2027</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6874-4A95-A362-6D6C13252BD5}"/>
            </c:ext>
          </c:extLst>
        </c:ser>
        <c:ser>
          <c:idx val="7"/>
          <c:order val="7"/>
          <c:tx>
            <c:strRef>
              <c:f>CR_statistics!$AT$2018</c:f>
              <c:strCache>
                <c:ptCount val="1"/>
                <c:pt idx="0">
                  <c:v>RAN #50</c:v>
                </c:pt>
              </c:strCache>
            </c:strRef>
          </c:tx>
          <c:spPr>
            <a:solidFill>
              <a:srgbClr val="FF9900"/>
            </a:solidFill>
            <a:ln w="12700">
              <a:solidFill>
                <a:srgbClr val="000000"/>
              </a:solidFill>
              <a:prstDash val="solid"/>
            </a:ln>
          </c:spPr>
          <c:invertIfNegative val="0"/>
          <c:cat>
            <c:strRef>
              <c:f>CR_statistics!$AL$2019:$AL$2027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CR_statistics!$AT$2019:$AT$2027</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6874-4A95-A362-6D6C13252BD5}"/>
            </c:ext>
          </c:extLst>
        </c:ser>
        <c:ser>
          <c:idx val="8"/>
          <c:order val="8"/>
          <c:tx>
            <c:strRef>
              <c:f>CR_statistics!$AU$2018</c:f>
              <c:strCache>
                <c:ptCount val="1"/>
                <c:pt idx="0">
                  <c:v>RAN #51</c:v>
                </c:pt>
              </c:strCache>
            </c:strRef>
          </c:tx>
          <c:spPr>
            <a:solidFill>
              <a:srgbClr val="00FFFF"/>
            </a:solidFill>
            <a:ln w="12700">
              <a:solidFill>
                <a:srgbClr val="000000"/>
              </a:solidFill>
              <a:prstDash val="solid"/>
            </a:ln>
          </c:spPr>
          <c:invertIfNegative val="0"/>
          <c:cat>
            <c:strRef>
              <c:f>CR_statistics!$AL$2019:$AL$2027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CR_statistics!$AU$2019:$AU$2027</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6874-4A95-A362-6D6C13252BD5}"/>
            </c:ext>
          </c:extLst>
        </c:ser>
        <c:ser>
          <c:idx val="9"/>
          <c:order val="9"/>
          <c:tx>
            <c:strRef>
              <c:f>CR_statistics!$AV$2018</c:f>
              <c:strCache>
                <c:ptCount val="1"/>
                <c:pt idx="0">
                  <c:v>RAN #52</c:v>
                </c:pt>
              </c:strCache>
            </c:strRef>
          </c:tx>
          <c:spPr>
            <a:solidFill>
              <a:srgbClr val="FF00FF"/>
            </a:solidFill>
            <a:ln w="12700">
              <a:solidFill>
                <a:srgbClr val="000000"/>
              </a:solidFill>
              <a:prstDash val="solid"/>
            </a:ln>
          </c:spPr>
          <c:invertIfNegative val="0"/>
          <c:cat>
            <c:strRef>
              <c:f>CR_statistics!$AL$2019:$AL$2027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CR_statistics!$AV$2019:$AV$2027</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6874-4A95-A362-6D6C13252BD5}"/>
            </c:ext>
          </c:extLst>
        </c:ser>
        <c:ser>
          <c:idx val="10"/>
          <c:order val="10"/>
          <c:tx>
            <c:strRef>
              <c:f>CR_statistics!$AW$2018</c:f>
              <c:strCache>
                <c:ptCount val="1"/>
                <c:pt idx="0">
                  <c:v>RAN #53</c:v>
                </c:pt>
              </c:strCache>
            </c:strRef>
          </c:tx>
          <c:spPr>
            <a:solidFill>
              <a:srgbClr val="FF0000"/>
            </a:solidFill>
            <a:ln w="12700">
              <a:solidFill>
                <a:srgbClr val="000000"/>
              </a:solidFill>
              <a:prstDash val="solid"/>
            </a:ln>
          </c:spPr>
          <c:invertIfNegative val="0"/>
          <c:cat>
            <c:strRef>
              <c:f>CR_statistics!$AL$2019:$AL$2027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CR_statistics!$AW$2019:$AW$2027</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6874-4A95-A362-6D6C13252BD5}"/>
            </c:ext>
          </c:extLst>
        </c:ser>
        <c:ser>
          <c:idx val="11"/>
          <c:order val="11"/>
          <c:tx>
            <c:strRef>
              <c:f>CR_statistics!$AX$2018</c:f>
              <c:strCache>
                <c:ptCount val="1"/>
                <c:pt idx="0">
                  <c:v>RAN #54</c:v>
                </c:pt>
              </c:strCache>
            </c:strRef>
          </c:tx>
          <c:spPr>
            <a:solidFill>
              <a:srgbClr val="00FFFF"/>
            </a:solidFill>
            <a:ln w="12700">
              <a:solidFill>
                <a:srgbClr val="000000"/>
              </a:solidFill>
              <a:prstDash val="solid"/>
            </a:ln>
          </c:spPr>
          <c:invertIfNegative val="0"/>
          <c:cat>
            <c:strRef>
              <c:f>CR_statistics!$AL$2019:$AL$2027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CR_statistics!$AX$2019:$AX$2027</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6874-4A95-A362-6D6C13252BD5}"/>
            </c:ext>
          </c:extLst>
        </c:ser>
        <c:ser>
          <c:idx val="12"/>
          <c:order val="12"/>
          <c:tx>
            <c:strRef>
              <c:f>CR_statistics!$AY$2018</c:f>
              <c:strCache>
                <c:ptCount val="1"/>
                <c:pt idx="0">
                  <c:v>RAN #55</c:v>
                </c:pt>
              </c:strCache>
            </c:strRef>
          </c:tx>
          <c:spPr>
            <a:solidFill>
              <a:srgbClr val="FF00FF"/>
            </a:solidFill>
            <a:ln w="12700">
              <a:solidFill>
                <a:srgbClr val="000000"/>
              </a:solidFill>
              <a:prstDash val="solid"/>
            </a:ln>
          </c:spPr>
          <c:invertIfNegative val="0"/>
          <c:cat>
            <c:strRef>
              <c:f>CR_statistics!$AL$2019:$AL$2027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CR_statistics!$AY$2019:$AY$2027</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6874-4A95-A362-6D6C13252BD5}"/>
            </c:ext>
          </c:extLst>
        </c:ser>
        <c:ser>
          <c:idx val="13"/>
          <c:order val="13"/>
          <c:tx>
            <c:strRef>
              <c:f>CR_statistics!$AZ$2018</c:f>
              <c:strCache>
                <c:ptCount val="1"/>
                <c:pt idx="0">
                  <c:v>RAN #56</c:v>
                </c:pt>
              </c:strCache>
            </c:strRef>
          </c:tx>
          <c:spPr>
            <a:solidFill>
              <a:srgbClr val="800000"/>
            </a:solidFill>
            <a:ln w="12700">
              <a:solidFill>
                <a:srgbClr val="000000"/>
              </a:solidFill>
              <a:prstDash val="solid"/>
            </a:ln>
          </c:spPr>
          <c:invertIfNegative val="0"/>
          <c:cat>
            <c:strRef>
              <c:f>CR_statistics!$AL$2019:$AL$2027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CR_statistics!$AZ$2019:$AZ$2027</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6874-4A95-A362-6D6C13252BD5}"/>
            </c:ext>
          </c:extLst>
        </c:ser>
        <c:ser>
          <c:idx val="14"/>
          <c:order val="14"/>
          <c:tx>
            <c:strRef>
              <c:f>CR_statistics!$BA$2018</c:f>
              <c:strCache>
                <c:ptCount val="1"/>
                <c:pt idx="0">
                  <c:v>RAN #57</c:v>
                </c:pt>
              </c:strCache>
            </c:strRef>
          </c:tx>
          <c:spPr>
            <a:solidFill>
              <a:srgbClr val="FFCC00"/>
            </a:solidFill>
            <a:ln w="12700">
              <a:solidFill>
                <a:srgbClr val="000000"/>
              </a:solidFill>
              <a:prstDash val="solid"/>
            </a:ln>
          </c:spPr>
          <c:invertIfNegative val="0"/>
          <c:cat>
            <c:strRef>
              <c:f>CR_statistics!$AL$2019:$AL$2027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CR_statistics!$BA$2019:$BA$2027</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6874-4A95-A362-6D6C13252BD5}"/>
            </c:ext>
          </c:extLst>
        </c:ser>
        <c:ser>
          <c:idx val="15"/>
          <c:order val="15"/>
          <c:tx>
            <c:strRef>
              <c:f>CR_statistics!$BB$2018</c:f>
              <c:strCache>
                <c:ptCount val="1"/>
                <c:pt idx="0">
                  <c:v>RAN #58</c:v>
                </c:pt>
              </c:strCache>
            </c:strRef>
          </c:tx>
          <c:spPr>
            <a:solidFill>
              <a:srgbClr val="FFFF00"/>
            </a:solidFill>
            <a:ln w="12700">
              <a:solidFill>
                <a:srgbClr val="000000"/>
              </a:solidFill>
              <a:prstDash val="solid"/>
            </a:ln>
          </c:spPr>
          <c:invertIfNegative val="0"/>
          <c:cat>
            <c:strRef>
              <c:f>CR_statistics!$AL$2019:$AL$2027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CR_statistics!$BB$2019:$BB$2027</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6874-4A95-A362-6D6C13252BD5}"/>
            </c:ext>
          </c:extLst>
        </c:ser>
        <c:ser>
          <c:idx val="16"/>
          <c:order val="16"/>
          <c:tx>
            <c:strRef>
              <c:f>CR_statistics!$BC$2018</c:f>
              <c:strCache>
                <c:ptCount val="1"/>
                <c:pt idx="0">
                  <c:v>RAN #59</c:v>
                </c:pt>
              </c:strCache>
            </c:strRef>
          </c:tx>
          <c:spPr>
            <a:solidFill>
              <a:srgbClr val="00CCFF"/>
            </a:solidFill>
            <a:ln w="12700">
              <a:solidFill>
                <a:srgbClr val="000000"/>
              </a:solidFill>
              <a:prstDash val="solid"/>
            </a:ln>
          </c:spPr>
          <c:invertIfNegative val="0"/>
          <c:cat>
            <c:strRef>
              <c:f>CR_statistics!$AL$2019:$AL$2027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CR_statistics!$BC$2019:$BC$2027</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6874-4A95-A362-6D6C13252BD5}"/>
            </c:ext>
          </c:extLst>
        </c:ser>
        <c:ser>
          <c:idx val="17"/>
          <c:order val="17"/>
          <c:tx>
            <c:strRef>
              <c:f>CR_statistics!$BD$2018</c:f>
              <c:strCache>
                <c:ptCount val="1"/>
                <c:pt idx="0">
                  <c:v>RAN #60</c:v>
                </c:pt>
              </c:strCache>
            </c:strRef>
          </c:tx>
          <c:spPr>
            <a:solidFill>
              <a:srgbClr val="00FF00"/>
            </a:solidFill>
            <a:ln w="12700">
              <a:solidFill>
                <a:srgbClr val="000000"/>
              </a:solidFill>
              <a:prstDash val="solid"/>
            </a:ln>
          </c:spPr>
          <c:invertIfNegative val="0"/>
          <c:cat>
            <c:strRef>
              <c:f>CR_statistics!$AL$2019:$AL$2027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CR_statistics!$BD$2019:$BD$2027</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6874-4A95-A362-6D6C13252BD5}"/>
            </c:ext>
          </c:extLst>
        </c:ser>
        <c:ser>
          <c:idx val="18"/>
          <c:order val="18"/>
          <c:tx>
            <c:strRef>
              <c:f>CR_statistics!$BE$2018</c:f>
              <c:strCache>
                <c:ptCount val="1"/>
                <c:pt idx="0">
                  <c:v>RAN #61</c:v>
                </c:pt>
              </c:strCache>
            </c:strRef>
          </c:tx>
          <c:spPr>
            <a:solidFill>
              <a:srgbClr val="FF0000"/>
            </a:solidFill>
            <a:ln w="12700">
              <a:solidFill>
                <a:srgbClr val="000000"/>
              </a:solidFill>
              <a:prstDash val="solid"/>
            </a:ln>
          </c:spPr>
          <c:invertIfNegative val="0"/>
          <c:cat>
            <c:strRef>
              <c:f>CR_statistics!$AL$2019:$AL$2027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CR_statistics!$BE$2019:$BE$2027</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6874-4A95-A362-6D6C13252BD5}"/>
            </c:ext>
          </c:extLst>
        </c:ser>
        <c:ser>
          <c:idx val="19"/>
          <c:order val="19"/>
          <c:tx>
            <c:strRef>
              <c:f>CR_statistics!$BF$2018</c:f>
              <c:strCache>
                <c:ptCount val="1"/>
                <c:pt idx="0">
                  <c:v>RAN #62</c:v>
                </c:pt>
              </c:strCache>
            </c:strRef>
          </c:tx>
          <c:spPr>
            <a:solidFill>
              <a:srgbClr val="00FFFF"/>
            </a:solidFill>
            <a:ln w="12700">
              <a:solidFill>
                <a:srgbClr val="000000"/>
              </a:solidFill>
              <a:prstDash val="solid"/>
            </a:ln>
          </c:spPr>
          <c:invertIfNegative val="0"/>
          <c:cat>
            <c:strRef>
              <c:f>CR_statistics!$AL$2019:$AL$2027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CR_statistics!$BF$2019:$BF$2027</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6874-4A95-A362-6D6C13252BD5}"/>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CR_statistics!$T$1984</c:f>
              <c:strCache>
                <c:ptCount val="1"/>
                <c:pt idx="0">
                  <c:v>RAN1</c:v>
                </c:pt>
              </c:strCache>
            </c:strRef>
          </c:tx>
          <c:spPr>
            <a:solidFill>
              <a:srgbClr val="00FF00"/>
            </a:solidFill>
            <a:ln w="12700">
              <a:solidFill>
                <a:srgbClr val="000000"/>
              </a:solidFill>
              <a:prstDash val="solid"/>
            </a:ln>
          </c:spPr>
          <c:invertIfNegative val="0"/>
          <c:cat>
            <c:strRef>
              <c:f>CR_statistics!$S$1985:$S$1993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CR_statistics!$T$1985:$T$1993</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AA9E-4491-889A-98B1ED760FCA}"/>
            </c:ext>
          </c:extLst>
        </c:ser>
        <c:ser>
          <c:idx val="1"/>
          <c:order val="1"/>
          <c:tx>
            <c:strRef>
              <c:f>CR_statistics!$U$1984</c:f>
              <c:strCache>
                <c:ptCount val="1"/>
                <c:pt idx="0">
                  <c:v>RAN2</c:v>
                </c:pt>
              </c:strCache>
            </c:strRef>
          </c:tx>
          <c:spPr>
            <a:solidFill>
              <a:srgbClr val="FF0000"/>
            </a:solidFill>
            <a:ln w="12700">
              <a:solidFill>
                <a:srgbClr val="000000"/>
              </a:solidFill>
              <a:prstDash val="solid"/>
            </a:ln>
          </c:spPr>
          <c:invertIfNegative val="0"/>
          <c:cat>
            <c:strRef>
              <c:f>CR_statistics!$S$1985:$S$1993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CR_statistics!$U$1985:$U$1993</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AA9E-4491-889A-98B1ED760FCA}"/>
            </c:ext>
          </c:extLst>
        </c:ser>
        <c:ser>
          <c:idx val="2"/>
          <c:order val="2"/>
          <c:tx>
            <c:strRef>
              <c:f>CR_statistics!$V$1984</c:f>
              <c:strCache>
                <c:ptCount val="1"/>
                <c:pt idx="0">
                  <c:v>RAN3</c:v>
                </c:pt>
              </c:strCache>
            </c:strRef>
          </c:tx>
          <c:spPr>
            <a:solidFill>
              <a:srgbClr val="0000FF"/>
            </a:solidFill>
            <a:ln w="12700">
              <a:solidFill>
                <a:srgbClr val="000000"/>
              </a:solidFill>
              <a:prstDash val="solid"/>
            </a:ln>
          </c:spPr>
          <c:invertIfNegative val="0"/>
          <c:cat>
            <c:strRef>
              <c:f>CR_statistics!$S$1985:$S$1993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CR_statistics!$V$1985:$V$1993</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AA9E-4491-889A-98B1ED760FCA}"/>
            </c:ext>
          </c:extLst>
        </c:ser>
        <c:ser>
          <c:idx val="3"/>
          <c:order val="3"/>
          <c:tx>
            <c:strRef>
              <c:f>CR_statistics!$W$1984</c:f>
              <c:strCache>
                <c:ptCount val="1"/>
                <c:pt idx="0">
                  <c:v>RAN4</c:v>
                </c:pt>
              </c:strCache>
            </c:strRef>
          </c:tx>
          <c:spPr>
            <a:solidFill>
              <a:srgbClr val="FFFF00"/>
            </a:solidFill>
            <a:ln w="12700">
              <a:solidFill>
                <a:srgbClr val="000000"/>
              </a:solidFill>
              <a:prstDash val="solid"/>
            </a:ln>
          </c:spPr>
          <c:invertIfNegative val="0"/>
          <c:cat>
            <c:strRef>
              <c:f>CR_statistics!$S$1985:$S$1993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CR_statistics!$W$1985:$W$1993</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AA9E-4491-889A-98B1ED760FCA}"/>
            </c:ext>
          </c:extLst>
        </c:ser>
        <c:ser>
          <c:idx val="4"/>
          <c:order val="4"/>
          <c:tx>
            <c:strRef>
              <c:f>CR_statistics!$X$1984</c:f>
              <c:strCache>
                <c:ptCount val="1"/>
                <c:pt idx="0">
                  <c:v>RAN5</c:v>
                </c:pt>
              </c:strCache>
            </c:strRef>
          </c:tx>
          <c:spPr>
            <a:solidFill>
              <a:srgbClr val="660066"/>
            </a:solidFill>
            <a:ln w="12700">
              <a:solidFill>
                <a:srgbClr val="000000"/>
              </a:solidFill>
              <a:prstDash val="solid"/>
            </a:ln>
          </c:spPr>
          <c:invertIfNegative val="0"/>
          <c:cat>
            <c:strRef>
              <c:f>CR_statistics!$S$1985:$S$1993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CR_statistics!$X$1985:$X$1993</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AA9E-4491-889A-98B1ED760FCA}"/>
            </c:ext>
          </c:extLst>
        </c:ser>
        <c:ser>
          <c:idx val="5"/>
          <c:order val="5"/>
          <c:tx>
            <c:strRef>
              <c:f>CR_statistics!$Y$1984</c:f>
              <c:strCache>
                <c:ptCount val="1"/>
                <c:pt idx="0">
                  <c:v>RAN without RAN5</c:v>
                </c:pt>
              </c:strCache>
            </c:strRef>
          </c:tx>
          <c:spPr>
            <a:solidFill>
              <a:srgbClr val="FF00FF"/>
            </a:solidFill>
            <a:ln w="12700">
              <a:solidFill>
                <a:srgbClr val="000000"/>
              </a:solidFill>
              <a:prstDash val="solid"/>
            </a:ln>
          </c:spPr>
          <c:invertIfNegative val="0"/>
          <c:cat>
            <c:strRef>
              <c:f>CR_statistics!$S$1985:$S$1993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CR_statistics!$Y$1985:$Y$1993</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AA9E-4491-889A-98B1ED760FCA}"/>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CR_statistics!$AM$1978</c:f>
              <c:strCache>
                <c:ptCount val="1"/>
                <c:pt idx="0">
                  <c:v>RAN #43</c:v>
                </c:pt>
              </c:strCache>
            </c:strRef>
          </c:tx>
          <c:spPr>
            <a:solidFill>
              <a:srgbClr val="9999FF"/>
            </a:solidFill>
            <a:ln w="12700">
              <a:solidFill>
                <a:srgbClr val="000000"/>
              </a:solidFill>
              <a:prstDash val="solid"/>
            </a:ln>
          </c:spPr>
          <c:invertIfNegative val="0"/>
          <c:cat>
            <c:strRef>
              <c:f>CR_statistics!$AL$1979:$AL$1987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CR_statistics!$AM$1979:$AM$1987</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FDFC-4B92-86CE-801C861C9D28}"/>
            </c:ext>
          </c:extLst>
        </c:ser>
        <c:ser>
          <c:idx val="1"/>
          <c:order val="1"/>
          <c:tx>
            <c:strRef>
              <c:f>CR_statistics!$AN$1978</c:f>
              <c:strCache>
                <c:ptCount val="1"/>
                <c:pt idx="0">
                  <c:v>RAN #44</c:v>
                </c:pt>
              </c:strCache>
            </c:strRef>
          </c:tx>
          <c:spPr>
            <a:solidFill>
              <a:srgbClr val="339966"/>
            </a:solidFill>
            <a:ln w="12700">
              <a:solidFill>
                <a:srgbClr val="000000"/>
              </a:solidFill>
              <a:prstDash val="solid"/>
            </a:ln>
          </c:spPr>
          <c:invertIfNegative val="0"/>
          <c:cat>
            <c:strRef>
              <c:f>CR_statistics!$AL$1979:$AL$1987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CR_statistics!$AN$1979:$AN$1987</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FDFC-4B92-86CE-801C861C9D28}"/>
            </c:ext>
          </c:extLst>
        </c:ser>
        <c:ser>
          <c:idx val="2"/>
          <c:order val="2"/>
          <c:tx>
            <c:strRef>
              <c:f>CR_statistics!$AO$1978</c:f>
              <c:strCache>
                <c:ptCount val="1"/>
                <c:pt idx="0">
                  <c:v>RAN #45</c:v>
                </c:pt>
              </c:strCache>
            </c:strRef>
          </c:tx>
          <c:spPr>
            <a:solidFill>
              <a:srgbClr val="FFFF00"/>
            </a:solidFill>
            <a:ln w="12700">
              <a:solidFill>
                <a:srgbClr val="000000"/>
              </a:solidFill>
              <a:prstDash val="solid"/>
            </a:ln>
          </c:spPr>
          <c:invertIfNegative val="0"/>
          <c:cat>
            <c:strRef>
              <c:f>CR_statistics!$AL$1979:$AL$1987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CR_statistics!$AO$1979:$AO$1987</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FDFC-4B92-86CE-801C861C9D28}"/>
            </c:ext>
          </c:extLst>
        </c:ser>
        <c:ser>
          <c:idx val="3"/>
          <c:order val="3"/>
          <c:tx>
            <c:strRef>
              <c:f>CR_statistics!$AP$1978</c:f>
              <c:strCache>
                <c:ptCount val="1"/>
                <c:pt idx="0">
                  <c:v>RAN #46</c:v>
                </c:pt>
              </c:strCache>
            </c:strRef>
          </c:tx>
          <c:spPr>
            <a:solidFill>
              <a:srgbClr val="FF0000"/>
            </a:solidFill>
            <a:ln w="12700">
              <a:solidFill>
                <a:srgbClr val="000000"/>
              </a:solidFill>
              <a:prstDash val="solid"/>
            </a:ln>
          </c:spPr>
          <c:invertIfNegative val="0"/>
          <c:cat>
            <c:strRef>
              <c:f>CR_statistics!$AL$1979:$AL$1987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CR_statistics!$AP$1979:$AP$1987</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FDFC-4B92-86CE-801C861C9D28}"/>
            </c:ext>
          </c:extLst>
        </c:ser>
        <c:ser>
          <c:idx val="4"/>
          <c:order val="4"/>
          <c:tx>
            <c:strRef>
              <c:f>CR_statistics!$AQ$1978</c:f>
              <c:strCache>
                <c:ptCount val="1"/>
                <c:pt idx="0">
                  <c:v>RAN #47</c:v>
                </c:pt>
              </c:strCache>
            </c:strRef>
          </c:tx>
          <c:spPr>
            <a:solidFill>
              <a:srgbClr val="00FF00"/>
            </a:solidFill>
            <a:ln w="12700">
              <a:solidFill>
                <a:srgbClr val="000000"/>
              </a:solidFill>
              <a:prstDash val="solid"/>
            </a:ln>
          </c:spPr>
          <c:invertIfNegative val="0"/>
          <c:cat>
            <c:strRef>
              <c:f>CR_statistics!$AL$1979:$AL$1987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CR_statistics!$AQ$1979:$AQ$1987</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FDFC-4B92-86CE-801C861C9D28}"/>
            </c:ext>
          </c:extLst>
        </c:ser>
        <c:ser>
          <c:idx val="5"/>
          <c:order val="5"/>
          <c:tx>
            <c:strRef>
              <c:f>CR_statistics!$AR$1978</c:f>
              <c:strCache>
                <c:ptCount val="1"/>
                <c:pt idx="0">
                  <c:v>RAN #48</c:v>
                </c:pt>
              </c:strCache>
            </c:strRef>
          </c:tx>
          <c:spPr>
            <a:solidFill>
              <a:srgbClr val="800080"/>
            </a:solidFill>
            <a:ln w="12700">
              <a:solidFill>
                <a:srgbClr val="000000"/>
              </a:solidFill>
              <a:prstDash val="solid"/>
            </a:ln>
          </c:spPr>
          <c:invertIfNegative val="0"/>
          <c:cat>
            <c:strRef>
              <c:f>CR_statistics!$AL$1979:$AL$1987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CR_statistics!$AR$1979:$AR$1987</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FDFC-4B92-86CE-801C861C9D28}"/>
            </c:ext>
          </c:extLst>
        </c:ser>
        <c:ser>
          <c:idx val="6"/>
          <c:order val="6"/>
          <c:tx>
            <c:strRef>
              <c:f>CR_statistics!$AS$1978</c:f>
              <c:strCache>
                <c:ptCount val="1"/>
                <c:pt idx="0">
                  <c:v>RAN #49</c:v>
                </c:pt>
              </c:strCache>
            </c:strRef>
          </c:tx>
          <c:spPr>
            <a:solidFill>
              <a:srgbClr val="0066CC"/>
            </a:solidFill>
            <a:ln w="12700">
              <a:solidFill>
                <a:srgbClr val="000000"/>
              </a:solidFill>
              <a:prstDash val="solid"/>
            </a:ln>
          </c:spPr>
          <c:invertIfNegative val="0"/>
          <c:cat>
            <c:strRef>
              <c:f>CR_statistics!$AL$1979:$AL$1987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CR_statistics!$AS$1979:$AS$1987</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FDFC-4B92-86CE-801C861C9D28}"/>
            </c:ext>
          </c:extLst>
        </c:ser>
        <c:ser>
          <c:idx val="7"/>
          <c:order val="7"/>
          <c:tx>
            <c:strRef>
              <c:f>CR_statistics!$AT$1978</c:f>
              <c:strCache>
                <c:ptCount val="1"/>
                <c:pt idx="0">
                  <c:v>RAN #50</c:v>
                </c:pt>
              </c:strCache>
            </c:strRef>
          </c:tx>
          <c:spPr>
            <a:solidFill>
              <a:srgbClr val="FF9900"/>
            </a:solidFill>
            <a:ln w="12700">
              <a:solidFill>
                <a:srgbClr val="000000"/>
              </a:solidFill>
              <a:prstDash val="solid"/>
            </a:ln>
          </c:spPr>
          <c:invertIfNegative val="0"/>
          <c:cat>
            <c:strRef>
              <c:f>CR_statistics!$AL$1979:$AL$1987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CR_statistics!$AT$1979:$AT$1987</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FDFC-4B92-86CE-801C861C9D28}"/>
            </c:ext>
          </c:extLst>
        </c:ser>
        <c:ser>
          <c:idx val="8"/>
          <c:order val="8"/>
          <c:tx>
            <c:strRef>
              <c:f>CR_statistics!$AU$1978</c:f>
              <c:strCache>
                <c:ptCount val="1"/>
                <c:pt idx="0">
                  <c:v>RAN #51</c:v>
                </c:pt>
              </c:strCache>
            </c:strRef>
          </c:tx>
          <c:spPr>
            <a:solidFill>
              <a:srgbClr val="00FFFF"/>
            </a:solidFill>
            <a:ln w="12700">
              <a:solidFill>
                <a:srgbClr val="000000"/>
              </a:solidFill>
              <a:prstDash val="solid"/>
            </a:ln>
          </c:spPr>
          <c:invertIfNegative val="0"/>
          <c:cat>
            <c:strRef>
              <c:f>CR_statistics!$AL$1979:$AL$1987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CR_statistics!$AU$1979:$AU$1987</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FDFC-4B92-86CE-801C861C9D28}"/>
            </c:ext>
          </c:extLst>
        </c:ser>
        <c:ser>
          <c:idx val="9"/>
          <c:order val="9"/>
          <c:tx>
            <c:strRef>
              <c:f>CR_statistics!$AV$1978</c:f>
              <c:strCache>
                <c:ptCount val="1"/>
                <c:pt idx="0">
                  <c:v>RAN #52</c:v>
                </c:pt>
              </c:strCache>
            </c:strRef>
          </c:tx>
          <c:spPr>
            <a:solidFill>
              <a:srgbClr val="FF00FF"/>
            </a:solidFill>
            <a:ln w="12700">
              <a:solidFill>
                <a:srgbClr val="000000"/>
              </a:solidFill>
              <a:prstDash val="solid"/>
            </a:ln>
          </c:spPr>
          <c:invertIfNegative val="0"/>
          <c:cat>
            <c:strRef>
              <c:f>CR_statistics!$AL$1979:$AL$1987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CR_statistics!$AV$1979:$AV$1987</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FDFC-4B92-86CE-801C861C9D28}"/>
            </c:ext>
          </c:extLst>
        </c:ser>
        <c:ser>
          <c:idx val="10"/>
          <c:order val="10"/>
          <c:tx>
            <c:strRef>
              <c:f>CR_statistics!$AW$1978</c:f>
              <c:strCache>
                <c:ptCount val="1"/>
                <c:pt idx="0">
                  <c:v>RAN #53</c:v>
                </c:pt>
              </c:strCache>
            </c:strRef>
          </c:tx>
          <c:spPr>
            <a:solidFill>
              <a:srgbClr val="FF0000"/>
            </a:solidFill>
            <a:ln w="12700">
              <a:solidFill>
                <a:srgbClr val="000000"/>
              </a:solidFill>
              <a:prstDash val="solid"/>
            </a:ln>
          </c:spPr>
          <c:invertIfNegative val="0"/>
          <c:cat>
            <c:strRef>
              <c:f>CR_statistics!$AL$1979:$AL$1987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CR_statistics!$AW$1979:$AW$1987</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FDFC-4B92-86CE-801C861C9D28}"/>
            </c:ext>
          </c:extLst>
        </c:ser>
        <c:ser>
          <c:idx val="11"/>
          <c:order val="11"/>
          <c:tx>
            <c:strRef>
              <c:f>CR_statistics!$AX$1978</c:f>
              <c:strCache>
                <c:ptCount val="1"/>
                <c:pt idx="0">
                  <c:v>RAN #54</c:v>
                </c:pt>
              </c:strCache>
            </c:strRef>
          </c:tx>
          <c:spPr>
            <a:solidFill>
              <a:srgbClr val="00FFFF"/>
            </a:solidFill>
            <a:ln w="12700">
              <a:solidFill>
                <a:srgbClr val="000000"/>
              </a:solidFill>
              <a:prstDash val="solid"/>
            </a:ln>
          </c:spPr>
          <c:invertIfNegative val="0"/>
          <c:cat>
            <c:strRef>
              <c:f>CR_statistics!$AL$1979:$AL$1987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CR_statistics!$AX$1979:$AX$1987</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FDFC-4B92-86CE-801C861C9D28}"/>
            </c:ext>
          </c:extLst>
        </c:ser>
        <c:ser>
          <c:idx val="12"/>
          <c:order val="12"/>
          <c:tx>
            <c:strRef>
              <c:f>CR_statistics!$AY$1978</c:f>
              <c:strCache>
                <c:ptCount val="1"/>
                <c:pt idx="0">
                  <c:v>RAN #55</c:v>
                </c:pt>
              </c:strCache>
            </c:strRef>
          </c:tx>
          <c:spPr>
            <a:solidFill>
              <a:srgbClr val="FF00FF"/>
            </a:solidFill>
            <a:ln w="12700">
              <a:solidFill>
                <a:srgbClr val="000000"/>
              </a:solidFill>
              <a:prstDash val="solid"/>
            </a:ln>
          </c:spPr>
          <c:invertIfNegative val="0"/>
          <c:cat>
            <c:strRef>
              <c:f>CR_statistics!$AL$1979:$AL$1987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CR_statistics!$AY$1979:$AY$1987</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FDFC-4B92-86CE-801C861C9D28}"/>
            </c:ext>
          </c:extLst>
        </c:ser>
        <c:ser>
          <c:idx val="13"/>
          <c:order val="13"/>
          <c:tx>
            <c:strRef>
              <c:f>CR_statistics!$AZ$1978</c:f>
              <c:strCache>
                <c:ptCount val="1"/>
                <c:pt idx="0">
                  <c:v>RAN #56</c:v>
                </c:pt>
              </c:strCache>
            </c:strRef>
          </c:tx>
          <c:spPr>
            <a:solidFill>
              <a:srgbClr val="800000"/>
            </a:solidFill>
            <a:ln w="12700">
              <a:solidFill>
                <a:srgbClr val="000000"/>
              </a:solidFill>
              <a:prstDash val="solid"/>
            </a:ln>
          </c:spPr>
          <c:invertIfNegative val="0"/>
          <c:cat>
            <c:strRef>
              <c:f>CR_statistics!$AL$1979:$AL$1987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CR_statistics!$AZ$1979:$AZ$1987</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FDFC-4B92-86CE-801C861C9D28}"/>
            </c:ext>
          </c:extLst>
        </c:ser>
        <c:ser>
          <c:idx val="14"/>
          <c:order val="14"/>
          <c:tx>
            <c:strRef>
              <c:f>CR_statistics!$BA$1978</c:f>
              <c:strCache>
                <c:ptCount val="1"/>
                <c:pt idx="0">
                  <c:v>RAN #57</c:v>
                </c:pt>
              </c:strCache>
            </c:strRef>
          </c:tx>
          <c:spPr>
            <a:solidFill>
              <a:srgbClr val="FFCC00"/>
            </a:solidFill>
            <a:ln w="12700">
              <a:solidFill>
                <a:srgbClr val="000000"/>
              </a:solidFill>
              <a:prstDash val="solid"/>
            </a:ln>
          </c:spPr>
          <c:invertIfNegative val="0"/>
          <c:cat>
            <c:strRef>
              <c:f>CR_statistics!$AL$1979:$AL$1987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CR_statistics!$BA$1979:$BA$1987</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FDFC-4B92-86CE-801C861C9D28}"/>
            </c:ext>
          </c:extLst>
        </c:ser>
        <c:ser>
          <c:idx val="15"/>
          <c:order val="15"/>
          <c:tx>
            <c:strRef>
              <c:f>CR_statistics!$BB$1978</c:f>
              <c:strCache>
                <c:ptCount val="1"/>
                <c:pt idx="0">
                  <c:v>RAN #58</c:v>
                </c:pt>
              </c:strCache>
            </c:strRef>
          </c:tx>
          <c:spPr>
            <a:solidFill>
              <a:srgbClr val="FFFF00"/>
            </a:solidFill>
            <a:ln w="12700">
              <a:solidFill>
                <a:srgbClr val="000000"/>
              </a:solidFill>
              <a:prstDash val="solid"/>
            </a:ln>
          </c:spPr>
          <c:invertIfNegative val="0"/>
          <c:cat>
            <c:strRef>
              <c:f>CR_statistics!$AL$1979:$AL$1987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CR_statistics!$BB$1979:$BB$1987</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FDFC-4B92-86CE-801C861C9D28}"/>
            </c:ext>
          </c:extLst>
        </c:ser>
        <c:ser>
          <c:idx val="16"/>
          <c:order val="16"/>
          <c:tx>
            <c:strRef>
              <c:f>CR_statistics!$BC$1978</c:f>
              <c:strCache>
                <c:ptCount val="1"/>
                <c:pt idx="0">
                  <c:v>RAN #59</c:v>
                </c:pt>
              </c:strCache>
            </c:strRef>
          </c:tx>
          <c:spPr>
            <a:solidFill>
              <a:srgbClr val="00CCFF"/>
            </a:solidFill>
            <a:ln w="12700">
              <a:solidFill>
                <a:srgbClr val="000000"/>
              </a:solidFill>
              <a:prstDash val="solid"/>
            </a:ln>
          </c:spPr>
          <c:invertIfNegative val="0"/>
          <c:cat>
            <c:strRef>
              <c:f>CR_statistics!$AL$1979:$AL$1987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CR_statistics!$BC$1979:$BC$1987</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FDFC-4B92-86CE-801C861C9D28}"/>
            </c:ext>
          </c:extLst>
        </c:ser>
        <c:ser>
          <c:idx val="17"/>
          <c:order val="17"/>
          <c:tx>
            <c:strRef>
              <c:f>CR_statistics!$BD$1978</c:f>
              <c:strCache>
                <c:ptCount val="1"/>
                <c:pt idx="0">
                  <c:v>RAN #60</c:v>
                </c:pt>
              </c:strCache>
            </c:strRef>
          </c:tx>
          <c:spPr>
            <a:solidFill>
              <a:srgbClr val="00FF00"/>
            </a:solidFill>
            <a:ln w="12700">
              <a:solidFill>
                <a:srgbClr val="000000"/>
              </a:solidFill>
              <a:prstDash val="solid"/>
            </a:ln>
          </c:spPr>
          <c:invertIfNegative val="0"/>
          <c:cat>
            <c:strRef>
              <c:f>CR_statistics!$AL$1979:$AL$1987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CR_statistics!$BD$1979:$BD$1987</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FDFC-4B92-86CE-801C861C9D28}"/>
            </c:ext>
          </c:extLst>
        </c:ser>
        <c:ser>
          <c:idx val="18"/>
          <c:order val="18"/>
          <c:tx>
            <c:strRef>
              <c:f>CR_statistics!$BE$1978</c:f>
              <c:strCache>
                <c:ptCount val="1"/>
                <c:pt idx="0">
                  <c:v>RAN #61</c:v>
                </c:pt>
              </c:strCache>
            </c:strRef>
          </c:tx>
          <c:spPr>
            <a:solidFill>
              <a:srgbClr val="FF0000"/>
            </a:solidFill>
            <a:ln w="12700">
              <a:solidFill>
                <a:srgbClr val="000000"/>
              </a:solidFill>
              <a:prstDash val="solid"/>
            </a:ln>
          </c:spPr>
          <c:invertIfNegative val="0"/>
          <c:cat>
            <c:strRef>
              <c:f>CR_statistics!$AL$1979:$AL$1987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CR_statistics!$BE$1979:$BE$1987</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FDFC-4B92-86CE-801C861C9D28}"/>
            </c:ext>
          </c:extLst>
        </c:ser>
        <c:ser>
          <c:idx val="19"/>
          <c:order val="19"/>
          <c:tx>
            <c:strRef>
              <c:f>CR_statistics!$BF$1978</c:f>
              <c:strCache>
                <c:ptCount val="1"/>
                <c:pt idx="0">
                  <c:v>RAN #62</c:v>
                </c:pt>
              </c:strCache>
            </c:strRef>
          </c:tx>
          <c:spPr>
            <a:solidFill>
              <a:srgbClr val="00FFFF"/>
            </a:solidFill>
            <a:ln w="12700">
              <a:solidFill>
                <a:srgbClr val="000000"/>
              </a:solidFill>
              <a:prstDash val="solid"/>
            </a:ln>
          </c:spPr>
          <c:invertIfNegative val="0"/>
          <c:cat>
            <c:strRef>
              <c:f>CR_statistics!$AL$1979:$AL$1987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CR_statistics!$BF$1979:$BF$1987</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FDFC-4B92-86CE-801C861C9D28}"/>
            </c:ext>
          </c:extLst>
        </c:ser>
        <c:ser>
          <c:idx val="20"/>
          <c:order val="20"/>
          <c:tx>
            <c:strRef>
              <c:f>CR_statistics!$BG$1978</c:f>
              <c:strCache>
                <c:ptCount val="1"/>
                <c:pt idx="0">
                  <c:v>RAN #63</c:v>
                </c:pt>
              </c:strCache>
            </c:strRef>
          </c:tx>
          <c:spPr>
            <a:solidFill>
              <a:srgbClr val="FFFF00"/>
            </a:solidFill>
            <a:ln w="12700">
              <a:solidFill>
                <a:srgbClr val="000000"/>
              </a:solidFill>
              <a:prstDash val="solid"/>
            </a:ln>
          </c:spPr>
          <c:invertIfNegative val="0"/>
          <c:cat>
            <c:strRef>
              <c:f>CR_statistics!$AL$1979:$AL$1987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CR_statistics!$BG$1979:$BG$1987</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FDFC-4B92-86CE-801C861C9D28}"/>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CR_statistics!$T$1944</c:f>
              <c:strCache>
                <c:ptCount val="1"/>
                <c:pt idx="0">
                  <c:v>RAN1</c:v>
                </c:pt>
              </c:strCache>
            </c:strRef>
          </c:tx>
          <c:spPr>
            <a:solidFill>
              <a:srgbClr val="00FF00"/>
            </a:solidFill>
            <a:ln w="12700">
              <a:solidFill>
                <a:srgbClr val="000000"/>
              </a:solidFill>
              <a:prstDash val="solid"/>
            </a:ln>
          </c:spPr>
          <c:invertIfNegative val="0"/>
          <c:cat>
            <c:strRef>
              <c:f>CR_statistics!$S$1945:$S$1953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CR_statistics!$T$1945:$T$1953</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3699-4D00-ABEE-606D73346EDC}"/>
            </c:ext>
          </c:extLst>
        </c:ser>
        <c:ser>
          <c:idx val="1"/>
          <c:order val="1"/>
          <c:tx>
            <c:strRef>
              <c:f>CR_statistics!$U$1944</c:f>
              <c:strCache>
                <c:ptCount val="1"/>
                <c:pt idx="0">
                  <c:v>RAN2</c:v>
                </c:pt>
              </c:strCache>
            </c:strRef>
          </c:tx>
          <c:spPr>
            <a:solidFill>
              <a:srgbClr val="FF0000"/>
            </a:solidFill>
            <a:ln w="12700">
              <a:solidFill>
                <a:srgbClr val="000000"/>
              </a:solidFill>
              <a:prstDash val="solid"/>
            </a:ln>
          </c:spPr>
          <c:invertIfNegative val="0"/>
          <c:cat>
            <c:strRef>
              <c:f>CR_statistics!$S$1945:$S$1953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CR_statistics!$U$1945:$U$1953</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3699-4D00-ABEE-606D73346EDC}"/>
            </c:ext>
          </c:extLst>
        </c:ser>
        <c:ser>
          <c:idx val="2"/>
          <c:order val="2"/>
          <c:tx>
            <c:strRef>
              <c:f>CR_statistics!$V$1944</c:f>
              <c:strCache>
                <c:ptCount val="1"/>
                <c:pt idx="0">
                  <c:v>RAN3</c:v>
                </c:pt>
              </c:strCache>
            </c:strRef>
          </c:tx>
          <c:spPr>
            <a:solidFill>
              <a:srgbClr val="0000FF"/>
            </a:solidFill>
            <a:ln w="12700">
              <a:solidFill>
                <a:srgbClr val="000000"/>
              </a:solidFill>
              <a:prstDash val="solid"/>
            </a:ln>
          </c:spPr>
          <c:invertIfNegative val="0"/>
          <c:cat>
            <c:strRef>
              <c:f>CR_statistics!$S$1945:$S$1953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CR_statistics!$V$1945:$V$1953</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3699-4D00-ABEE-606D73346EDC}"/>
            </c:ext>
          </c:extLst>
        </c:ser>
        <c:ser>
          <c:idx val="3"/>
          <c:order val="3"/>
          <c:tx>
            <c:strRef>
              <c:f>CR_statistics!$W$1944</c:f>
              <c:strCache>
                <c:ptCount val="1"/>
                <c:pt idx="0">
                  <c:v>RAN4</c:v>
                </c:pt>
              </c:strCache>
            </c:strRef>
          </c:tx>
          <c:spPr>
            <a:solidFill>
              <a:srgbClr val="FFFF00"/>
            </a:solidFill>
            <a:ln w="12700">
              <a:solidFill>
                <a:srgbClr val="000000"/>
              </a:solidFill>
              <a:prstDash val="solid"/>
            </a:ln>
          </c:spPr>
          <c:invertIfNegative val="0"/>
          <c:cat>
            <c:strRef>
              <c:f>CR_statistics!$S$1945:$S$1953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CR_statistics!$W$1945:$W$1953</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3699-4D00-ABEE-606D73346EDC}"/>
            </c:ext>
          </c:extLst>
        </c:ser>
        <c:ser>
          <c:idx val="4"/>
          <c:order val="4"/>
          <c:tx>
            <c:strRef>
              <c:f>CR_statistics!$X$1944</c:f>
              <c:strCache>
                <c:ptCount val="1"/>
                <c:pt idx="0">
                  <c:v>RAN5</c:v>
                </c:pt>
              </c:strCache>
            </c:strRef>
          </c:tx>
          <c:spPr>
            <a:solidFill>
              <a:srgbClr val="660066"/>
            </a:solidFill>
            <a:ln w="12700">
              <a:solidFill>
                <a:srgbClr val="000000"/>
              </a:solidFill>
              <a:prstDash val="solid"/>
            </a:ln>
          </c:spPr>
          <c:invertIfNegative val="0"/>
          <c:cat>
            <c:strRef>
              <c:f>CR_statistics!$S$1945:$S$1953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CR_statistics!$X$1945:$X$1953</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3699-4D00-ABEE-606D73346EDC}"/>
            </c:ext>
          </c:extLst>
        </c:ser>
        <c:ser>
          <c:idx val="5"/>
          <c:order val="5"/>
          <c:tx>
            <c:strRef>
              <c:f>CR_statistics!$Y$1944</c:f>
              <c:strCache>
                <c:ptCount val="1"/>
                <c:pt idx="0">
                  <c:v>RAN without RAN5</c:v>
                </c:pt>
              </c:strCache>
            </c:strRef>
          </c:tx>
          <c:spPr>
            <a:solidFill>
              <a:srgbClr val="FF00FF"/>
            </a:solidFill>
            <a:ln w="12700">
              <a:solidFill>
                <a:srgbClr val="000000"/>
              </a:solidFill>
              <a:prstDash val="solid"/>
            </a:ln>
          </c:spPr>
          <c:invertIfNegative val="0"/>
          <c:cat>
            <c:strRef>
              <c:f>CR_statistics!$S$1945:$S$1953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CR_statistics!$Y$1945:$Y$1953</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3699-4D00-ABEE-606D73346EDC}"/>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CR_statistics!$AM$1938</c:f>
              <c:strCache>
                <c:ptCount val="1"/>
                <c:pt idx="0">
                  <c:v>RAN #43</c:v>
                </c:pt>
              </c:strCache>
            </c:strRef>
          </c:tx>
          <c:spPr>
            <a:solidFill>
              <a:srgbClr val="9999FF"/>
            </a:solidFill>
            <a:ln w="12700">
              <a:solidFill>
                <a:srgbClr val="000000"/>
              </a:solidFill>
              <a:prstDash val="solid"/>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CR_statistics!$AM$1939:$AM$1946</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D9A0-45EB-968F-0E6AE52A213B}"/>
            </c:ext>
          </c:extLst>
        </c:ser>
        <c:ser>
          <c:idx val="1"/>
          <c:order val="1"/>
          <c:tx>
            <c:strRef>
              <c:f>CR_statistics!$AN$1938</c:f>
              <c:strCache>
                <c:ptCount val="1"/>
                <c:pt idx="0">
                  <c:v>RAN #44</c:v>
                </c:pt>
              </c:strCache>
            </c:strRef>
          </c:tx>
          <c:spPr>
            <a:solidFill>
              <a:srgbClr val="339966"/>
            </a:solidFill>
            <a:ln w="12700">
              <a:solidFill>
                <a:srgbClr val="000000"/>
              </a:solidFill>
              <a:prstDash val="solid"/>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CR_statistics!$AN$1939:$AN$1946</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D9A0-45EB-968F-0E6AE52A213B}"/>
            </c:ext>
          </c:extLst>
        </c:ser>
        <c:ser>
          <c:idx val="2"/>
          <c:order val="2"/>
          <c:tx>
            <c:strRef>
              <c:f>CR_statistics!$AO$1938</c:f>
              <c:strCache>
                <c:ptCount val="1"/>
                <c:pt idx="0">
                  <c:v>RAN #45</c:v>
                </c:pt>
              </c:strCache>
            </c:strRef>
          </c:tx>
          <c:spPr>
            <a:solidFill>
              <a:srgbClr val="FFFF00"/>
            </a:solidFill>
            <a:ln w="12700">
              <a:solidFill>
                <a:srgbClr val="000000"/>
              </a:solidFill>
              <a:prstDash val="solid"/>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CR_statistics!$AO$1939:$AO$1946</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D9A0-45EB-968F-0E6AE52A213B}"/>
            </c:ext>
          </c:extLst>
        </c:ser>
        <c:ser>
          <c:idx val="3"/>
          <c:order val="3"/>
          <c:tx>
            <c:strRef>
              <c:f>CR_statistics!$AP$1938</c:f>
              <c:strCache>
                <c:ptCount val="1"/>
                <c:pt idx="0">
                  <c:v>RAN #46</c:v>
                </c:pt>
              </c:strCache>
            </c:strRef>
          </c:tx>
          <c:spPr>
            <a:solidFill>
              <a:srgbClr val="FF0000"/>
            </a:solidFill>
            <a:ln w="12700">
              <a:solidFill>
                <a:srgbClr val="000000"/>
              </a:solidFill>
              <a:prstDash val="solid"/>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CR_statistics!$AP$1939:$AP$1946</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D9A0-45EB-968F-0E6AE52A213B}"/>
            </c:ext>
          </c:extLst>
        </c:ser>
        <c:ser>
          <c:idx val="4"/>
          <c:order val="4"/>
          <c:tx>
            <c:strRef>
              <c:f>CR_statistics!$AQ$1938</c:f>
              <c:strCache>
                <c:ptCount val="1"/>
                <c:pt idx="0">
                  <c:v>RAN #47</c:v>
                </c:pt>
              </c:strCache>
            </c:strRef>
          </c:tx>
          <c:spPr>
            <a:solidFill>
              <a:srgbClr val="00FF00"/>
            </a:solidFill>
            <a:ln w="12700">
              <a:solidFill>
                <a:srgbClr val="000000"/>
              </a:solidFill>
              <a:prstDash val="solid"/>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CR_statistics!$AQ$1939:$AQ$1946</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D9A0-45EB-968F-0E6AE52A213B}"/>
            </c:ext>
          </c:extLst>
        </c:ser>
        <c:ser>
          <c:idx val="5"/>
          <c:order val="5"/>
          <c:tx>
            <c:strRef>
              <c:f>CR_statistics!$AR$1938</c:f>
              <c:strCache>
                <c:ptCount val="1"/>
                <c:pt idx="0">
                  <c:v>RAN #48</c:v>
                </c:pt>
              </c:strCache>
            </c:strRef>
          </c:tx>
          <c:spPr>
            <a:solidFill>
              <a:srgbClr val="800080"/>
            </a:solidFill>
            <a:ln w="12700">
              <a:solidFill>
                <a:srgbClr val="000000"/>
              </a:solidFill>
              <a:prstDash val="solid"/>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CR_statistics!$AR$1939:$AR$1946</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D9A0-45EB-968F-0E6AE52A213B}"/>
            </c:ext>
          </c:extLst>
        </c:ser>
        <c:ser>
          <c:idx val="6"/>
          <c:order val="6"/>
          <c:tx>
            <c:strRef>
              <c:f>CR_statistics!$AS$1938</c:f>
              <c:strCache>
                <c:ptCount val="1"/>
                <c:pt idx="0">
                  <c:v>RAN #49</c:v>
                </c:pt>
              </c:strCache>
            </c:strRef>
          </c:tx>
          <c:spPr>
            <a:solidFill>
              <a:srgbClr val="0066CC"/>
            </a:solidFill>
            <a:ln w="12700">
              <a:solidFill>
                <a:srgbClr val="000000"/>
              </a:solidFill>
              <a:prstDash val="solid"/>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CR_statistics!$AS$1939:$AS$1946</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D9A0-45EB-968F-0E6AE52A213B}"/>
            </c:ext>
          </c:extLst>
        </c:ser>
        <c:ser>
          <c:idx val="7"/>
          <c:order val="7"/>
          <c:tx>
            <c:strRef>
              <c:f>CR_statistics!$AT$1938</c:f>
              <c:strCache>
                <c:ptCount val="1"/>
                <c:pt idx="0">
                  <c:v>RAN #50</c:v>
                </c:pt>
              </c:strCache>
            </c:strRef>
          </c:tx>
          <c:spPr>
            <a:solidFill>
              <a:srgbClr val="FF9900"/>
            </a:solidFill>
            <a:ln w="12700">
              <a:solidFill>
                <a:srgbClr val="000000"/>
              </a:solidFill>
              <a:prstDash val="solid"/>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CR_statistics!$AT$1939:$AT$1946</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D9A0-45EB-968F-0E6AE52A213B}"/>
            </c:ext>
          </c:extLst>
        </c:ser>
        <c:ser>
          <c:idx val="8"/>
          <c:order val="8"/>
          <c:tx>
            <c:strRef>
              <c:f>CR_statistics!$AU$1938</c:f>
              <c:strCache>
                <c:ptCount val="1"/>
                <c:pt idx="0">
                  <c:v>RAN #51</c:v>
                </c:pt>
              </c:strCache>
            </c:strRef>
          </c:tx>
          <c:spPr>
            <a:solidFill>
              <a:srgbClr val="00FFFF"/>
            </a:solidFill>
            <a:ln w="12700">
              <a:solidFill>
                <a:srgbClr val="000000"/>
              </a:solidFill>
              <a:prstDash val="solid"/>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CR_statistics!$AU$1939:$AU$1946</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D9A0-45EB-968F-0E6AE52A213B}"/>
            </c:ext>
          </c:extLst>
        </c:ser>
        <c:ser>
          <c:idx val="9"/>
          <c:order val="9"/>
          <c:tx>
            <c:strRef>
              <c:f>CR_statistics!$AV$1938</c:f>
              <c:strCache>
                <c:ptCount val="1"/>
                <c:pt idx="0">
                  <c:v>RAN #52</c:v>
                </c:pt>
              </c:strCache>
            </c:strRef>
          </c:tx>
          <c:spPr>
            <a:solidFill>
              <a:srgbClr val="FF00FF"/>
            </a:solidFill>
            <a:ln w="12700">
              <a:solidFill>
                <a:srgbClr val="000000"/>
              </a:solidFill>
              <a:prstDash val="solid"/>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CR_statistics!$AV$1939:$AV$1946</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D9A0-45EB-968F-0E6AE52A213B}"/>
            </c:ext>
          </c:extLst>
        </c:ser>
        <c:ser>
          <c:idx val="10"/>
          <c:order val="10"/>
          <c:tx>
            <c:strRef>
              <c:f>CR_statistics!$AW$1938</c:f>
              <c:strCache>
                <c:ptCount val="1"/>
                <c:pt idx="0">
                  <c:v>RAN #53</c:v>
                </c:pt>
              </c:strCache>
            </c:strRef>
          </c:tx>
          <c:spPr>
            <a:solidFill>
              <a:srgbClr val="FF0000"/>
            </a:solidFill>
            <a:ln w="12700">
              <a:solidFill>
                <a:srgbClr val="000000"/>
              </a:solidFill>
              <a:prstDash val="solid"/>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CR_statistics!$AW$1939:$AW$1946</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D9A0-45EB-968F-0E6AE52A213B}"/>
            </c:ext>
          </c:extLst>
        </c:ser>
        <c:ser>
          <c:idx val="11"/>
          <c:order val="11"/>
          <c:tx>
            <c:strRef>
              <c:f>CR_statistics!$AX$1938</c:f>
              <c:strCache>
                <c:ptCount val="1"/>
                <c:pt idx="0">
                  <c:v>RAN #54</c:v>
                </c:pt>
              </c:strCache>
            </c:strRef>
          </c:tx>
          <c:spPr>
            <a:solidFill>
              <a:srgbClr val="00FFFF"/>
            </a:solidFill>
            <a:ln w="12700">
              <a:solidFill>
                <a:srgbClr val="000000"/>
              </a:solidFill>
              <a:prstDash val="solid"/>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CR_statistics!$AX$1939:$AX$1946</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D9A0-45EB-968F-0E6AE52A213B}"/>
            </c:ext>
          </c:extLst>
        </c:ser>
        <c:ser>
          <c:idx val="12"/>
          <c:order val="12"/>
          <c:tx>
            <c:strRef>
              <c:f>CR_statistics!$AY$1938</c:f>
              <c:strCache>
                <c:ptCount val="1"/>
                <c:pt idx="0">
                  <c:v>RAN #55</c:v>
                </c:pt>
              </c:strCache>
            </c:strRef>
          </c:tx>
          <c:spPr>
            <a:solidFill>
              <a:srgbClr val="FF00FF"/>
            </a:solidFill>
            <a:ln w="12700">
              <a:solidFill>
                <a:srgbClr val="000000"/>
              </a:solidFill>
              <a:prstDash val="solid"/>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CR_statistics!$AY$1939:$AY$1946</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D9A0-45EB-968F-0E6AE52A213B}"/>
            </c:ext>
          </c:extLst>
        </c:ser>
        <c:ser>
          <c:idx val="13"/>
          <c:order val="13"/>
          <c:tx>
            <c:strRef>
              <c:f>CR_statistics!$AZ$1938</c:f>
              <c:strCache>
                <c:ptCount val="1"/>
                <c:pt idx="0">
                  <c:v>RAN #56</c:v>
                </c:pt>
              </c:strCache>
            </c:strRef>
          </c:tx>
          <c:spPr>
            <a:solidFill>
              <a:srgbClr val="800000"/>
            </a:solidFill>
            <a:ln w="12700">
              <a:solidFill>
                <a:srgbClr val="000000"/>
              </a:solidFill>
              <a:prstDash val="solid"/>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CR_statistics!$AZ$1939:$AZ$1946</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D9A0-45EB-968F-0E6AE52A213B}"/>
            </c:ext>
          </c:extLst>
        </c:ser>
        <c:ser>
          <c:idx val="14"/>
          <c:order val="14"/>
          <c:tx>
            <c:strRef>
              <c:f>CR_statistics!$BA$1938</c:f>
              <c:strCache>
                <c:ptCount val="1"/>
                <c:pt idx="0">
                  <c:v>RAN #57</c:v>
                </c:pt>
              </c:strCache>
            </c:strRef>
          </c:tx>
          <c:spPr>
            <a:solidFill>
              <a:srgbClr val="FFCC00"/>
            </a:solidFill>
            <a:ln w="12700">
              <a:solidFill>
                <a:srgbClr val="000000"/>
              </a:solidFill>
              <a:prstDash val="solid"/>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CR_statistics!$BA$1939:$BA$1946</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D9A0-45EB-968F-0E6AE52A213B}"/>
            </c:ext>
          </c:extLst>
        </c:ser>
        <c:ser>
          <c:idx val="15"/>
          <c:order val="15"/>
          <c:tx>
            <c:strRef>
              <c:f>CR_statistics!$BB$1938</c:f>
              <c:strCache>
                <c:ptCount val="1"/>
                <c:pt idx="0">
                  <c:v>RAN #58</c:v>
                </c:pt>
              </c:strCache>
            </c:strRef>
          </c:tx>
          <c:spPr>
            <a:solidFill>
              <a:srgbClr val="FFFF00"/>
            </a:solidFill>
            <a:ln w="12700">
              <a:solidFill>
                <a:srgbClr val="000000"/>
              </a:solidFill>
              <a:prstDash val="solid"/>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CR_statistics!$BB$1939:$BB$1946</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D9A0-45EB-968F-0E6AE52A213B}"/>
            </c:ext>
          </c:extLst>
        </c:ser>
        <c:ser>
          <c:idx val="16"/>
          <c:order val="16"/>
          <c:tx>
            <c:strRef>
              <c:f>CR_statistics!$BC$1938</c:f>
              <c:strCache>
                <c:ptCount val="1"/>
                <c:pt idx="0">
                  <c:v>RAN #59</c:v>
                </c:pt>
              </c:strCache>
            </c:strRef>
          </c:tx>
          <c:spPr>
            <a:solidFill>
              <a:srgbClr val="00CCFF"/>
            </a:solidFill>
            <a:ln w="12700">
              <a:solidFill>
                <a:srgbClr val="000000"/>
              </a:solidFill>
              <a:prstDash val="solid"/>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CR_statistics!$BC$1939:$BC$1946</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D9A0-45EB-968F-0E6AE52A213B}"/>
            </c:ext>
          </c:extLst>
        </c:ser>
        <c:ser>
          <c:idx val="17"/>
          <c:order val="17"/>
          <c:tx>
            <c:strRef>
              <c:f>CR_statistics!$BD$1938</c:f>
              <c:strCache>
                <c:ptCount val="1"/>
                <c:pt idx="0">
                  <c:v>RAN #60</c:v>
                </c:pt>
              </c:strCache>
            </c:strRef>
          </c:tx>
          <c:spPr>
            <a:solidFill>
              <a:srgbClr val="00FF00"/>
            </a:solidFill>
            <a:ln w="12700">
              <a:solidFill>
                <a:srgbClr val="000000"/>
              </a:solidFill>
              <a:prstDash val="solid"/>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CR_statistics!$BD$1939:$BD$1946</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D9A0-45EB-968F-0E6AE52A213B}"/>
            </c:ext>
          </c:extLst>
        </c:ser>
        <c:ser>
          <c:idx val="18"/>
          <c:order val="18"/>
          <c:tx>
            <c:strRef>
              <c:f>CR_statistics!$BE$1938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CR_statistics!$BE$1939:$BE$1946</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D9A0-45EB-968F-0E6AE52A213B}"/>
            </c:ext>
          </c:extLst>
        </c:ser>
        <c:ser>
          <c:idx val="19"/>
          <c:order val="19"/>
          <c:tx>
            <c:strRef>
              <c:f>CR_statistics!$BF$1938</c:f>
              <c:strCache>
                <c:ptCount val="1"/>
                <c:pt idx="0">
                  <c:v>RAN #62</c:v>
                </c:pt>
              </c:strCache>
            </c:strRef>
          </c:tx>
          <c:spPr>
            <a:solidFill>
              <a:srgbClr val="00FFFF"/>
            </a:solidFill>
            <a:ln w="12700">
              <a:solidFill>
                <a:srgbClr val="000000"/>
              </a:solidFill>
              <a:prstDash val="solid"/>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CR_statistics!$BF$1939:$BF$1946</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D9A0-45EB-968F-0E6AE52A213B}"/>
            </c:ext>
          </c:extLst>
        </c:ser>
        <c:ser>
          <c:idx val="20"/>
          <c:order val="20"/>
          <c:tx>
            <c:strRef>
              <c:f>CR_statistics!$BG$1938</c:f>
              <c:strCache>
                <c:ptCount val="1"/>
                <c:pt idx="0">
                  <c:v>RAN #63</c:v>
                </c:pt>
              </c:strCache>
            </c:strRef>
          </c:tx>
          <c:spPr>
            <a:solidFill>
              <a:srgbClr val="FFFF00"/>
            </a:solidFill>
            <a:ln w="12700">
              <a:solidFill>
                <a:srgbClr val="000000"/>
              </a:solidFill>
              <a:prstDash val="solid"/>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CR_statistics!$BG$1939:$BG$1946</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D9A0-45EB-968F-0E6AE52A213B}"/>
            </c:ext>
          </c:extLst>
        </c:ser>
        <c:ser>
          <c:idx val="21"/>
          <c:order val="21"/>
          <c:tx>
            <c:strRef>
              <c:f>CR_statistics!$BH$1938</c:f>
              <c:strCache>
                <c:ptCount val="1"/>
                <c:pt idx="0">
                  <c:v>RAN #64</c:v>
                </c:pt>
              </c:strCache>
            </c:strRef>
          </c:tx>
          <c:spPr>
            <a:solidFill>
              <a:srgbClr val="FF0000"/>
            </a:solidFill>
            <a:ln>
              <a:solidFill>
                <a:schemeClr val="tx1"/>
              </a:solidFill>
            </a:ln>
          </c:spPr>
          <c:invertIfNegative val="0"/>
          <c:cat>
            <c:strRef>
              <c:f>CR_statistics!$AL$1939:$AL$1946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CR_statistics!$BH$1939:$BH$1946</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D9A0-45EB-968F-0E6AE52A213B}"/>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CR_statistics!$T$1900</c:f>
              <c:strCache>
                <c:ptCount val="1"/>
                <c:pt idx="0">
                  <c:v>RAN1</c:v>
                </c:pt>
              </c:strCache>
            </c:strRef>
          </c:tx>
          <c:spPr>
            <a:solidFill>
              <a:srgbClr val="00FF00"/>
            </a:solidFill>
            <a:ln w="12700">
              <a:solidFill>
                <a:srgbClr val="000000"/>
              </a:solidFill>
              <a:prstDash val="solid"/>
            </a:ln>
          </c:spPr>
          <c:invertIfNegative val="0"/>
          <c:cat>
            <c:strRef>
              <c:f>CR_statistics!$S$1901:$S$1909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CR_statistics!$T$1901:$T$1909</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29EA-4076-B16A-44829E24A342}"/>
            </c:ext>
          </c:extLst>
        </c:ser>
        <c:ser>
          <c:idx val="1"/>
          <c:order val="1"/>
          <c:tx>
            <c:strRef>
              <c:f>CR_statistics!$U$1900</c:f>
              <c:strCache>
                <c:ptCount val="1"/>
                <c:pt idx="0">
                  <c:v>RAN2</c:v>
                </c:pt>
              </c:strCache>
            </c:strRef>
          </c:tx>
          <c:spPr>
            <a:solidFill>
              <a:srgbClr val="FF0000"/>
            </a:solidFill>
            <a:ln w="12700">
              <a:solidFill>
                <a:srgbClr val="000000"/>
              </a:solidFill>
              <a:prstDash val="solid"/>
            </a:ln>
          </c:spPr>
          <c:invertIfNegative val="0"/>
          <c:cat>
            <c:strRef>
              <c:f>CR_statistics!$S$1901:$S$1909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CR_statistics!$U$1901:$U$1909</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29EA-4076-B16A-44829E24A342}"/>
            </c:ext>
          </c:extLst>
        </c:ser>
        <c:ser>
          <c:idx val="2"/>
          <c:order val="2"/>
          <c:tx>
            <c:strRef>
              <c:f>CR_statistics!$V$1900</c:f>
              <c:strCache>
                <c:ptCount val="1"/>
                <c:pt idx="0">
                  <c:v>RAN3</c:v>
                </c:pt>
              </c:strCache>
            </c:strRef>
          </c:tx>
          <c:spPr>
            <a:solidFill>
              <a:srgbClr val="0000FF"/>
            </a:solidFill>
            <a:ln w="12700">
              <a:solidFill>
                <a:srgbClr val="000000"/>
              </a:solidFill>
              <a:prstDash val="solid"/>
            </a:ln>
          </c:spPr>
          <c:invertIfNegative val="0"/>
          <c:cat>
            <c:strRef>
              <c:f>CR_statistics!$S$1901:$S$1909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CR_statistics!$V$1901:$V$1909</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29EA-4076-B16A-44829E24A342}"/>
            </c:ext>
          </c:extLst>
        </c:ser>
        <c:ser>
          <c:idx val="3"/>
          <c:order val="3"/>
          <c:tx>
            <c:strRef>
              <c:f>CR_statistics!$W$1900</c:f>
              <c:strCache>
                <c:ptCount val="1"/>
                <c:pt idx="0">
                  <c:v>RAN4</c:v>
                </c:pt>
              </c:strCache>
            </c:strRef>
          </c:tx>
          <c:spPr>
            <a:solidFill>
              <a:srgbClr val="FFFF00"/>
            </a:solidFill>
            <a:ln w="12700">
              <a:solidFill>
                <a:srgbClr val="000000"/>
              </a:solidFill>
              <a:prstDash val="solid"/>
            </a:ln>
          </c:spPr>
          <c:invertIfNegative val="0"/>
          <c:cat>
            <c:strRef>
              <c:f>CR_statistics!$S$1901:$S$1909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CR_statistics!$W$1901:$W$1909</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29EA-4076-B16A-44829E24A342}"/>
            </c:ext>
          </c:extLst>
        </c:ser>
        <c:ser>
          <c:idx val="4"/>
          <c:order val="4"/>
          <c:tx>
            <c:strRef>
              <c:f>CR_statistics!$X$1900</c:f>
              <c:strCache>
                <c:ptCount val="1"/>
                <c:pt idx="0">
                  <c:v>RAN5</c:v>
                </c:pt>
              </c:strCache>
            </c:strRef>
          </c:tx>
          <c:spPr>
            <a:solidFill>
              <a:srgbClr val="660066"/>
            </a:solidFill>
            <a:ln w="12700">
              <a:solidFill>
                <a:srgbClr val="000000"/>
              </a:solidFill>
              <a:prstDash val="solid"/>
            </a:ln>
          </c:spPr>
          <c:invertIfNegative val="0"/>
          <c:cat>
            <c:strRef>
              <c:f>CR_statistics!$S$1901:$S$1909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CR_statistics!$X$1901:$X$1909</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29EA-4076-B16A-44829E24A342}"/>
            </c:ext>
          </c:extLst>
        </c:ser>
        <c:ser>
          <c:idx val="5"/>
          <c:order val="5"/>
          <c:tx>
            <c:strRef>
              <c:f>CR_statistics!$Y$1900</c:f>
              <c:strCache>
                <c:ptCount val="1"/>
                <c:pt idx="0">
                  <c:v>RAN without RAN5</c:v>
                </c:pt>
              </c:strCache>
            </c:strRef>
          </c:tx>
          <c:spPr>
            <a:solidFill>
              <a:srgbClr val="FF00FF"/>
            </a:solidFill>
            <a:ln w="12700">
              <a:solidFill>
                <a:srgbClr val="000000"/>
              </a:solidFill>
              <a:prstDash val="solid"/>
            </a:ln>
          </c:spPr>
          <c:invertIfNegative val="0"/>
          <c:cat>
            <c:strRef>
              <c:f>CR_statistics!$S$1901:$S$1909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CR_statistics!$Y$1901:$Y$1909</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29EA-4076-B16A-44829E24A342}"/>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CR_statistics!$AM$1894</c:f>
              <c:strCache>
                <c:ptCount val="1"/>
                <c:pt idx="0">
                  <c:v>RAN #43</c:v>
                </c:pt>
              </c:strCache>
            </c:strRef>
          </c:tx>
          <c:spPr>
            <a:solidFill>
              <a:srgbClr val="9999FF"/>
            </a:solidFill>
            <a:ln w="12700">
              <a:solidFill>
                <a:srgbClr val="000000"/>
              </a:solidFill>
              <a:prstDash val="solid"/>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CR_statistics!$AM$1895:$AM$1902</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C275-4A7C-8894-D2FF8C0184BD}"/>
            </c:ext>
          </c:extLst>
        </c:ser>
        <c:ser>
          <c:idx val="1"/>
          <c:order val="1"/>
          <c:tx>
            <c:strRef>
              <c:f>CR_statistics!$AN$1894</c:f>
              <c:strCache>
                <c:ptCount val="1"/>
                <c:pt idx="0">
                  <c:v>RAN #44</c:v>
                </c:pt>
              </c:strCache>
            </c:strRef>
          </c:tx>
          <c:spPr>
            <a:solidFill>
              <a:srgbClr val="339966"/>
            </a:solidFill>
            <a:ln w="12700">
              <a:solidFill>
                <a:srgbClr val="000000"/>
              </a:solidFill>
              <a:prstDash val="solid"/>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CR_statistics!$AN$1895:$AN$1902</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C275-4A7C-8894-D2FF8C0184BD}"/>
            </c:ext>
          </c:extLst>
        </c:ser>
        <c:ser>
          <c:idx val="2"/>
          <c:order val="2"/>
          <c:tx>
            <c:strRef>
              <c:f>CR_statistics!$AO$1894</c:f>
              <c:strCache>
                <c:ptCount val="1"/>
                <c:pt idx="0">
                  <c:v>RAN #45</c:v>
                </c:pt>
              </c:strCache>
            </c:strRef>
          </c:tx>
          <c:spPr>
            <a:solidFill>
              <a:srgbClr val="FFFF00"/>
            </a:solidFill>
            <a:ln w="12700">
              <a:solidFill>
                <a:srgbClr val="000000"/>
              </a:solidFill>
              <a:prstDash val="solid"/>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CR_statistics!$AO$1895:$AO$1902</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C275-4A7C-8894-D2FF8C0184BD}"/>
            </c:ext>
          </c:extLst>
        </c:ser>
        <c:ser>
          <c:idx val="3"/>
          <c:order val="3"/>
          <c:tx>
            <c:strRef>
              <c:f>CR_statistics!$AP$1894</c:f>
              <c:strCache>
                <c:ptCount val="1"/>
                <c:pt idx="0">
                  <c:v>RAN #46</c:v>
                </c:pt>
              </c:strCache>
            </c:strRef>
          </c:tx>
          <c:spPr>
            <a:solidFill>
              <a:srgbClr val="FF0000"/>
            </a:solidFill>
            <a:ln w="12700">
              <a:solidFill>
                <a:srgbClr val="000000"/>
              </a:solidFill>
              <a:prstDash val="solid"/>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CR_statistics!$AP$1895:$AP$1902</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C275-4A7C-8894-D2FF8C0184BD}"/>
            </c:ext>
          </c:extLst>
        </c:ser>
        <c:ser>
          <c:idx val="4"/>
          <c:order val="4"/>
          <c:tx>
            <c:strRef>
              <c:f>CR_statistics!$AQ$1894</c:f>
              <c:strCache>
                <c:ptCount val="1"/>
                <c:pt idx="0">
                  <c:v>RAN #47</c:v>
                </c:pt>
              </c:strCache>
            </c:strRef>
          </c:tx>
          <c:spPr>
            <a:solidFill>
              <a:srgbClr val="00FF00"/>
            </a:solidFill>
            <a:ln w="12700">
              <a:solidFill>
                <a:srgbClr val="000000"/>
              </a:solidFill>
              <a:prstDash val="solid"/>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CR_statistics!$AQ$1895:$AQ$1902</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C275-4A7C-8894-D2FF8C0184BD}"/>
            </c:ext>
          </c:extLst>
        </c:ser>
        <c:ser>
          <c:idx val="5"/>
          <c:order val="5"/>
          <c:tx>
            <c:strRef>
              <c:f>CR_statistics!$AR$1894</c:f>
              <c:strCache>
                <c:ptCount val="1"/>
                <c:pt idx="0">
                  <c:v>RAN #48</c:v>
                </c:pt>
              </c:strCache>
            </c:strRef>
          </c:tx>
          <c:spPr>
            <a:solidFill>
              <a:srgbClr val="800080"/>
            </a:solidFill>
            <a:ln w="12700">
              <a:solidFill>
                <a:srgbClr val="000000"/>
              </a:solidFill>
              <a:prstDash val="solid"/>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CR_statistics!$AR$1895:$AR$1902</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C275-4A7C-8894-D2FF8C0184BD}"/>
            </c:ext>
          </c:extLst>
        </c:ser>
        <c:ser>
          <c:idx val="6"/>
          <c:order val="6"/>
          <c:tx>
            <c:strRef>
              <c:f>CR_statistics!$AS$1894</c:f>
              <c:strCache>
                <c:ptCount val="1"/>
                <c:pt idx="0">
                  <c:v>RAN #49</c:v>
                </c:pt>
              </c:strCache>
            </c:strRef>
          </c:tx>
          <c:spPr>
            <a:solidFill>
              <a:srgbClr val="0066CC"/>
            </a:solidFill>
            <a:ln w="12700">
              <a:solidFill>
                <a:srgbClr val="000000"/>
              </a:solidFill>
              <a:prstDash val="solid"/>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CR_statistics!$AS$1895:$AS$1902</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C275-4A7C-8894-D2FF8C0184BD}"/>
            </c:ext>
          </c:extLst>
        </c:ser>
        <c:ser>
          <c:idx val="7"/>
          <c:order val="7"/>
          <c:tx>
            <c:strRef>
              <c:f>CR_statistics!$AT$1894</c:f>
              <c:strCache>
                <c:ptCount val="1"/>
                <c:pt idx="0">
                  <c:v>RAN #50</c:v>
                </c:pt>
              </c:strCache>
            </c:strRef>
          </c:tx>
          <c:spPr>
            <a:solidFill>
              <a:srgbClr val="FF9900"/>
            </a:solidFill>
            <a:ln w="12700">
              <a:solidFill>
                <a:srgbClr val="000000"/>
              </a:solidFill>
              <a:prstDash val="solid"/>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CR_statistics!$AT$1895:$AT$1902</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C275-4A7C-8894-D2FF8C0184BD}"/>
            </c:ext>
          </c:extLst>
        </c:ser>
        <c:ser>
          <c:idx val="8"/>
          <c:order val="8"/>
          <c:tx>
            <c:strRef>
              <c:f>CR_statistics!$AU$1894</c:f>
              <c:strCache>
                <c:ptCount val="1"/>
                <c:pt idx="0">
                  <c:v>RAN #51</c:v>
                </c:pt>
              </c:strCache>
            </c:strRef>
          </c:tx>
          <c:spPr>
            <a:solidFill>
              <a:srgbClr val="00FFFF"/>
            </a:solidFill>
            <a:ln w="12700">
              <a:solidFill>
                <a:srgbClr val="000000"/>
              </a:solidFill>
              <a:prstDash val="solid"/>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CR_statistics!$AU$1895:$AU$1902</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C275-4A7C-8894-D2FF8C0184BD}"/>
            </c:ext>
          </c:extLst>
        </c:ser>
        <c:ser>
          <c:idx val="9"/>
          <c:order val="9"/>
          <c:tx>
            <c:strRef>
              <c:f>CR_statistics!$AV$1894</c:f>
              <c:strCache>
                <c:ptCount val="1"/>
                <c:pt idx="0">
                  <c:v>RAN #52</c:v>
                </c:pt>
              </c:strCache>
            </c:strRef>
          </c:tx>
          <c:spPr>
            <a:solidFill>
              <a:srgbClr val="FF00FF"/>
            </a:solidFill>
            <a:ln w="12700">
              <a:solidFill>
                <a:srgbClr val="000000"/>
              </a:solidFill>
              <a:prstDash val="solid"/>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CR_statistics!$AV$1895:$AV$1902</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C275-4A7C-8894-D2FF8C0184BD}"/>
            </c:ext>
          </c:extLst>
        </c:ser>
        <c:ser>
          <c:idx val="10"/>
          <c:order val="10"/>
          <c:tx>
            <c:strRef>
              <c:f>CR_statistics!$AW$1894</c:f>
              <c:strCache>
                <c:ptCount val="1"/>
                <c:pt idx="0">
                  <c:v>RAN #53</c:v>
                </c:pt>
              </c:strCache>
            </c:strRef>
          </c:tx>
          <c:spPr>
            <a:solidFill>
              <a:srgbClr val="FF0000"/>
            </a:solidFill>
            <a:ln w="12700">
              <a:solidFill>
                <a:srgbClr val="000000"/>
              </a:solidFill>
              <a:prstDash val="solid"/>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CR_statistics!$AW$1895:$AW$1902</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C275-4A7C-8894-D2FF8C0184BD}"/>
            </c:ext>
          </c:extLst>
        </c:ser>
        <c:ser>
          <c:idx val="11"/>
          <c:order val="11"/>
          <c:tx>
            <c:strRef>
              <c:f>CR_statistics!$AX$1894</c:f>
              <c:strCache>
                <c:ptCount val="1"/>
                <c:pt idx="0">
                  <c:v>RAN #54</c:v>
                </c:pt>
              </c:strCache>
            </c:strRef>
          </c:tx>
          <c:spPr>
            <a:solidFill>
              <a:srgbClr val="00FFFF"/>
            </a:solidFill>
            <a:ln w="12700">
              <a:solidFill>
                <a:srgbClr val="000000"/>
              </a:solidFill>
              <a:prstDash val="solid"/>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CR_statistics!$AX$1895:$AX$1902</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C275-4A7C-8894-D2FF8C0184BD}"/>
            </c:ext>
          </c:extLst>
        </c:ser>
        <c:ser>
          <c:idx val="12"/>
          <c:order val="12"/>
          <c:tx>
            <c:strRef>
              <c:f>CR_statistics!$AY$1894</c:f>
              <c:strCache>
                <c:ptCount val="1"/>
                <c:pt idx="0">
                  <c:v>RAN #55</c:v>
                </c:pt>
              </c:strCache>
            </c:strRef>
          </c:tx>
          <c:spPr>
            <a:solidFill>
              <a:srgbClr val="FF00FF"/>
            </a:solidFill>
            <a:ln w="12700">
              <a:solidFill>
                <a:srgbClr val="000000"/>
              </a:solidFill>
              <a:prstDash val="solid"/>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CR_statistics!$AY$1895:$AY$1902</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C275-4A7C-8894-D2FF8C0184BD}"/>
            </c:ext>
          </c:extLst>
        </c:ser>
        <c:ser>
          <c:idx val="13"/>
          <c:order val="13"/>
          <c:tx>
            <c:strRef>
              <c:f>CR_statistics!$AZ$1894</c:f>
              <c:strCache>
                <c:ptCount val="1"/>
                <c:pt idx="0">
                  <c:v>RAN #56</c:v>
                </c:pt>
              </c:strCache>
            </c:strRef>
          </c:tx>
          <c:spPr>
            <a:solidFill>
              <a:srgbClr val="800000"/>
            </a:solidFill>
            <a:ln w="12700">
              <a:solidFill>
                <a:srgbClr val="000000"/>
              </a:solidFill>
              <a:prstDash val="solid"/>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CR_statistics!$AZ$1895:$AZ$1902</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C275-4A7C-8894-D2FF8C0184BD}"/>
            </c:ext>
          </c:extLst>
        </c:ser>
        <c:ser>
          <c:idx val="14"/>
          <c:order val="14"/>
          <c:tx>
            <c:strRef>
              <c:f>CR_statistics!$BA$1894</c:f>
              <c:strCache>
                <c:ptCount val="1"/>
                <c:pt idx="0">
                  <c:v>RAN #57</c:v>
                </c:pt>
              </c:strCache>
            </c:strRef>
          </c:tx>
          <c:spPr>
            <a:solidFill>
              <a:srgbClr val="FFCC00"/>
            </a:solidFill>
            <a:ln w="12700">
              <a:solidFill>
                <a:srgbClr val="000000"/>
              </a:solidFill>
              <a:prstDash val="solid"/>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CR_statistics!$BA$1895:$BA$1902</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C275-4A7C-8894-D2FF8C0184BD}"/>
            </c:ext>
          </c:extLst>
        </c:ser>
        <c:ser>
          <c:idx val="15"/>
          <c:order val="15"/>
          <c:tx>
            <c:strRef>
              <c:f>CR_statistics!$BB$1894</c:f>
              <c:strCache>
                <c:ptCount val="1"/>
                <c:pt idx="0">
                  <c:v>RAN #58</c:v>
                </c:pt>
              </c:strCache>
            </c:strRef>
          </c:tx>
          <c:spPr>
            <a:solidFill>
              <a:srgbClr val="FFFF00"/>
            </a:solidFill>
            <a:ln w="12700">
              <a:solidFill>
                <a:srgbClr val="000000"/>
              </a:solidFill>
              <a:prstDash val="solid"/>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CR_statistics!$BB$1895:$BB$1902</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C275-4A7C-8894-D2FF8C0184BD}"/>
            </c:ext>
          </c:extLst>
        </c:ser>
        <c:ser>
          <c:idx val="16"/>
          <c:order val="16"/>
          <c:tx>
            <c:strRef>
              <c:f>CR_statistics!$BC$1894</c:f>
              <c:strCache>
                <c:ptCount val="1"/>
                <c:pt idx="0">
                  <c:v>RAN #59</c:v>
                </c:pt>
              </c:strCache>
            </c:strRef>
          </c:tx>
          <c:spPr>
            <a:solidFill>
              <a:srgbClr val="00CCFF"/>
            </a:solidFill>
            <a:ln w="12700">
              <a:solidFill>
                <a:srgbClr val="000000"/>
              </a:solidFill>
              <a:prstDash val="solid"/>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CR_statistics!$BC$1895:$BC$1902</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C275-4A7C-8894-D2FF8C0184BD}"/>
            </c:ext>
          </c:extLst>
        </c:ser>
        <c:ser>
          <c:idx val="17"/>
          <c:order val="17"/>
          <c:tx>
            <c:strRef>
              <c:f>CR_statistics!$BD$1894</c:f>
              <c:strCache>
                <c:ptCount val="1"/>
                <c:pt idx="0">
                  <c:v>RAN #60</c:v>
                </c:pt>
              </c:strCache>
            </c:strRef>
          </c:tx>
          <c:spPr>
            <a:solidFill>
              <a:srgbClr val="00FF00"/>
            </a:solidFill>
            <a:ln w="12700">
              <a:solidFill>
                <a:srgbClr val="000000"/>
              </a:solidFill>
              <a:prstDash val="solid"/>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CR_statistics!$BD$1895:$BD$1902</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C275-4A7C-8894-D2FF8C0184BD}"/>
            </c:ext>
          </c:extLst>
        </c:ser>
        <c:ser>
          <c:idx val="18"/>
          <c:order val="18"/>
          <c:tx>
            <c:strRef>
              <c:f>CR_statistics!$BE$1894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CR_statistics!$BE$1895:$BE$1902</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C275-4A7C-8894-D2FF8C0184BD}"/>
            </c:ext>
          </c:extLst>
        </c:ser>
        <c:ser>
          <c:idx val="19"/>
          <c:order val="19"/>
          <c:tx>
            <c:strRef>
              <c:f>CR_statistics!$BF$1894</c:f>
              <c:strCache>
                <c:ptCount val="1"/>
                <c:pt idx="0">
                  <c:v>RAN #62</c:v>
                </c:pt>
              </c:strCache>
            </c:strRef>
          </c:tx>
          <c:spPr>
            <a:solidFill>
              <a:srgbClr val="00FFFF"/>
            </a:solidFill>
            <a:ln w="12700">
              <a:solidFill>
                <a:srgbClr val="000000"/>
              </a:solidFill>
              <a:prstDash val="solid"/>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CR_statistics!$BF$1895:$BF$1902</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C275-4A7C-8894-D2FF8C0184BD}"/>
            </c:ext>
          </c:extLst>
        </c:ser>
        <c:ser>
          <c:idx val="20"/>
          <c:order val="20"/>
          <c:tx>
            <c:strRef>
              <c:f>CR_statistics!$BG$1894</c:f>
              <c:strCache>
                <c:ptCount val="1"/>
                <c:pt idx="0">
                  <c:v>RAN #63</c:v>
                </c:pt>
              </c:strCache>
            </c:strRef>
          </c:tx>
          <c:spPr>
            <a:solidFill>
              <a:srgbClr val="FFFF00"/>
            </a:solidFill>
            <a:ln w="12700">
              <a:solidFill>
                <a:srgbClr val="000000"/>
              </a:solidFill>
              <a:prstDash val="solid"/>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CR_statistics!$BG$1895:$BG$1902</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C275-4A7C-8894-D2FF8C0184BD}"/>
            </c:ext>
          </c:extLst>
        </c:ser>
        <c:ser>
          <c:idx val="21"/>
          <c:order val="21"/>
          <c:tx>
            <c:strRef>
              <c:f>CR_statistics!$BH$1894</c:f>
              <c:strCache>
                <c:ptCount val="1"/>
                <c:pt idx="0">
                  <c:v>RAN #64</c:v>
                </c:pt>
              </c:strCache>
            </c:strRef>
          </c:tx>
          <c:spPr>
            <a:solidFill>
              <a:srgbClr val="FF99CC"/>
            </a:solidFill>
            <a:ln>
              <a:solidFill>
                <a:schemeClr val="tx1"/>
              </a:solidFill>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CR_statistics!$BH$1895:$BH$1902</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C275-4A7C-8894-D2FF8C0184BD}"/>
            </c:ext>
          </c:extLst>
        </c:ser>
        <c:ser>
          <c:idx val="22"/>
          <c:order val="22"/>
          <c:tx>
            <c:strRef>
              <c:f>CR_statistics!$BI$1894</c:f>
              <c:strCache>
                <c:ptCount val="1"/>
                <c:pt idx="0">
                  <c:v>RAN#65</c:v>
                </c:pt>
              </c:strCache>
            </c:strRef>
          </c:tx>
          <c:spPr>
            <a:solidFill>
              <a:srgbClr val="FF0000"/>
            </a:solidFill>
            <a:ln>
              <a:solidFill>
                <a:srgbClr val="000000"/>
              </a:solidFill>
            </a:ln>
          </c:spPr>
          <c:invertIfNegative val="0"/>
          <c:cat>
            <c:strRef>
              <c:f>CR_statistics!$AL$1895:$AL$1902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CR_statistics!$BI$1895:$BI$1902</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C275-4A7C-8894-D2FF8C0184BD}"/>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CR_statistics!$T$1862</c:f>
              <c:strCache>
                <c:ptCount val="1"/>
                <c:pt idx="0">
                  <c:v>RAN1</c:v>
                </c:pt>
              </c:strCache>
            </c:strRef>
          </c:tx>
          <c:spPr>
            <a:solidFill>
              <a:srgbClr val="00FF00"/>
            </a:solidFill>
            <a:ln w="12700">
              <a:solidFill>
                <a:srgbClr val="000000"/>
              </a:solidFill>
              <a:prstDash val="solid"/>
            </a:ln>
          </c:spPr>
          <c:invertIfNegative val="0"/>
          <c:cat>
            <c:strRef>
              <c:f>CR_statistics!$S$1863:$S$1868</c:f>
              <c:strCache>
                <c:ptCount val="6"/>
                <c:pt idx="0">
                  <c:v>REL-8</c:v>
                </c:pt>
                <c:pt idx="1">
                  <c:v>REL-9</c:v>
                </c:pt>
                <c:pt idx="2">
                  <c:v>REL-10</c:v>
                </c:pt>
                <c:pt idx="3">
                  <c:v>REL-11</c:v>
                </c:pt>
                <c:pt idx="4">
                  <c:v>REL-12</c:v>
                </c:pt>
                <c:pt idx="5">
                  <c:v>REL-13</c:v>
                </c:pt>
              </c:strCache>
            </c:strRef>
          </c:cat>
          <c:val>
            <c:numRef>
              <c:f>CR_statistics!$T$1863:$T$1868</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D95B-4536-B0BC-2D160F2BEE36}"/>
            </c:ext>
          </c:extLst>
        </c:ser>
        <c:ser>
          <c:idx val="1"/>
          <c:order val="1"/>
          <c:tx>
            <c:strRef>
              <c:f>CR_statistics!$U$1862</c:f>
              <c:strCache>
                <c:ptCount val="1"/>
                <c:pt idx="0">
                  <c:v>RAN2</c:v>
                </c:pt>
              </c:strCache>
            </c:strRef>
          </c:tx>
          <c:spPr>
            <a:solidFill>
              <a:srgbClr val="FF0000"/>
            </a:solidFill>
            <a:ln w="12700">
              <a:solidFill>
                <a:srgbClr val="000000"/>
              </a:solidFill>
              <a:prstDash val="solid"/>
            </a:ln>
          </c:spPr>
          <c:invertIfNegative val="0"/>
          <c:cat>
            <c:strRef>
              <c:f>CR_statistics!$S$1863:$S$1868</c:f>
              <c:strCache>
                <c:ptCount val="6"/>
                <c:pt idx="0">
                  <c:v>REL-8</c:v>
                </c:pt>
                <c:pt idx="1">
                  <c:v>REL-9</c:v>
                </c:pt>
                <c:pt idx="2">
                  <c:v>REL-10</c:v>
                </c:pt>
                <c:pt idx="3">
                  <c:v>REL-11</c:v>
                </c:pt>
                <c:pt idx="4">
                  <c:v>REL-12</c:v>
                </c:pt>
                <c:pt idx="5">
                  <c:v>REL-13</c:v>
                </c:pt>
              </c:strCache>
            </c:strRef>
          </c:cat>
          <c:val>
            <c:numRef>
              <c:f>CR_statistics!$U$1863:$U$1868</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D95B-4536-B0BC-2D160F2BEE36}"/>
            </c:ext>
          </c:extLst>
        </c:ser>
        <c:ser>
          <c:idx val="2"/>
          <c:order val="2"/>
          <c:tx>
            <c:strRef>
              <c:f>CR_statistics!$V$1862</c:f>
              <c:strCache>
                <c:ptCount val="1"/>
                <c:pt idx="0">
                  <c:v>RAN3</c:v>
                </c:pt>
              </c:strCache>
            </c:strRef>
          </c:tx>
          <c:spPr>
            <a:solidFill>
              <a:srgbClr val="0000FF"/>
            </a:solidFill>
            <a:ln w="12700">
              <a:solidFill>
                <a:srgbClr val="000000"/>
              </a:solidFill>
              <a:prstDash val="solid"/>
            </a:ln>
          </c:spPr>
          <c:invertIfNegative val="0"/>
          <c:cat>
            <c:strRef>
              <c:f>CR_statistics!$S$1863:$S$1868</c:f>
              <c:strCache>
                <c:ptCount val="6"/>
                <c:pt idx="0">
                  <c:v>REL-8</c:v>
                </c:pt>
                <c:pt idx="1">
                  <c:v>REL-9</c:v>
                </c:pt>
                <c:pt idx="2">
                  <c:v>REL-10</c:v>
                </c:pt>
                <c:pt idx="3">
                  <c:v>REL-11</c:v>
                </c:pt>
                <c:pt idx="4">
                  <c:v>REL-12</c:v>
                </c:pt>
                <c:pt idx="5">
                  <c:v>REL-13</c:v>
                </c:pt>
              </c:strCache>
            </c:strRef>
          </c:cat>
          <c:val>
            <c:numRef>
              <c:f>CR_statistics!$V$1863:$V$1868</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D95B-4536-B0BC-2D160F2BEE36}"/>
            </c:ext>
          </c:extLst>
        </c:ser>
        <c:ser>
          <c:idx val="3"/>
          <c:order val="3"/>
          <c:tx>
            <c:strRef>
              <c:f>CR_statistics!$W$1862</c:f>
              <c:strCache>
                <c:ptCount val="1"/>
                <c:pt idx="0">
                  <c:v>RAN4</c:v>
                </c:pt>
              </c:strCache>
            </c:strRef>
          </c:tx>
          <c:spPr>
            <a:solidFill>
              <a:srgbClr val="FFFF00"/>
            </a:solidFill>
            <a:ln w="12700">
              <a:solidFill>
                <a:srgbClr val="000000"/>
              </a:solidFill>
              <a:prstDash val="solid"/>
            </a:ln>
          </c:spPr>
          <c:invertIfNegative val="0"/>
          <c:cat>
            <c:strRef>
              <c:f>CR_statistics!$S$1863:$S$1868</c:f>
              <c:strCache>
                <c:ptCount val="6"/>
                <c:pt idx="0">
                  <c:v>REL-8</c:v>
                </c:pt>
                <c:pt idx="1">
                  <c:v>REL-9</c:v>
                </c:pt>
                <c:pt idx="2">
                  <c:v>REL-10</c:v>
                </c:pt>
                <c:pt idx="3">
                  <c:v>REL-11</c:v>
                </c:pt>
                <c:pt idx="4">
                  <c:v>REL-12</c:v>
                </c:pt>
                <c:pt idx="5">
                  <c:v>REL-13</c:v>
                </c:pt>
              </c:strCache>
            </c:strRef>
          </c:cat>
          <c:val>
            <c:numRef>
              <c:f>CR_statistics!$W$1863:$W$1868</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D95B-4536-B0BC-2D160F2BEE36}"/>
            </c:ext>
          </c:extLst>
        </c:ser>
        <c:ser>
          <c:idx val="4"/>
          <c:order val="4"/>
          <c:tx>
            <c:strRef>
              <c:f>CR_statistics!$X$1862</c:f>
              <c:strCache>
                <c:ptCount val="1"/>
                <c:pt idx="0">
                  <c:v>RAN5</c:v>
                </c:pt>
              </c:strCache>
            </c:strRef>
          </c:tx>
          <c:spPr>
            <a:solidFill>
              <a:srgbClr val="660066"/>
            </a:solidFill>
            <a:ln w="12700">
              <a:solidFill>
                <a:srgbClr val="000000"/>
              </a:solidFill>
              <a:prstDash val="solid"/>
            </a:ln>
          </c:spPr>
          <c:invertIfNegative val="0"/>
          <c:cat>
            <c:strRef>
              <c:f>CR_statistics!$S$1863:$S$1868</c:f>
              <c:strCache>
                <c:ptCount val="6"/>
                <c:pt idx="0">
                  <c:v>REL-8</c:v>
                </c:pt>
                <c:pt idx="1">
                  <c:v>REL-9</c:v>
                </c:pt>
                <c:pt idx="2">
                  <c:v>REL-10</c:v>
                </c:pt>
                <c:pt idx="3">
                  <c:v>REL-11</c:v>
                </c:pt>
                <c:pt idx="4">
                  <c:v>REL-12</c:v>
                </c:pt>
                <c:pt idx="5">
                  <c:v>REL-13</c:v>
                </c:pt>
              </c:strCache>
            </c:strRef>
          </c:cat>
          <c:val>
            <c:numRef>
              <c:f>CR_statistics!$X$1863:$X$1868</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D95B-4536-B0BC-2D160F2BEE36}"/>
            </c:ext>
          </c:extLst>
        </c:ser>
        <c:ser>
          <c:idx val="5"/>
          <c:order val="5"/>
          <c:tx>
            <c:strRef>
              <c:f>CR_statistics!$Y$1862</c:f>
              <c:strCache>
                <c:ptCount val="1"/>
                <c:pt idx="0">
                  <c:v>RAN without RAN5</c:v>
                </c:pt>
              </c:strCache>
            </c:strRef>
          </c:tx>
          <c:spPr>
            <a:solidFill>
              <a:srgbClr val="FF00FF"/>
            </a:solidFill>
            <a:ln w="12700">
              <a:solidFill>
                <a:srgbClr val="000000"/>
              </a:solidFill>
              <a:prstDash val="solid"/>
            </a:ln>
          </c:spPr>
          <c:invertIfNegative val="0"/>
          <c:cat>
            <c:strRef>
              <c:f>CR_statistics!$S$1863:$S$1868</c:f>
              <c:strCache>
                <c:ptCount val="6"/>
                <c:pt idx="0">
                  <c:v>REL-8</c:v>
                </c:pt>
                <c:pt idx="1">
                  <c:v>REL-9</c:v>
                </c:pt>
                <c:pt idx="2">
                  <c:v>REL-10</c:v>
                </c:pt>
                <c:pt idx="3">
                  <c:v>REL-11</c:v>
                </c:pt>
                <c:pt idx="4">
                  <c:v>REL-12</c:v>
                </c:pt>
                <c:pt idx="5">
                  <c:v>REL-13</c:v>
                </c:pt>
              </c:strCache>
            </c:strRef>
          </c:cat>
          <c:val>
            <c:numRef>
              <c:f>CR_statistics!$Y$1863:$Y$1868</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D95B-4536-B0BC-2D160F2BEE36}"/>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CR_statistics!$AM$1861</c:f>
              <c:strCache>
                <c:ptCount val="1"/>
                <c:pt idx="0">
                  <c:v>RAN #43</c:v>
                </c:pt>
              </c:strCache>
            </c:strRef>
          </c:tx>
          <c:spPr>
            <a:solidFill>
              <a:srgbClr val="9999FF"/>
            </a:solidFill>
            <a:ln w="12700">
              <a:solidFill>
                <a:srgbClr val="000000"/>
              </a:solidFill>
              <a:prstDash val="solid"/>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CR_statistics!$AM$1862:$AM$1869</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0AA2-4044-A8FA-74E544902BEF}"/>
            </c:ext>
          </c:extLst>
        </c:ser>
        <c:ser>
          <c:idx val="1"/>
          <c:order val="1"/>
          <c:tx>
            <c:strRef>
              <c:f>CR_statistics!$AN$1861</c:f>
              <c:strCache>
                <c:ptCount val="1"/>
                <c:pt idx="0">
                  <c:v>RAN #44</c:v>
                </c:pt>
              </c:strCache>
            </c:strRef>
          </c:tx>
          <c:spPr>
            <a:solidFill>
              <a:srgbClr val="339966"/>
            </a:solidFill>
            <a:ln w="12700">
              <a:solidFill>
                <a:srgbClr val="000000"/>
              </a:solidFill>
              <a:prstDash val="solid"/>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CR_statistics!$AN$1862:$AN$1869</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0AA2-4044-A8FA-74E544902BEF}"/>
            </c:ext>
          </c:extLst>
        </c:ser>
        <c:ser>
          <c:idx val="2"/>
          <c:order val="2"/>
          <c:tx>
            <c:strRef>
              <c:f>CR_statistics!$AO$1861</c:f>
              <c:strCache>
                <c:ptCount val="1"/>
                <c:pt idx="0">
                  <c:v>RAN #45</c:v>
                </c:pt>
              </c:strCache>
            </c:strRef>
          </c:tx>
          <c:spPr>
            <a:solidFill>
              <a:srgbClr val="FFFF00"/>
            </a:solidFill>
            <a:ln w="12700">
              <a:solidFill>
                <a:srgbClr val="000000"/>
              </a:solidFill>
              <a:prstDash val="solid"/>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CR_statistics!$AO$1862:$AO$1869</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0AA2-4044-A8FA-74E544902BEF}"/>
            </c:ext>
          </c:extLst>
        </c:ser>
        <c:ser>
          <c:idx val="3"/>
          <c:order val="3"/>
          <c:tx>
            <c:strRef>
              <c:f>CR_statistics!$AP$1861</c:f>
              <c:strCache>
                <c:ptCount val="1"/>
                <c:pt idx="0">
                  <c:v>RAN #46</c:v>
                </c:pt>
              </c:strCache>
            </c:strRef>
          </c:tx>
          <c:spPr>
            <a:solidFill>
              <a:srgbClr val="FF0000"/>
            </a:solidFill>
            <a:ln w="12700">
              <a:solidFill>
                <a:srgbClr val="000000"/>
              </a:solidFill>
              <a:prstDash val="solid"/>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CR_statistics!$AP$1862:$AP$1869</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0AA2-4044-A8FA-74E544902BEF}"/>
            </c:ext>
          </c:extLst>
        </c:ser>
        <c:ser>
          <c:idx val="4"/>
          <c:order val="4"/>
          <c:tx>
            <c:strRef>
              <c:f>CR_statistics!$AQ$1861</c:f>
              <c:strCache>
                <c:ptCount val="1"/>
                <c:pt idx="0">
                  <c:v>RAN #47</c:v>
                </c:pt>
              </c:strCache>
            </c:strRef>
          </c:tx>
          <c:spPr>
            <a:solidFill>
              <a:srgbClr val="00FF00"/>
            </a:solidFill>
            <a:ln w="12700">
              <a:solidFill>
                <a:srgbClr val="000000"/>
              </a:solidFill>
              <a:prstDash val="solid"/>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CR_statistics!$AQ$1862:$AQ$1869</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0AA2-4044-A8FA-74E544902BEF}"/>
            </c:ext>
          </c:extLst>
        </c:ser>
        <c:ser>
          <c:idx val="5"/>
          <c:order val="5"/>
          <c:tx>
            <c:strRef>
              <c:f>CR_statistics!$AR$1861</c:f>
              <c:strCache>
                <c:ptCount val="1"/>
                <c:pt idx="0">
                  <c:v>RAN #48</c:v>
                </c:pt>
              </c:strCache>
            </c:strRef>
          </c:tx>
          <c:spPr>
            <a:solidFill>
              <a:srgbClr val="800080"/>
            </a:solidFill>
            <a:ln w="12700">
              <a:solidFill>
                <a:srgbClr val="000000"/>
              </a:solidFill>
              <a:prstDash val="solid"/>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CR_statistics!$AR$1862:$AR$1869</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0AA2-4044-A8FA-74E544902BEF}"/>
            </c:ext>
          </c:extLst>
        </c:ser>
        <c:ser>
          <c:idx val="6"/>
          <c:order val="6"/>
          <c:tx>
            <c:strRef>
              <c:f>CR_statistics!$AS$1861</c:f>
              <c:strCache>
                <c:ptCount val="1"/>
                <c:pt idx="0">
                  <c:v>RAN #49</c:v>
                </c:pt>
              </c:strCache>
            </c:strRef>
          </c:tx>
          <c:spPr>
            <a:solidFill>
              <a:srgbClr val="0066CC"/>
            </a:solidFill>
            <a:ln w="12700">
              <a:solidFill>
                <a:srgbClr val="000000"/>
              </a:solidFill>
              <a:prstDash val="solid"/>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CR_statistics!$AS$1862:$AS$1869</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0AA2-4044-A8FA-74E544902BEF}"/>
            </c:ext>
          </c:extLst>
        </c:ser>
        <c:ser>
          <c:idx val="7"/>
          <c:order val="7"/>
          <c:tx>
            <c:strRef>
              <c:f>CR_statistics!$AT$1861</c:f>
              <c:strCache>
                <c:ptCount val="1"/>
                <c:pt idx="0">
                  <c:v>RAN #50</c:v>
                </c:pt>
              </c:strCache>
            </c:strRef>
          </c:tx>
          <c:spPr>
            <a:solidFill>
              <a:srgbClr val="FF9900"/>
            </a:solidFill>
            <a:ln w="12700">
              <a:solidFill>
                <a:srgbClr val="000000"/>
              </a:solidFill>
              <a:prstDash val="solid"/>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CR_statistics!$AT$1862:$AT$1869</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0AA2-4044-A8FA-74E544902BEF}"/>
            </c:ext>
          </c:extLst>
        </c:ser>
        <c:ser>
          <c:idx val="8"/>
          <c:order val="8"/>
          <c:tx>
            <c:strRef>
              <c:f>CR_statistics!$AU$1861</c:f>
              <c:strCache>
                <c:ptCount val="1"/>
                <c:pt idx="0">
                  <c:v>RAN #51</c:v>
                </c:pt>
              </c:strCache>
            </c:strRef>
          </c:tx>
          <c:spPr>
            <a:solidFill>
              <a:srgbClr val="00FFFF"/>
            </a:solidFill>
            <a:ln w="12700">
              <a:solidFill>
                <a:srgbClr val="000000"/>
              </a:solidFill>
              <a:prstDash val="solid"/>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CR_statistics!$AU$1862:$AU$1869</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0AA2-4044-A8FA-74E544902BEF}"/>
            </c:ext>
          </c:extLst>
        </c:ser>
        <c:ser>
          <c:idx val="9"/>
          <c:order val="9"/>
          <c:tx>
            <c:strRef>
              <c:f>CR_statistics!$AV$1861</c:f>
              <c:strCache>
                <c:ptCount val="1"/>
                <c:pt idx="0">
                  <c:v>RAN #52</c:v>
                </c:pt>
              </c:strCache>
            </c:strRef>
          </c:tx>
          <c:spPr>
            <a:solidFill>
              <a:srgbClr val="FF00FF"/>
            </a:solidFill>
            <a:ln w="12700">
              <a:solidFill>
                <a:srgbClr val="000000"/>
              </a:solidFill>
              <a:prstDash val="solid"/>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CR_statistics!$AV$1862:$AV$1869</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0AA2-4044-A8FA-74E544902BEF}"/>
            </c:ext>
          </c:extLst>
        </c:ser>
        <c:ser>
          <c:idx val="10"/>
          <c:order val="10"/>
          <c:tx>
            <c:strRef>
              <c:f>CR_statistics!$AW$1861</c:f>
              <c:strCache>
                <c:ptCount val="1"/>
                <c:pt idx="0">
                  <c:v>RAN #53</c:v>
                </c:pt>
              </c:strCache>
            </c:strRef>
          </c:tx>
          <c:spPr>
            <a:solidFill>
              <a:srgbClr val="FF0000"/>
            </a:solidFill>
            <a:ln w="12700">
              <a:solidFill>
                <a:srgbClr val="000000"/>
              </a:solidFill>
              <a:prstDash val="solid"/>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CR_statistics!$AW$1862:$AW$1869</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0AA2-4044-A8FA-74E544902BEF}"/>
            </c:ext>
          </c:extLst>
        </c:ser>
        <c:ser>
          <c:idx val="11"/>
          <c:order val="11"/>
          <c:tx>
            <c:strRef>
              <c:f>CR_statistics!$AX$1861</c:f>
              <c:strCache>
                <c:ptCount val="1"/>
                <c:pt idx="0">
                  <c:v>RAN #54</c:v>
                </c:pt>
              </c:strCache>
            </c:strRef>
          </c:tx>
          <c:spPr>
            <a:solidFill>
              <a:srgbClr val="00FFFF"/>
            </a:solidFill>
            <a:ln w="12700">
              <a:solidFill>
                <a:srgbClr val="000000"/>
              </a:solidFill>
              <a:prstDash val="solid"/>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CR_statistics!$AX$1862:$AX$1869</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0AA2-4044-A8FA-74E544902BEF}"/>
            </c:ext>
          </c:extLst>
        </c:ser>
        <c:ser>
          <c:idx val="12"/>
          <c:order val="12"/>
          <c:tx>
            <c:strRef>
              <c:f>CR_statistics!$AY$1861</c:f>
              <c:strCache>
                <c:ptCount val="1"/>
                <c:pt idx="0">
                  <c:v>RAN #55</c:v>
                </c:pt>
              </c:strCache>
            </c:strRef>
          </c:tx>
          <c:spPr>
            <a:solidFill>
              <a:srgbClr val="FF00FF"/>
            </a:solidFill>
            <a:ln w="12700">
              <a:solidFill>
                <a:srgbClr val="000000"/>
              </a:solidFill>
              <a:prstDash val="solid"/>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CR_statistics!$AY$1862:$AY$1869</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0AA2-4044-A8FA-74E544902BEF}"/>
            </c:ext>
          </c:extLst>
        </c:ser>
        <c:ser>
          <c:idx val="13"/>
          <c:order val="13"/>
          <c:tx>
            <c:strRef>
              <c:f>CR_statistics!$AZ$1861</c:f>
              <c:strCache>
                <c:ptCount val="1"/>
                <c:pt idx="0">
                  <c:v>RAN #56</c:v>
                </c:pt>
              </c:strCache>
            </c:strRef>
          </c:tx>
          <c:spPr>
            <a:solidFill>
              <a:srgbClr val="800000"/>
            </a:solidFill>
            <a:ln w="12700">
              <a:solidFill>
                <a:srgbClr val="000000"/>
              </a:solidFill>
              <a:prstDash val="solid"/>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CR_statistics!$AZ$1862:$AZ$1869</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0AA2-4044-A8FA-74E544902BEF}"/>
            </c:ext>
          </c:extLst>
        </c:ser>
        <c:ser>
          <c:idx val="14"/>
          <c:order val="14"/>
          <c:tx>
            <c:strRef>
              <c:f>CR_statistics!$BA$1861</c:f>
              <c:strCache>
                <c:ptCount val="1"/>
                <c:pt idx="0">
                  <c:v>RAN #57</c:v>
                </c:pt>
              </c:strCache>
            </c:strRef>
          </c:tx>
          <c:spPr>
            <a:solidFill>
              <a:srgbClr val="FFCC00"/>
            </a:solidFill>
            <a:ln w="12700">
              <a:solidFill>
                <a:srgbClr val="000000"/>
              </a:solidFill>
              <a:prstDash val="solid"/>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CR_statistics!$BA$1862:$BA$1869</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0AA2-4044-A8FA-74E544902BEF}"/>
            </c:ext>
          </c:extLst>
        </c:ser>
        <c:ser>
          <c:idx val="15"/>
          <c:order val="15"/>
          <c:tx>
            <c:strRef>
              <c:f>CR_statistics!$BB$1861</c:f>
              <c:strCache>
                <c:ptCount val="1"/>
                <c:pt idx="0">
                  <c:v>RAN #58</c:v>
                </c:pt>
              </c:strCache>
            </c:strRef>
          </c:tx>
          <c:spPr>
            <a:solidFill>
              <a:srgbClr val="FFFF00"/>
            </a:solidFill>
            <a:ln w="12700">
              <a:solidFill>
                <a:srgbClr val="000000"/>
              </a:solidFill>
              <a:prstDash val="solid"/>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CR_statistics!$BB$1862:$BB$1869</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0AA2-4044-A8FA-74E544902BEF}"/>
            </c:ext>
          </c:extLst>
        </c:ser>
        <c:ser>
          <c:idx val="16"/>
          <c:order val="16"/>
          <c:tx>
            <c:strRef>
              <c:f>CR_statistics!$BC$1861</c:f>
              <c:strCache>
                <c:ptCount val="1"/>
                <c:pt idx="0">
                  <c:v>RAN #59</c:v>
                </c:pt>
              </c:strCache>
            </c:strRef>
          </c:tx>
          <c:spPr>
            <a:solidFill>
              <a:srgbClr val="00CCFF"/>
            </a:solidFill>
            <a:ln w="12700">
              <a:solidFill>
                <a:srgbClr val="000000"/>
              </a:solidFill>
              <a:prstDash val="solid"/>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CR_statistics!$BC$1862:$BC$1869</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0AA2-4044-A8FA-74E544902BEF}"/>
            </c:ext>
          </c:extLst>
        </c:ser>
        <c:ser>
          <c:idx val="17"/>
          <c:order val="17"/>
          <c:tx>
            <c:strRef>
              <c:f>CR_statistics!$BD$1861</c:f>
              <c:strCache>
                <c:ptCount val="1"/>
                <c:pt idx="0">
                  <c:v>RAN #60</c:v>
                </c:pt>
              </c:strCache>
            </c:strRef>
          </c:tx>
          <c:spPr>
            <a:solidFill>
              <a:srgbClr val="00FF00"/>
            </a:solidFill>
            <a:ln w="12700">
              <a:solidFill>
                <a:srgbClr val="000000"/>
              </a:solidFill>
              <a:prstDash val="solid"/>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CR_statistics!$BD$1862:$BD$1869</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0AA2-4044-A8FA-74E544902BEF}"/>
            </c:ext>
          </c:extLst>
        </c:ser>
        <c:ser>
          <c:idx val="18"/>
          <c:order val="18"/>
          <c:tx>
            <c:strRef>
              <c:f>CR_statistics!$BE$1861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CR_statistics!$BE$1862:$BE$1869</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0AA2-4044-A8FA-74E544902BEF}"/>
            </c:ext>
          </c:extLst>
        </c:ser>
        <c:ser>
          <c:idx val="19"/>
          <c:order val="19"/>
          <c:tx>
            <c:strRef>
              <c:f>CR_statistics!$BF$1861</c:f>
              <c:strCache>
                <c:ptCount val="1"/>
                <c:pt idx="0">
                  <c:v>RAN #62</c:v>
                </c:pt>
              </c:strCache>
            </c:strRef>
          </c:tx>
          <c:spPr>
            <a:solidFill>
              <a:srgbClr val="00FFFF"/>
            </a:solidFill>
            <a:ln w="12700">
              <a:solidFill>
                <a:srgbClr val="000000"/>
              </a:solidFill>
              <a:prstDash val="solid"/>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CR_statistics!$BF$1862:$BF$1869</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0AA2-4044-A8FA-74E544902BEF}"/>
            </c:ext>
          </c:extLst>
        </c:ser>
        <c:ser>
          <c:idx val="20"/>
          <c:order val="20"/>
          <c:tx>
            <c:strRef>
              <c:f>CR_statistics!$BG$1861</c:f>
              <c:strCache>
                <c:ptCount val="1"/>
                <c:pt idx="0">
                  <c:v>RAN #63</c:v>
                </c:pt>
              </c:strCache>
            </c:strRef>
          </c:tx>
          <c:spPr>
            <a:solidFill>
              <a:srgbClr val="FFFF00"/>
            </a:solidFill>
            <a:ln w="12700">
              <a:solidFill>
                <a:srgbClr val="000000"/>
              </a:solidFill>
              <a:prstDash val="solid"/>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CR_statistics!$BG$1862:$BG$1869</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0AA2-4044-A8FA-74E544902BEF}"/>
            </c:ext>
          </c:extLst>
        </c:ser>
        <c:ser>
          <c:idx val="21"/>
          <c:order val="21"/>
          <c:tx>
            <c:strRef>
              <c:f>CR_statistics!$BH$1861</c:f>
              <c:strCache>
                <c:ptCount val="1"/>
                <c:pt idx="0">
                  <c:v>RAN #64</c:v>
                </c:pt>
              </c:strCache>
            </c:strRef>
          </c:tx>
          <c:spPr>
            <a:solidFill>
              <a:srgbClr val="FF9900"/>
            </a:solidFill>
            <a:ln>
              <a:solidFill>
                <a:schemeClr val="tx1"/>
              </a:solidFill>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CR_statistics!$BH$1862:$BH$1869</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0AA2-4044-A8FA-74E544902BEF}"/>
            </c:ext>
          </c:extLst>
        </c:ser>
        <c:ser>
          <c:idx val="22"/>
          <c:order val="22"/>
          <c:tx>
            <c:strRef>
              <c:f>CR_statistics!$BI$1861</c:f>
              <c:strCache>
                <c:ptCount val="1"/>
                <c:pt idx="0">
                  <c:v>RAN#65</c:v>
                </c:pt>
              </c:strCache>
            </c:strRef>
          </c:tx>
          <c:spPr>
            <a:solidFill>
              <a:srgbClr val="0066FF"/>
            </a:solidFill>
            <a:ln>
              <a:solidFill>
                <a:srgbClr val="000000"/>
              </a:solidFill>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CR_statistics!$BI$1862:$BI$1869</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0AA2-4044-A8FA-74E544902BEF}"/>
            </c:ext>
          </c:extLst>
        </c:ser>
        <c:ser>
          <c:idx val="23"/>
          <c:order val="23"/>
          <c:tx>
            <c:strRef>
              <c:f>CR_statistics!$BJ$1861</c:f>
              <c:strCache>
                <c:ptCount val="1"/>
                <c:pt idx="0">
                  <c:v>RAN #66</c:v>
                </c:pt>
              </c:strCache>
            </c:strRef>
          </c:tx>
          <c:spPr>
            <a:solidFill>
              <a:srgbClr val="FF0000"/>
            </a:solidFill>
            <a:ln>
              <a:solidFill>
                <a:schemeClr val="tx1"/>
              </a:solidFill>
            </a:ln>
          </c:spPr>
          <c:invertIfNegative val="0"/>
          <c:cat>
            <c:strRef>
              <c:f>CR_statistics!$AL$1862:$AL$1869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CR_statistics!$BJ$1862:$BJ$1869</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0AA2-4044-A8FA-74E544902BEF}"/>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CR_statistics!$T$1826</c:f>
              <c:strCache>
                <c:ptCount val="1"/>
                <c:pt idx="0">
                  <c:v>RAN1</c:v>
                </c:pt>
              </c:strCache>
            </c:strRef>
          </c:tx>
          <c:spPr>
            <a:solidFill>
              <a:srgbClr val="00FF00"/>
            </a:solidFill>
            <a:ln w="12700">
              <a:solidFill>
                <a:srgbClr val="000000"/>
              </a:solidFill>
              <a:prstDash val="solid"/>
            </a:ln>
          </c:spPr>
          <c:invertIfNegative val="0"/>
          <c:cat>
            <c:strRef>
              <c:f>CR_statistics!$S$1827:$S$1832</c:f>
              <c:strCache>
                <c:ptCount val="6"/>
                <c:pt idx="0">
                  <c:v>REL-8</c:v>
                </c:pt>
                <c:pt idx="1">
                  <c:v>REL-9</c:v>
                </c:pt>
                <c:pt idx="2">
                  <c:v>REL-10</c:v>
                </c:pt>
                <c:pt idx="3">
                  <c:v>REL-11</c:v>
                </c:pt>
                <c:pt idx="4">
                  <c:v>REL-12</c:v>
                </c:pt>
                <c:pt idx="5">
                  <c:v>REL-13</c:v>
                </c:pt>
              </c:strCache>
            </c:strRef>
          </c:cat>
          <c:val>
            <c:numRef>
              <c:f>CR_statistics!$T$1827:$T$1832</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FB95-4A88-99F1-D69E8B27374D}"/>
            </c:ext>
          </c:extLst>
        </c:ser>
        <c:ser>
          <c:idx val="1"/>
          <c:order val="1"/>
          <c:tx>
            <c:strRef>
              <c:f>CR_statistics!$U$1826</c:f>
              <c:strCache>
                <c:ptCount val="1"/>
                <c:pt idx="0">
                  <c:v>RAN2</c:v>
                </c:pt>
              </c:strCache>
            </c:strRef>
          </c:tx>
          <c:spPr>
            <a:solidFill>
              <a:srgbClr val="FF0000"/>
            </a:solidFill>
            <a:ln w="12700">
              <a:solidFill>
                <a:srgbClr val="000000"/>
              </a:solidFill>
              <a:prstDash val="solid"/>
            </a:ln>
          </c:spPr>
          <c:invertIfNegative val="0"/>
          <c:cat>
            <c:strRef>
              <c:f>CR_statistics!$S$1827:$S$1832</c:f>
              <c:strCache>
                <c:ptCount val="6"/>
                <c:pt idx="0">
                  <c:v>REL-8</c:v>
                </c:pt>
                <c:pt idx="1">
                  <c:v>REL-9</c:v>
                </c:pt>
                <c:pt idx="2">
                  <c:v>REL-10</c:v>
                </c:pt>
                <c:pt idx="3">
                  <c:v>REL-11</c:v>
                </c:pt>
                <c:pt idx="4">
                  <c:v>REL-12</c:v>
                </c:pt>
                <c:pt idx="5">
                  <c:v>REL-13</c:v>
                </c:pt>
              </c:strCache>
            </c:strRef>
          </c:cat>
          <c:val>
            <c:numRef>
              <c:f>CR_statistics!$U$1827:$U$1832</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FB95-4A88-99F1-D69E8B27374D}"/>
            </c:ext>
          </c:extLst>
        </c:ser>
        <c:ser>
          <c:idx val="2"/>
          <c:order val="2"/>
          <c:tx>
            <c:strRef>
              <c:f>CR_statistics!$V$1826</c:f>
              <c:strCache>
                <c:ptCount val="1"/>
                <c:pt idx="0">
                  <c:v>RAN3</c:v>
                </c:pt>
              </c:strCache>
            </c:strRef>
          </c:tx>
          <c:spPr>
            <a:solidFill>
              <a:srgbClr val="0000FF"/>
            </a:solidFill>
            <a:ln w="12700">
              <a:solidFill>
                <a:srgbClr val="000000"/>
              </a:solidFill>
              <a:prstDash val="solid"/>
            </a:ln>
          </c:spPr>
          <c:invertIfNegative val="0"/>
          <c:cat>
            <c:strRef>
              <c:f>CR_statistics!$S$1827:$S$1832</c:f>
              <c:strCache>
                <c:ptCount val="6"/>
                <c:pt idx="0">
                  <c:v>REL-8</c:v>
                </c:pt>
                <c:pt idx="1">
                  <c:v>REL-9</c:v>
                </c:pt>
                <c:pt idx="2">
                  <c:v>REL-10</c:v>
                </c:pt>
                <c:pt idx="3">
                  <c:v>REL-11</c:v>
                </c:pt>
                <c:pt idx="4">
                  <c:v>REL-12</c:v>
                </c:pt>
                <c:pt idx="5">
                  <c:v>REL-13</c:v>
                </c:pt>
              </c:strCache>
            </c:strRef>
          </c:cat>
          <c:val>
            <c:numRef>
              <c:f>CR_statistics!$V$1827:$V$1832</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FB95-4A88-99F1-D69E8B27374D}"/>
            </c:ext>
          </c:extLst>
        </c:ser>
        <c:ser>
          <c:idx val="3"/>
          <c:order val="3"/>
          <c:tx>
            <c:strRef>
              <c:f>CR_statistics!$W$1826</c:f>
              <c:strCache>
                <c:ptCount val="1"/>
                <c:pt idx="0">
                  <c:v>RAN4</c:v>
                </c:pt>
              </c:strCache>
            </c:strRef>
          </c:tx>
          <c:spPr>
            <a:solidFill>
              <a:srgbClr val="FFFF00"/>
            </a:solidFill>
            <a:ln w="12700">
              <a:solidFill>
                <a:srgbClr val="000000"/>
              </a:solidFill>
              <a:prstDash val="solid"/>
            </a:ln>
          </c:spPr>
          <c:invertIfNegative val="0"/>
          <c:cat>
            <c:strRef>
              <c:f>CR_statistics!$S$1827:$S$1832</c:f>
              <c:strCache>
                <c:ptCount val="6"/>
                <c:pt idx="0">
                  <c:v>REL-8</c:v>
                </c:pt>
                <c:pt idx="1">
                  <c:v>REL-9</c:v>
                </c:pt>
                <c:pt idx="2">
                  <c:v>REL-10</c:v>
                </c:pt>
                <c:pt idx="3">
                  <c:v>REL-11</c:v>
                </c:pt>
                <c:pt idx="4">
                  <c:v>REL-12</c:v>
                </c:pt>
                <c:pt idx="5">
                  <c:v>REL-13</c:v>
                </c:pt>
              </c:strCache>
            </c:strRef>
          </c:cat>
          <c:val>
            <c:numRef>
              <c:f>CR_statistics!$W$1827:$W$1832</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FB95-4A88-99F1-D69E8B27374D}"/>
            </c:ext>
          </c:extLst>
        </c:ser>
        <c:ser>
          <c:idx val="4"/>
          <c:order val="4"/>
          <c:tx>
            <c:strRef>
              <c:f>CR_statistics!$X$1826</c:f>
              <c:strCache>
                <c:ptCount val="1"/>
                <c:pt idx="0">
                  <c:v>RAN5</c:v>
                </c:pt>
              </c:strCache>
            </c:strRef>
          </c:tx>
          <c:spPr>
            <a:solidFill>
              <a:srgbClr val="660066"/>
            </a:solidFill>
            <a:ln w="12700">
              <a:solidFill>
                <a:srgbClr val="000000"/>
              </a:solidFill>
              <a:prstDash val="solid"/>
            </a:ln>
          </c:spPr>
          <c:invertIfNegative val="0"/>
          <c:cat>
            <c:strRef>
              <c:f>CR_statistics!$S$1827:$S$1832</c:f>
              <c:strCache>
                <c:ptCount val="6"/>
                <c:pt idx="0">
                  <c:v>REL-8</c:v>
                </c:pt>
                <c:pt idx="1">
                  <c:v>REL-9</c:v>
                </c:pt>
                <c:pt idx="2">
                  <c:v>REL-10</c:v>
                </c:pt>
                <c:pt idx="3">
                  <c:v>REL-11</c:v>
                </c:pt>
                <c:pt idx="4">
                  <c:v>REL-12</c:v>
                </c:pt>
                <c:pt idx="5">
                  <c:v>REL-13</c:v>
                </c:pt>
              </c:strCache>
            </c:strRef>
          </c:cat>
          <c:val>
            <c:numRef>
              <c:f>CR_statistics!$X$1827:$X$1832</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FB95-4A88-99F1-D69E8B27374D}"/>
            </c:ext>
          </c:extLst>
        </c:ser>
        <c:ser>
          <c:idx val="5"/>
          <c:order val="5"/>
          <c:tx>
            <c:strRef>
              <c:f>CR_statistics!$Y$1826</c:f>
              <c:strCache>
                <c:ptCount val="1"/>
                <c:pt idx="0">
                  <c:v>RAN without RAN5</c:v>
                </c:pt>
              </c:strCache>
            </c:strRef>
          </c:tx>
          <c:spPr>
            <a:solidFill>
              <a:srgbClr val="FF00FF"/>
            </a:solidFill>
            <a:ln w="12700">
              <a:solidFill>
                <a:srgbClr val="000000"/>
              </a:solidFill>
              <a:prstDash val="solid"/>
            </a:ln>
          </c:spPr>
          <c:invertIfNegative val="0"/>
          <c:cat>
            <c:strRef>
              <c:f>CR_statistics!$S$1827:$S$1832</c:f>
              <c:strCache>
                <c:ptCount val="6"/>
                <c:pt idx="0">
                  <c:v>REL-8</c:v>
                </c:pt>
                <c:pt idx="1">
                  <c:v>REL-9</c:v>
                </c:pt>
                <c:pt idx="2">
                  <c:v>REL-10</c:v>
                </c:pt>
                <c:pt idx="3">
                  <c:v>REL-11</c:v>
                </c:pt>
                <c:pt idx="4">
                  <c:v>REL-12</c:v>
                </c:pt>
                <c:pt idx="5">
                  <c:v>REL-13</c:v>
                </c:pt>
              </c:strCache>
            </c:strRef>
          </c:cat>
          <c:val>
            <c:numRef>
              <c:f>CR_statistics!$Y$1827:$Y$1832</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FB95-4A88-99F1-D69E8B27374D}"/>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CR_statistics!$AQ$1825</c:f>
              <c:strCache>
                <c:ptCount val="1"/>
                <c:pt idx="0">
                  <c:v>RAN #47</c:v>
                </c:pt>
              </c:strCache>
            </c:strRef>
          </c:tx>
          <c:spPr>
            <a:solidFill>
              <a:srgbClr val="00FF00"/>
            </a:solidFill>
            <a:ln w="12700">
              <a:solidFill>
                <a:srgbClr val="000000"/>
              </a:solidFill>
              <a:prstDash val="solid"/>
            </a:ln>
          </c:spPr>
          <c:invertIfNegative val="0"/>
          <c:cat>
            <c:strRef>
              <c:f>CR_statistics!$AL$1826:$AL$1832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CR_statistics!$AQ$1826:$AQ$1832</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63B8-48A5-B5EC-746D2A4DE8DC}"/>
            </c:ext>
          </c:extLst>
        </c:ser>
        <c:ser>
          <c:idx val="5"/>
          <c:order val="1"/>
          <c:tx>
            <c:strRef>
              <c:f>CR_statistics!$AR$1825</c:f>
              <c:strCache>
                <c:ptCount val="1"/>
                <c:pt idx="0">
                  <c:v>RAN #48</c:v>
                </c:pt>
              </c:strCache>
            </c:strRef>
          </c:tx>
          <c:spPr>
            <a:solidFill>
              <a:srgbClr val="800080"/>
            </a:solidFill>
            <a:ln w="12700">
              <a:solidFill>
                <a:srgbClr val="000000"/>
              </a:solidFill>
              <a:prstDash val="solid"/>
            </a:ln>
          </c:spPr>
          <c:invertIfNegative val="0"/>
          <c:cat>
            <c:strRef>
              <c:f>CR_statistics!$AL$1826:$AL$1832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CR_statistics!$AR$1826:$AR$1832</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63B8-48A5-B5EC-746D2A4DE8DC}"/>
            </c:ext>
          </c:extLst>
        </c:ser>
        <c:ser>
          <c:idx val="6"/>
          <c:order val="2"/>
          <c:tx>
            <c:strRef>
              <c:f>CR_statistics!$AS$1825</c:f>
              <c:strCache>
                <c:ptCount val="1"/>
                <c:pt idx="0">
                  <c:v>RAN #49</c:v>
                </c:pt>
              </c:strCache>
            </c:strRef>
          </c:tx>
          <c:spPr>
            <a:solidFill>
              <a:srgbClr val="0066CC"/>
            </a:solidFill>
            <a:ln w="12700">
              <a:solidFill>
                <a:srgbClr val="000000"/>
              </a:solidFill>
              <a:prstDash val="solid"/>
            </a:ln>
          </c:spPr>
          <c:invertIfNegative val="0"/>
          <c:cat>
            <c:strRef>
              <c:f>CR_statistics!$AL$1826:$AL$1832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CR_statistics!$AS$1826:$AS$1832</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63B8-48A5-B5EC-746D2A4DE8DC}"/>
            </c:ext>
          </c:extLst>
        </c:ser>
        <c:ser>
          <c:idx val="7"/>
          <c:order val="3"/>
          <c:tx>
            <c:strRef>
              <c:f>CR_statistics!$AT$1825</c:f>
              <c:strCache>
                <c:ptCount val="1"/>
                <c:pt idx="0">
                  <c:v>RAN #50</c:v>
                </c:pt>
              </c:strCache>
            </c:strRef>
          </c:tx>
          <c:spPr>
            <a:solidFill>
              <a:srgbClr val="FF9900"/>
            </a:solidFill>
            <a:ln w="12700">
              <a:solidFill>
                <a:srgbClr val="000000"/>
              </a:solidFill>
              <a:prstDash val="solid"/>
            </a:ln>
          </c:spPr>
          <c:invertIfNegative val="0"/>
          <c:cat>
            <c:strRef>
              <c:f>CR_statistics!$AL$1826:$AL$1832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CR_statistics!$AT$1826:$AT$1832</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63B8-48A5-B5EC-746D2A4DE8DC}"/>
            </c:ext>
          </c:extLst>
        </c:ser>
        <c:ser>
          <c:idx val="8"/>
          <c:order val="4"/>
          <c:tx>
            <c:strRef>
              <c:f>CR_statistics!$AU$1825</c:f>
              <c:strCache>
                <c:ptCount val="1"/>
                <c:pt idx="0">
                  <c:v>RAN #51</c:v>
                </c:pt>
              </c:strCache>
            </c:strRef>
          </c:tx>
          <c:spPr>
            <a:solidFill>
              <a:srgbClr val="00FFFF"/>
            </a:solidFill>
            <a:ln w="12700">
              <a:solidFill>
                <a:srgbClr val="000000"/>
              </a:solidFill>
              <a:prstDash val="solid"/>
            </a:ln>
          </c:spPr>
          <c:invertIfNegative val="0"/>
          <c:cat>
            <c:strRef>
              <c:f>CR_statistics!$AL$1826:$AL$1832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CR_statistics!$AU$1826:$AU$1832</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63B8-48A5-B5EC-746D2A4DE8DC}"/>
            </c:ext>
          </c:extLst>
        </c:ser>
        <c:ser>
          <c:idx val="9"/>
          <c:order val="5"/>
          <c:tx>
            <c:strRef>
              <c:f>CR_statistics!$AV$1825</c:f>
              <c:strCache>
                <c:ptCount val="1"/>
                <c:pt idx="0">
                  <c:v>RAN #52</c:v>
                </c:pt>
              </c:strCache>
            </c:strRef>
          </c:tx>
          <c:spPr>
            <a:solidFill>
              <a:srgbClr val="FF00FF"/>
            </a:solidFill>
            <a:ln w="12700">
              <a:solidFill>
                <a:srgbClr val="000000"/>
              </a:solidFill>
              <a:prstDash val="solid"/>
            </a:ln>
          </c:spPr>
          <c:invertIfNegative val="0"/>
          <c:cat>
            <c:strRef>
              <c:f>CR_statistics!$AL$1826:$AL$1832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CR_statistics!$AV$1826:$AV$1832</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63B8-48A5-B5EC-746D2A4DE8DC}"/>
            </c:ext>
          </c:extLst>
        </c:ser>
        <c:ser>
          <c:idx val="10"/>
          <c:order val="6"/>
          <c:tx>
            <c:strRef>
              <c:f>CR_statistics!$AW$1825</c:f>
              <c:strCache>
                <c:ptCount val="1"/>
                <c:pt idx="0">
                  <c:v>RAN #53</c:v>
                </c:pt>
              </c:strCache>
            </c:strRef>
          </c:tx>
          <c:spPr>
            <a:solidFill>
              <a:srgbClr val="FF0000"/>
            </a:solidFill>
            <a:ln w="12700">
              <a:solidFill>
                <a:srgbClr val="000000"/>
              </a:solidFill>
              <a:prstDash val="solid"/>
            </a:ln>
          </c:spPr>
          <c:invertIfNegative val="0"/>
          <c:cat>
            <c:strRef>
              <c:f>CR_statistics!$AL$1826:$AL$1832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CR_statistics!$AW$1826:$AW$1832</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63B8-48A5-B5EC-746D2A4DE8DC}"/>
            </c:ext>
          </c:extLst>
        </c:ser>
        <c:ser>
          <c:idx val="11"/>
          <c:order val="7"/>
          <c:tx>
            <c:strRef>
              <c:f>CR_statistics!$AX$1825</c:f>
              <c:strCache>
                <c:ptCount val="1"/>
                <c:pt idx="0">
                  <c:v>RAN #54</c:v>
                </c:pt>
              </c:strCache>
            </c:strRef>
          </c:tx>
          <c:spPr>
            <a:solidFill>
              <a:srgbClr val="00FFFF"/>
            </a:solidFill>
            <a:ln w="12700">
              <a:solidFill>
                <a:srgbClr val="000000"/>
              </a:solidFill>
              <a:prstDash val="solid"/>
            </a:ln>
          </c:spPr>
          <c:invertIfNegative val="0"/>
          <c:cat>
            <c:strRef>
              <c:f>CR_statistics!$AL$1826:$AL$1832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CR_statistics!$AX$1826:$AX$1832</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63B8-48A5-B5EC-746D2A4DE8DC}"/>
            </c:ext>
          </c:extLst>
        </c:ser>
        <c:ser>
          <c:idx val="12"/>
          <c:order val="8"/>
          <c:tx>
            <c:strRef>
              <c:f>CR_statistics!$AY$1825</c:f>
              <c:strCache>
                <c:ptCount val="1"/>
                <c:pt idx="0">
                  <c:v>RAN #55</c:v>
                </c:pt>
              </c:strCache>
            </c:strRef>
          </c:tx>
          <c:spPr>
            <a:solidFill>
              <a:srgbClr val="FF00FF"/>
            </a:solidFill>
            <a:ln w="12700">
              <a:solidFill>
                <a:srgbClr val="000000"/>
              </a:solidFill>
              <a:prstDash val="solid"/>
            </a:ln>
          </c:spPr>
          <c:invertIfNegative val="0"/>
          <c:cat>
            <c:strRef>
              <c:f>CR_statistics!$AL$1826:$AL$1832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CR_statistics!$AY$1826:$AY$1832</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63B8-48A5-B5EC-746D2A4DE8DC}"/>
            </c:ext>
          </c:extLst>
        </c:ser>
        <c:ser>
          <c:idx val="13"/>
          <c:order val="9"/>
          <c:tx>
            <c:strRef>
              <c:f>CR_statistics!$AZ$1825</c:f>
              <c:strCache>
                <c:ptCount val="1"/>
                <c:pt idx="0">
                  <c:v>RAN #56</c:v>
                </c:pt>
              </c:strCache>
            </c:strRef>
          </c:tx>
          <c:spPr>
            <a:solidFill>
              <a:srgbClr val="800000"/>
            </a:solidFill>
            <a:ln w="12700">
              <a:solidFill>
                <a:srgbClr val="000000"/>
              </a:solidFill>
              <a:prstDash val="solid"/>
            </a:ln>
          </c:spPr>
          <c:invertIfNegative val="0"/>
          <c:cat>
            <c:strRef>
              <c:f>CR_statistics!$AL$1826:$AL$1832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CR_statistics!$AZ$1826:$AZ$1832</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63B8-48A5-B5EC-746D2A4DE8DC}"/>
            </c:ext>
          </c:extLst>
        </c:ser>
        <c:ser>
          <c:idx val="14"/>
          <c:order val="10"/>
          <c:tx>
            <c:strRef>
              <c:f>CR_statistics!$BA$1825</c:f>
              <c:strCache>
                <c:ptCount val="1"/>
                <c:pt idx="0">
                  <c:v>RAN #57</c:v>
                </c:pt>
              </c:strCache>
            </c:strRef>
          </c:tx>
          <c:spPr>
            <a:solidFill>
              <a:srgbClr val="FFCC00"/>
            </a:solidFill>
            <a:ln w="12700">
              <a:solidFill>
                <a:srgbClr val="000000"/>
              </a:solidFill>
              <a:prstDash val="solid"/>
            </a:ln>
          </c:spPr>
          <c:invertIfNegative val="0"/>
          <c:cat>
            <c:strRef>
              <c:f>CR_statistics!$AL$1826:$AL$1832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CR_statistics!$BA$1826:$BA$1832</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63B8-48A5-B5EC-746D2A4DE8DC}"/>
            </c:ext>
          </c:extLst>
        </c:ser>
        <c:ser>
          <c:idx val="15"/>
          <c:order val="11"/>
          <c:tx>
            <c:strRef>
              <c:f>CR_statistics!$BB$1825</c:f>
              <c:strCache>
                <c:ptCount val="1"/>
                <c:pt idx="0">
                  <c:v>RAN #58</c:v>
                </c:pt>
              </c:strCache>
            </c:strRef>
          </c:tx>
          <c:spPr>
            <a:solidFill>
              <a:srgbClr val="FFFF00"/>
            </a:solidFill>
            <a:ln w="12700">
              <a:solidFill>
                <a:srgbClr val="000000"/>
              </a:solidFill>
              <a:prstDash val="solid"/>
            </a:ln>
          </c:spPr>
          <c:invertIfNegative val="0"/>
          <c:cat>
            <c:strRef>
              <c:f>CR_statistics!$AL$1826:$AL$1832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CR_statistics!$BB$1826:$BB$1832</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63B8-48A5-B5EC-746D2A4DE8DC}"/>
            </c:ext>
          </c:extLst>
        </c:ser>
        <c:ser>
          <c:idx val="16"/>
          <c:order val="12"/>
          <c:tx>
            <c:strRef>
              <c:f>CR_statistics!$BC$1825</c:f>
              <c:strCache>
                <c:ptCount val="1"/>
                <c:pt idx="0">
                  <c:v>RAN #59</c:v>
                </c:pt>
              </c:strCache>
            </c:strRef>
          </c:tx>
          <c:spPr>
            <a:solidFill>
              <a:srgbClr val="00CCFF"/>
            </a:solidFill>
            <a:ln w="12700">
              <a:solidFill>
                <a:srgbClr val="000000"/>
              </a:solidFill>
              <a:prstDash val="solid"/>
            </a:ln>
          </c:spPr>
          <c:invertIfNegative val="0"/>
          <c:cat>
            <c:strRef>
              <c:f>CR_statistics!$AL$1826:$AL$1832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CR_statistics!$BC$1826:$BC$1832</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63B8-48A5-B5EC-746D2A4DE8DC}"/>
            </c:ext>
          </c:extLst>
        </c:ser>
        <c:ser>
          <c:idx val="17"/>
          <c:order val="13"/>
          <c:tx>
            <c:strRef>
              <c:f>CR_statistics!$BD$1825</c:f>
              <c:strCache>
                <c:ptCount val="1"/>
                <c:pt idx="0">
                  <c:v>RAN #60</c:v>
                </c:pt>
              </c:strCache>
            </c:strRef>
          </c:tx>
          <c:spPr>
            <a:solidFill>
              <a:srgbClr val="00FF00"/>
            </a:solidFill>
            <a:ln w="12700">
              <a:solidFill>
                <a:srgbClr val="000000"/>
              </a:solidFill>
              <a:prstDash val="solid"/>
            </a:ln>
          </c:spPr>
          <c:invertIfNegative val="0"/>
          <c:cat>
            <c:strRef>
              <c:f>CR_statistics!$AL$1826:$AL$1832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CR_statistics!$BD$1826:$BD$1832</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63B8-48A5-B5EC-746D2A4DE8DC}"/>
            </c:ext>
          </c:extLst>
        </c:ser>
        <c:ser>
          <c:idx val="18"/>
          <c:order val="14"/>
          <c:tx>
            <c:strRef>
              <c:f>CR_statistics!$BE$1825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CR_statistics!$AL$1826:$AL$1832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CR_statistics!$BE$1826:$BE$1832</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63B8-48A5-B5EC-746D2A4DE8DC}"/>
            </c:ext>
          </c:extLst>
        </c:ser>
        <c:ser>
          <c:idx val="19"/>
          <c:order val="15"/>
          <c:tx>
            <c:strRef>
              <c:f>CR_statistics!$BF$1825</c:f>
              <c:strCache>
                <c:ptCount val="1"/>
                <c:pt idx="0">
                  <c:v>RAN #62</c:v>
                </c:pt>
              </c:strCache>
            </c:strRef>
          </c:tx>
          <c:spPr>
            <a:solidFill>
              <a:srgbClr val="00FFFF"/>
            </a:solidFill>
            <a:ln w="12700">
              <a:solidFill>
                <a:srgbClr val="000000"/>
              </a:solidFill>
              <a:prstDash val="solid"/>
            </a:ln>
          </c:spPr>
          <c:invertIfNegative val="0"/>
          <c:cat>
            <c:strRef>
              <c:f>CR_statistics!$AL$1826:$AL$1832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CR_statistics!$BF$1826:$BF$1832</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63B8-48A5-B5EC-746D2A4DE8DC}"/>
            </c:ext>
          </c:extLst>
        </c:ser>
        <c:ser>
          <c:idx val="20"/>
          <c:order val="16"/>
          <c:tx>
            <c:strRef>
              <c:f>CR_statistics!$BG$1825</c:f>
              <c:strCache>
                <c:ptCount val="1"/>
                <c:pt idx="0">
                  <c:v>RAN #63</c:v>
                </c:pt>
              </c:strCache>
            </c:strRef>
          </c:tx>
          <c:spPr>
            <a:solidFill>
              <a:srgbClr val="FFFF00"/>
            </a:solidFill>
            <a:ln w="12700">
              <a:solidFill>
                <a:srgbClr val="000000"/>
              </a:solidFill>
              <a:prstDash val="solid"/>
            </a:ln>
          </c:spPr>
          <c:invertIfNegative val="0"/>
          <c:cat>
            <c:strRef>
              <c:f>CR_statistics!$AL$1826:$AL$1832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CR_statistics!$BG$1826:$BG$1832</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63B8-48A5-B5EC-746D2A4DE8DC}"/>
            </c:ext>
          </c:extLst>
        </c:ser>
        <c:ser>
          <c:idx val="21"/>
          <c:order val="17"/>
          <c:tx>
            <c:strRef>
              <c:f>CR_statistics!$BH$1825</c:f>
              <c:strCache>
                <c:ptCount val="1"/>
                <c:pt idx="0">
                  <c:v>RAN #64</c:v>
                </c:pt>
              </c:strCache>
            </c:strRef>
          </c:tx>
          <c:spPr>
            <a:solidFill>
              <a:srgbClr val="FF9900"/>
            </a:solidFill>
            <a:ln>
              <a:solidFill>
                <a:schemeClr val="tx1"/>
              </a:solidFill>
            </a:ln>
          </c:spPr>
          <c:invertIfNegative val="0"/>
          <c:cat>
            <c:strRef>
              <c:f>CR_statistics!$AL$1826:$AL$1832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CR_statistics!$BH$1826:$BH$1832</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63B8-48A5-B5EC-746D2A4DE8DC}"/>
            </c:ext>
          </c:extLst>
        </c:ser>
        <c:ser>
          <c:idx val="22"/>
          <c:order val="18"/>
          <c:tx>
            <c:strRef>
              <c:f>CR_statistics!$BI$1825</c:f>
              <c:strCache>
                <c:ptCount val="1"/>
                <c:pt idx="0">
                  <c:v>RAN#65</c:v>
                </c:pt>
              </c:strCache>
            </c:strRef>
          </c:tx>
          <c:spPr>
            <a:solidFill>
              <a:srgbClr val="0066FF"/>
            </a:solidFill>
            <a:ln>
              <a:solidFill>
                <a:srgbClr val="000000"/>
              </a:solidFill>
            </a:ln>
          </c:spPr>
          <c:invertIfNegative val="0"/>
          <c:cat>
            <c:strRef>
              <c:f>CR_statistics!$AL$1826:$AL$1832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CR_statistics!$BI$1826:$BI$1832</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63B8-48A5-B5EC-746D2A4DE8DC}"/>
            </c:ext>
          </c:extLst>
        </c:ser>
        <c:ser>
          <c:idx val="23"/>
          <c:order val="19"/>
          <c:tx>
            <c:strRef>
              <c:f>CR_statistics!$BJ$1825</c:f>
              <c:strCache>
                <c:ptCount val="1"/>
                <c:pt idx="0">
                  <c:v>RAN #66</c:v>
                </c:pt>
              </c:strCache>
            </c:strRef>
          </c:tx>
          <c:spPr>
            <a:solidFill>
              <a:schemeClr val="accent6">
                <a:lumMod val="50000"/>
              </a:schemeClr>
            </a:solidFill>
            <a:ln>
              <a:solidFill>
                <a:schemeClr val="tx1"/>
              </a:solidFill>
            </a:ln>
          </c:spPr>
          <c:invertIfNegative val="0"/>
          <c:cat>
            <c:strRef>
              <c:f>CR_statistics!$AL$1826:$AL$1832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CR_statistics!$BJ$1826:$BJ$1832</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63B8-48A5-B5EC-746D2A4DE8DC}"/>
            </c:ext>
          </c:extLst>
        </c:ser>
        <c:ser>
          <c:idx val="24"/>
          <c:order val="20"/>
          <c:tx>
            <c:strRef>
              <c:f>CR_statistics!$BK$1825</c:f>
              <c:strCache>
                <c:ptCount val="1"/>
                <c:pt idx="0">
                  <c:v>RAN #67</c:v>
                </c:pt>
              </c:strCache>
            </c:strRef>
          </c:tx>
          <c:spPr>
            <a:solidFill>
              <a:srgbClr val="FF0000"/>
            </a:solidFill>
            <a:ln>
              <a:solidFill>
                <a:sysClr val="windowText" lastClr="000000"/>
              </a:solidFill>
            </a:ln>
          </c:spPr>
          <c:invertIfNegative val="0"/>
          <c:cat>
            <c:strRef>
              <c:f>CR_statistics!$AL$1826:$AL$1832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CR_statistics!$BK$1826:$BK$1832</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63B8-48A5-B5EC-746D2A4DE8DC}"/>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CR_statistics!$T$1785</c:f>
              <c:strCache>
                <c:ptCount val="1"/>
                <c:pt idx="0">
                  <c:v>RAN1</c:v>
                </c:pt>
              </c:strCache>
            </c:strRef>
          </c:tx>
          <c:spPr>
            <a:solidFill>
              <a:srgbClr val="00FF00"/>
            </a:solidFill>
            <a:ln w="12700">
              <a:solidFill>
                <a:srgbClr val="000000"/>
              </a:solidFill>
              <a:prstDash val="solid"/>
            </a:ln>
          </c:spPr>
          <c:invertIfNegative val="0"/>
          <c:cat>
            <c:strRef>
              <c:f>CR_statistics!$S$1786:$S$1791</c:f>
              <c:strCache>
                <c:ptCount val="6"/>
                <c:pt idx="0">
                  <c:v>REL-8</c:v>
                </c:pt>
                <c:pt idx="1">
                  <c:v>REL-9</c:v>
                </c:pt>
                <c:pt idx="2">
                  <c:v>REL-10</c:v>
                </c:pt>
                <c:pt idx="3">
                  <c:v>REL-11</c:v>
                </c:pt>
                <c:pt idx="4">
                  <c:v>REL-12</c:v>
                </c:pt>
                <c:pt idx="5">
                  <c:v>REL-13</c:v>
                </c:pt>
              </c:strCache>
            </c:strRef>
          </c:cat>
          <c:val>
            <c:numRef>
              <c:f>CR_statistics!$T$1786:$T$1791</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A92C-4CFA-806C-61CAF27E925A}"/>
            </c:ext>
          </c:extLst>
        </c:ser>
        <c:ser>
          <c:idx val="1"/>
          <c:order val="1"/>
          <c:tx>
            <c:strRef>
              <c:f>CR_statistics!$U$1785</c:f>
              <c:strCache>
                <c:ptCount val="1"/>
                <c:pt idx="0">
                  <c:v>RAN2</c:v>
                </c:pt>
              </c:strCache>
            </c:strRef>
          </c:tx>
          <c:spPr>
            <a:solidFill>
              <a:srgbClr val="FF0000"/>
            </a:solidFill>
            <a:ln w="12700">
              <a:solidFill>
                <a:srgbClr val="000000"/>
              </a:solidFill>
              <a:prstDash val="solid"/>
            </a:ln>
          </c:spPr>
          <c:invertIfNegative val="0"/>
          <c:cat>
            <c:strRef>
              <c:f>CR_statistics!$S$1786:$S$1791</c:f>
              <c:strCache>
                <c:ptCount val="6"/>
                <c:pt idx="0">
                  <c:v>REL-8</c:v>
                </c:pt>
                <c:pt idx="1">
                  <c:v>REL-9</c:v>
                </c:pt>
                <c:pt idx="2">
                  <c:v>REL-10</c:v>
                </c:pt>
                <c:pt idx="3">
                  <c:v>REL-11</c:v>
                </c:pt>
                <c:pt idx="4">
                  <c:v>REL-12</c:v>
                </c:pt>
                <c:pt idx="5">
                  <c:v>REL-13</c:v>
                </c:pt>
              </c:strCache>
            </c:strRef>
          </c:cat>
          <c:val>
            <c:numRef>
              <c:f>CR_statistics!$U$1786:$U$1791</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A92C-4CFA-806C-61CAF27E925A}"/>
            </c:ext>
          </c:extLst>
        </c:ser>
        <c:ser>
          <c:idx val="2"/>
          <c:order val="2"/>
          <c:tx>
            <c:strRef>
              <c:f>CR_statistics!$V$1785</c:f>
              <c:strCache>
                <c:ptCount val="1"/>
                <c:pt idx="0">
                  <c:v>RAN3</c:v>
                </c:pt>
              </c:strCache>
            </c:strRef>
          </c:tx>
          <c:spPr>
            <a:solidFill>
              <a:srgbClr val="0000FF"/>
            </a:solidFill>
            <a:ln w="12700">
              <a:solidFill>
                <a:srgbClr val="000000"/>
              </a:solidFill>
              <a:prstDash val="solid"/>
            </a:ln>
          </c:spPr>
          <c:invertIfNegative val="0"/>
          <c:cat>
            <c:strRef>
              <c:f>CR_statistics!$S$1786:$S$1791</c:f>
              <c:strCache>
                <c:ptCount val="6"/>
                <c:pt idx="0">
                  <c:v>REL-8</c:v>
                </c:pt>
                <c:pt idx="1">
                  <c:v>REL-9</c:v>
                </c:pt>
                <c:pt idx="2">
                  <c:v>REL-10</c:v>
                </c:pt>
                <c:pt idx="3">
                  <c:v>REL-11</c:v>
                </c:pt>
                <c:pt idx="4">
                  <c:v>REL-12</c:v>
                </c:pt>
                <c:pt idx="5">
                  <c:v>REL-13</c:v>
                </c:pt>
              </c:strCache>
            </c:strRef>
          </c:cat>
          <c:val>
            <c:numRef>
              <c:f>CR_statistics!$V$1786:$V$1791</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A92C-4CFA-806C-61CAF27E925A}"/>
            </c:ext>
          </c:extLst>
        </c:ser>
        <c:ser>
          <c:idx val="3"/>
          <c:order val="3"/>
          <c:tx>
            <c:strRef>
              <c:f>CR_statistics!$W$1785</c:f>
              <c:strCache>
                <c:ptCount val="1"/>
                <c:pt idx="0">
                  <c:v>RAN4</c:v>
                </c:pt>
              </c:strCache>
            </c:strRef>
          </c:tx>
          <c:spPr>
            <a:solidFill>
              <a:srgbClr val="FFFF00"/>
            </a:solidFill>
            <a:ln w="12700">
              <a:solidFill>
                <a:srgbClr val="000000"/>
              </a:solidFill>
              <a:prstDash val="solid"/>
            </a:ln>
          </c:spPr>
          <c:invertIfNegative val="0"/>
          <c:cat>
            <c:strRef>
              <c:f>CR_statistics!$S$1786:$S$1791</c:f>
              <c:strCache>
                <c:ptCount val="6"/>
                <c:pt idx="0">
                  <c:v>REL-8</c:v>
                </c:pt>
                <c:pt idx="1">
                  <c:v>REL-9</c:v>
                </c:pt>
                <c:pt idx="2">
                  <c:v>REL-10</c:v>
                </c:pt>
                <c:pt idx="3">
                  <c:v>REL-11</c:v>
                </c:pt>
                <c:pt idx="4">
                  <c:v>REL-12</c:v>
                </c:pt>
                <c:pt idx="5">
                  <c:v>REL-13</c:v>
                </c:pt>
              </c:strCache>
            </c:strRef>
          </c:cat>
          <c:val>
            <c:numRef>
              <c:f>CR_statistics!$W$1786:$W$1791</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A92C-4CFA-806C-61CAF27E925A}"/>
            </c:ext>
          </c:extLst>
        </c:ser>
        <c:ser>
          <c:idx val="4"/>
          <c:order val="4"/>
          <c:tx>
            <c:strRef>
              <c:f>CR_statistics!$X$1785</c:f>
              <c:strCache>
                <c:ptCount val="1"/>
                <c:pt idx="0">
                  <c:v>RAN5</c:v>
                </c:pt>
              </c:strCache>
            </c:strRef>
          </c:tx>
          <c:spPr>
            <a:solidFill>
              <a:srgbClr val="660066"/>
            </a:solidFill>
            <a:ln w="12700">
              <a:solidFill>
                <a:srgbClr val="000000"/>
              </a:solidFill>
              <a:prstDash val="solid"/>
            </a:ln>
          </c:spPr>
          <c:invertIfNegative val="0"/>
          <c:cat>
            <c:strRef>
              <c:f>CR_statistics!$S$1786:$S$1791</c:f>
              <c:strCache>
                <c:ptCount val="6"/>
                <c:pt idx="0">
                  <c:v>REL-8</c:v>
                </c:pt>
                <c:pt idx="1">
                  <c:v>REL-9</c:v>
                </c:pt>
                <c:pt idx="2">
                  <c:v>REL-10</c:v>
                </c:pt>
                <c:pt idx="3">
                  <c:v>REL-11</c:v>
                </c:pt>
                <c:pt idx="4">
                  <c:v>REL-12</c:v>
                </c:pt>
                <c:pt idx="5">
                  <c:v>REL-13</c:v>
                </c:pt>
              </c:strCache>
            </c:strRef>
          </c:cat>
          <c:val>
            <c:numRef>
              <c:f>CR_statistics!$X$1786:$X$1791</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A92C-4CFA-806C-61CAF27E925A}"/>
            </c:ext>
          </c:extLst>
        </c:ser>
        <c:ser>
          <c:idx val="5"/>
          <c:order val="5"/>
          <c:tx>
            <c:strRef>
              <c:f>CR_statistics!$Y$1785</c:f>
              <c:strCache>
                <c:ptCount val="1"/>
                <c:pt idx="0">
                  <c:v>RAN without RAN5</c:v>
                </c:pt>
              </c:strCache>
            </c:strRef>
          </c:tx>
          <c:spPr>
            <a:solidFill>
              <a:srgbClr val="FF00FF"/>
            </a:solidFill>
            <a:ln w="12700">
              <a:solidFill>
                <a:srgbClr val="000000"/>
              </a:solidFill>
              <a:prstDash val="solid"/>
            </a:ln>
          </c:spPr>
          <c:invertIfNegative val="0"/>
          <c:cat>
            <c:strRef>
              <c:f>CR_statistics!$S$1786:$S$1791</c:f>
              <c:strCache>
                <c:ptCount val="6"/>
                <c:pt idx="0">
                  <c:v>REL-8</c:v>
                </c:pt>
                <c:pt idx="1">
                  <c:v>REL-9</c:v>
                </c:pt>
                <c:pt idx="2">
                  <c:v>REL-10</c:v>
                </c:pt>
                <c:pt idx="3">
                  <c:v>REL-11</c:v>
                </c:pt>
                <c:pt idx="4">
                  <c:v>REL-12</c:v>
                </c:pt>
                <c:pt idx="5">
                  <c:v>REL-13</c:v>
                </c:pt>
              </c:strCache>
            </c:strRef>
          </c:cat>
          <c:val>
            <c:numRef>
              <c:f>CR_statistics!$Y$1786:$Y$1791</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A92C-4CFA-806C-61CAF27E925A}"/>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CR_statistics!$AQ$1784</c:f>
              <c:strCache>
                <c:ptCount val="1"/>
                <c:pt idx="0">
                  <c:v>RAN #47</c:v>
                </c:pt>
              </c:strCache>
            </c:strRef>
          </c:tx>
          <c:spPr>
            <a:solidFill>
              <a:srgbClr val="00FF00"/>
            </a:solidFill>
            <a:ln w="12700">
              <a:solidFill>
                <a:srgbClr val="000000"/>
              </a:solidFill>
              <a:prstDash val="solid"/>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CR_statistics!$AQ$1785:$AQ$1791</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E276-4FC5-B98E-BB793E6C2BB1}"/>
            </c:ext>
          </c:extLst>
        </c:ser>
        <c:ser>
          <c:idx val="5"/>
          <c:order val="1"/>
          <c:tx>
            <c:strRef>
              <c:f>CR_statistics!$AR$1784</c:f>
              <c:strCache>
                <c:ptCount val="1"/>
                <c:pt idx="0">
                  <c:v>RAN #48</c:v>
                </c:pt>
              </c:strCache>
            </c:strRef>
          </c:tx>
          <c:spPr>
            <a:solidFill>
              <a:srgbClr val="800080"/>
            </a:solidFill>
            <a:ln w="12700">
              <a:solidFill>
                <a:srgbClr val="000000"/>
              </a:solidFill>
              <a:prstDash val="solid"/>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CR_statistics!$AR$1785:$AR$1791</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E276-4FC5-B98E-BB793E6C2BB1}"/>
            </c:ext>
          </c:extLst>
        </c:ser>
        <c:ser>
          <c:idx val="6"/>
          <c:order val="2"/>
          <c:tx>
            <c:strRef>
              <c:f>CR_statistics!$AS$1784</c:f>
              <c:strCache>
                <c:ptCount val="1"/>
                <c:pt idx="0">
                  <c:v>RAN #49</c:v>
                </c:pt>
              </c:strCache>
            </c:strRef>
          </c:tx>
          <c:spPr>
            <a:solidFill>
              <a:srgbClr val="0066CC"/>
            </a:solidFill>
            <a:ln w="12700">
              <a:solidFill>
                <a:srgbClr val="000000"/>
              </a:solidFill>
              <a:prstDash val="solid"/>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CR_statistics!$AS$1785:$AS$1791</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E276-4FC5-B98E-BB793E6C2BB1}"/>
            </c:ext>
          </c:extLst>
        </c:ser>
        <c:ser>
          <c:idx val="7"/>
          <c:order val="3"/>
          <c:tx>
            <c:strRef>
              <c:f>CR_statistics!$AT$1784</c:f>
              <c:strCache>
                <c:ptCount val="1"/>
                <c:pt idx="0">
                  <c:v>RAN #50</c:v>
                </c:pt>
              </c:strCache>
            </c:strRef>
          </c:tx>
          <c:spPr>
            <a:solidFill>
              <a:srgbClr val="FF9900"/>
            </a:solidFill>
            <a:ln w="12700">
              <a:solidFill>
                <a:srgbClr val="000000"/>
              </a:solidFill>
              <a:prstDash val="solid"/>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CR_statistics!$AT$1785:$AT$1791</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E276-4FC5-B98E-BB793E6C2BB1}"/>
            </c:ext>
          </c:extLst>
        </c:ser>
        <c:ser>
          <c:idx val="8"/>
          <c:order val="4"/>
          <c:tx>
            <c:strRef>
              <c:f>CR_statistics!$AU$1784</c:f>
              <c:strCache>
                <c:ptCount val="1"/>
                <c:pt idx="0">
                  <c:v>RAN #51</c:v>
                </c:pt>
              </c:strCache>
            </c:strRef>
          </c:tx>
          <c:spPr>
            <a:solidFill>
              <a:srgbClr val="00FFFF"/>
            </a:solidFill>
            <a:ln w="12700">
              <a:solidFill>
                <a:srgbClr val="000000"/>
              </a:solidFill>
              <a:prstDash val="solid"/>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CR_statistics!$AU$1785:$AU$1791</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E276-4FC5-B98E-BB793E6C2BB1}"/>
            </c:ext>
          </c:extLst>
        </c:ser>
        <c:ser>
          <c:idx val="9"/>
          <c:order val="5"/>
          <c:tx>
            <c:strRef>
              <c:f>CR_statistics!$AV$1784</c:f>
              <c:strCache>
                <c:ptCount val="1"/>
                <c:pt idx="0">
                  <c:v>RAN #52</c:v>
                </c:pt>
              </c:strCache>
            </c:strRef>
          </c:tx>
          <c:spPr>
            <a:solidFill>
              <a:srgbClr val="FF00FF"/>
            </a:solidFill>
            <a:ln w="12700">
              <a:solidFill>
                <a:srgbClr val="000000"/>
              </a:solidFill>
              <a:prstDash val="solid"/>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CR_statistics!$AV$1785:$AV$1791</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E276-4FC5-B98E-BB793E6C2BB1}"/>
            </c:ext>
          </c:extLst>
        </c:ser>
        <c:ser>
          <c:idx val="10"/>
          <c:order val="6"/>
          <c:tx>
            <c:strRef>
              <c:f>CR_statistics!$AW$1784</c:f>
              <c:strCache>
                <c:ptCount val="1"/>
                <c:pt idx="0">
                  <c:v>RAN #53</c:v>
                </c:pt>
              </c:strCache>
            </c:strRef>
          </c:tx>
          <c:spPr>
            <a:solidFill>
              <a:srgbClr val="FF0000"/>
            </a:solidFill>
            <a:ln w="12700">
              <a:solidFill>
                <a:srgbClr val="000000"/>
              </a:solidFill>
              <a:prstDash val="solid"/>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CR_statistics!$AW$1785:$AW$1791</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E276-4FC5-B98E-BB793E6C2BB1}"/>
            </c:ext>
          </c:extLst>
        </c:ser>
        <c:ser>
          <c:idx val="11"/>
          <c:order val="7"/>
          <c:tx>
            <c:strRef>
              <c:f>CR_statistics!$AX$1784</c:f>
              <c:strCache>
                <c:ptCount val="1"/>
                <c:pt idx="0">
                  <c:v>RAN #54</c:v>
                </c:pt>
              </c:strCache>
            </c:strRef>
          </c:tx>
          <c:spPr>
            <a:solidFill>
              <a:srgbClr val="00FFFF"/>
            </a:solidFill>
            <a:ln w="12700">
              <a:solidFill>
                <a:srgbClr val="000000"/>
              </a:solidFill>
              <a:prstDash val="solid"/>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CR_statistics!$AX$1785:$AX$1791</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E276-4FC5-B98E-BB793E6C2BB1}"/>
            </c:ext>
          </c:extLst>
        </c:ser>
        <c:ser>
          <c:idx val="12"/>
          <c:order val="8"/>
          <c:tx>
            <c:strRef>
              <c:f>CR_statistics!$AY$1784</c:f>
              <c:strCache>
                <c:ptCount val="1"/>
                <c:pt idx="0">
                  <c:v>RAN #55</c:v>
                </c:pt>
              </c:strCache>
            </c:strRef>
          </c:tx>
          <c:spPr>
            <a:solidFill>
              <a:srgbClr val="FF00FF"/>
            </a:solidFill>
            <a:ln w="12700">
              <a:solidFill>
                <a:srgbClr val="000000"/>
              </a:solidFill>
              <a:prstDash val="solid"/>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CR_statistics!$AY$1785:$AY$1791</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E276-4FC5-B98E-BB793E6C2BB1}"/>
            </c:ext>
          </c:extLst>
        </c:ser>
        <c:ser>
          <c:idx val="13"/>
          <c:order val="9"/>
          <c:tx>
            <c:strRef>
              <c:f>CR_statistics!$AZ$1784</c:f>
              <c:strCache>
                <c:ptCount val="1"/>
                <c:pt idx="0">
                  <c:v>RAN #56</c:v>
                </c:pt>
              </c:strCache>
            </c:strRef>
          </c:tx>
          <c:spPr>
            <a:solidFill>
              <a:srgbClr val="800000"/>
            </a:solidFill>
            <a:ln w="12700">
              <a:solidFill>
                <a:srgbClr val="000000"/>
              </a:solidFill>
              <a:prstDash val="solid"/>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CR_statistics!$AZ$1785:$AZ$1791</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E276-4FC5-B98E-BB793E6C2BB1}"/>
            </c:ext>
          </c:extLst>
        </c:ser>
        <c:ser>
          <c:idx val="14"/>
          <c:order val="10"/>
          <c:tx>
            <c:strRef>
              <c:f>CR_statistics!$BA$1784</c:f>
              <c:strCache>
                <c:ptCount val="1"/>
                <c:pt idx="0">
                  <c:v>RAN #57</c:v>
                </c:pt>
              </c:strCache>
            </c:strRef>
          </c:tx>
          <c:spPr>
            <a:solidFill>
              <a:srgbClr val="FFCC00"/>
            </a:solidFill>
            <a:ln w="12700">
              <a:solidFill>
                <a:srgbClr val="000000"/>
              </a:solidFill>
              <a:prstDash val="solid"/>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CR_statistics!$BA$1785:$BA$1791</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E276-4FC5-B98E-BB793E6C2BB1}"/>
            </c:ext>
          </c:extLst>
        </c:ser>
        <c:ser>
          <c:idx val="15"/>
          <c:order val="11"/>
          <c:tx>
            <c:strRef>
              <c:f>CR_statistics!$BB$1784</c:f>
              <c:strCache>
                <c:ptCount val="1"/>
                <c:pt idx="0">
                  <c:v>RAN #58</c:v>
                </c:pt>
              </c:strCache>
            </c:strRef>
          </c:tx>
          <c:spPr>
            <a:solidFill>
              <a:srgbClr val="FFFF00"/>
            </a:solidFill>
            <a:ln w="12700">
              <a:solidFill>
                <a:srgbClr val="000000"/>
              </a:solidFill>
              <a:prstDash val="solid"/>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CR_statistics!$BB$1785:$BB$1791</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E276-4FC5-B98E-BB793E6C2BB1}"/>
            </c:ext>
          </c:extLst>
        </c:ser>
        <c:ser>
          <c:idx val="16"/>
          <c:order val="12"/>
          <c:tx>
            <c:strRef>
              <c:f>CR_statistics!$BC$1784</c:f>
              <c:strCache>
                <c:ptCount val="1"/>
                <c:pt idx="0">
                  <c:v>RAN #59</c:v>
                </c:pt>
              </c:strCache>
            </c:strRef>
          </c:tx>
          <c:spPr>
            <a:solidFill>
              <a:srgbClr val="00CCFF"/>
            </a:solidFill>
            <a:ln w="12700">
              <a:solidFill>
                <a:srgbClr val="000000"/>
              </a:solidFill>
              <a:prstDash val="solid"/>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CR_statistics!$BC$1785:$BC$1791</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E276-4FC5-B98E-BB793E6C2BB1}"/>
            </c:ext>
          </c:extLst>
        </c:ser>
        <c:ser>
          <c:idx val="17"/>
          <c:order val="13"/>
          <c:tx>
            <c:strRef>
              <c:f>CR_statistics!$BD$1784</c:f>
              <c:strCache>
                <c:ptCount val="1"/>
                <c:pt idx="0">
                  <c:v>RAN #60</c:v>
                </c:pt>
              </c:strCache>
            </c:strRef>
          </c:tx>
          <c:spPr>
            <a:solidFill>
              <a:srgbClr val="00FF00"/>
            </a:solidFill>
            <a:ln w="12700">
              <a:solidFill>
                <a:srgbClr val="000000"/>
              </a:solidFill>
              <a:prstDash val="solid"/>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CR_statistics!$BD$1785:$BD$1791</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E276-4FC5-B98E-BB793E6C2BB1}"/>
            </c:ext>
          </c:extLst>
        </c:ser>
        <c:ser>
          <c:idx val="18"/>
          <c:order val="14"/>
          <c:tx>
            <c:strRef>
              <c:f>CR_statistics!$BE$1784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CR_statistics!$BE$1785:$BE$1791</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E276-4FC5-B98E-BB793E6C2BB1}"/>
            </c:ext>
          </c:extLst>
        </c:ser>
        <c:ser>
          <c:idx val="19"/>
          <c:order val="15"/>
          <c:tx>
            <c:strRef>
              <c:f>CR_statistics!$BF$1784</c:f>
              <c:strCache>
                <c:ptCount val="1"/>
                <c:pt idx="0">
                  <c:v>RAN #62</c:v>
                </c:pt>
              </c:strCache>
            </c:strRef>
          </c:tx>
          <c:spPr>
            <a:solidFill>
              <a:srgbClr val="00FFFF"/>
            </a:solidFill>
            <a:ln w="12700">
              <a:solidFill>
                <a:srgbClr val="000000"/>
              </a:solidFill>
              <a:prstDash val="solid"/>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CR_statistics!$BF$1785:$BF$1791</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E276-4FC5-B98E-BB793E6C2BB1}"/>
            </c:ext>
          </c:extLst>
        </c:ser>
        <c:ser>
          <c:idx val="20"/>
          <c:order val="16"/>
          <c:tx>
            <c:strRef>
              <c:f>CR_statistics!$BG$1784</c:f>
              <c:strCache>
                <c:ptCount val="1"/>
                <c:pt idx="0">
                  <c:v>RAN #63</c:v>
                </c:pt>
              </c:strCache>
            </c:strRef>
          </c:tx>
          <c:spPr>
            <a:solidFill>
              <a:srgbClr val="FFFF00"/>
            </a:solidFill>
            <a:ln w="12700">
              <a:solidFill>
                <a:srgbClr val="000000"/>
              </a:solidFill>
              <a:prstDash val="solid"/>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CR_statistics!$BG$1785:$BG$1791</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E276-4FC5-B98E-BB793E6C2BB1}"/>
            </c:ext>
          </c:extLst>
        </c:ser>
        <c:ser>
          <c:idx val="21"/>
          <c:order val="17"/>
          <c:tx>
            <c:strRef>
              <c:f>CR_statistics!$BH$1784</c:f>
              <c:strCache>
                <c:ptCount val="1"/>
                <c:pt idx="0">
                  <c:v>RAN #64</c:v>
                </c:pt>
              </c:strCache>
            </c:strRef>
          </c:tx>
          <c:spPr>
            <a:solidFill>
              <a:srgbClr val="FF9900"/>
            </a:solidFill>
            <a:ln>
              <a:solidFill>
                <a:schemeClr val="tx1"/>
              </a:solidFill>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CR_statistics!$BH$1785:$BH$1791</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E276-4FC5-B98E-BB793E6C2BB1}"/>
            </c:ext>
          </c:extLst>
        </c:ser>
        <c:ser>
          <c:idx val="22"/>
          <c:order val="18"/>
          <c:tx>
            <c:strRef>
              <c:f>CR_statistics!$BI$1784</c:f>
              <c:strCache>
                <c:ptCount val="1"/>
                <c:pt idx="0">
                  <c:v>RAN#65</c:v>
                </c:pt>
              </c:strCache>
            </c:strRef>
          </c:tx>
          <c:spPr>
            <a:solidFill>
              <a:srgbClr val="0066FF"/>
            </a:solidFill>
            <a:ln>
              <a:solidFill>
                <a:srgbClr val="000000"/>
              </a:solidFill>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CR_statistics!$BI$1785:$BI$1791</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E276-4FC5-B98E-BB793E6C2BB1}"/>
            </c:ext>
          </c:extLst>
        </c:ser>
        <c:ser>
          <c:idx val="23"/>
          <c:order val="19"/>
          <c:tx>
            <c:strRef>
              <c:f>CR_statistics!$BJ$1784</c:f>
              <c:strCache>
                <c:ptCount val="1"/>
                <c:pt idx="0">
                  <c:v>RAN #66</c:v>
                </c:pt>
              </c:strCache>
            </c:strRef>
          </c:tx>
          <c:spPr>
            <a:solidFill>
              <a:schemeClr val="accent6">
                <a:lumMod val="50000"/>
              </a:schemeClr>
            </a:solidFill>
            <a:ln>
              <a:solidFill>
                <a:schemeClr val="tx1"/>
              </a:solidFill>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CR_statistics!$BJ$1785:$BJ$1791</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E276-4FC5-B98E-BB793E6C2BB1}"/>
            </c:ext>
          </c:extLst>
        </c:ser>
        <c:ser>
          <c:idx val="24"/>
          <c:order val="20"/>
          <c:tx>
            <c:strRef>
              <c:f>CR_statistics!$BK$1784</c:f>
              <c:strCache>
                <c:ptCount val="1"/>
                <c:pt idx="0">
                  <c:v>RAN #67</c:v>
                </c:pt>
              </c:strCache>
            </c:strRef>
          </c:tx>
          <c:spPr>
            <a:solidFill>
              <a:srgbClr val="FF0000"/>
            </a:solidFill>
            <a:ln>
              <a:solidFill>
                <a:sysClr val="windowText" lastClr="000000"/>
              </a:solidFill>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CR_statistics!$BK$1785:$BK$1791</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E276-4FC5-B98E-BB793E6C2BB1}"/>
            </c:ext>
          </c:extLst>
        </c:ser>
        <c:ser>
          <c:idx val="0"/>
          <c:order val="21"/>
          <c:tx>
            <c:strRef>
              <c:f>CR_statistics!$BL$1784</c:f>
              <c:strCache>
                <c:ptCount val="1"/>
                <c:pt idx="0">
                  <c:v>RAN #68</c:v>
                </c:pt>
              </c:strCache>
            </c:strRef>
          </c:tx>
          <c:spPr>
            <a:solidFill>
              <a:srgbClr val="FF9900"/>
            </a:solidFill>
            <a:ln>
              <a:solidFill>
                <a:schemeClr val="tx1"/>
              </a:solidFill>
            </a:ln>
          </c:spPr>
          <c:invertIfNegative val="0"/>
          <c:cat>
            <c:strRef>
              <c:f>CR_statistics!$AL$1785:$AL$1791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CR_statistics!$BL$1785:$BL$1791</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E276-4FC5-B98E-BB793E6C2BB1}"/>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CR_statistics!$T$1747</c:f>
              <c:strCache>
                <c:ptCount val="1"/>
                <c:pt idx="0">
                  <c:v>RAN1</c:v>
                </c:pt>
              </c:strCache>
            </c:strRef>
          </c:tx>
          <c:spPr>
            <a:solidFill>
              <a:srgbClr val="00FF00"/>
            </a:solidFill>
            <a:ln w="12700">
              <a:solidFill>
                <a:srgbClr val="000000"/>
              </a:solidFill>
              <a:prstDash val="solid"/>
            </a:ln>
          </c:spPr>
          <c:invertIfNegative val="0"/>
          <c:cat>
            <c:strRef>
              <c:f>CR_statistics!$S$1786:$S$1791</c:f>
              <c:strCache>
                <c:ptCount val="6"/>
                <c:pt idx="0">
                  <c:v>REL-8</c:v>
                </c:pt>
                <c:pt idx="1">
                  <c:v>REL-9</c:v>
                </c:pt>
                <c:pt idx="2">
                  <c:v>REL-10</c:v>
                </c:pt>
                <c:pt idx="3">
                  <c:v>REL-11</c:v>
                </c:pt>
                <c:pt idx="4">
                  <c:v>REL-12</c:v>
                </c:pt>
                <c:pt idx="5">
                  <c:v>REL-13</c:v>
                </c:pt>
              </c:strCache>
            </c:strRef>
          </c:cat>
          <c:val>
            <c:numRef>
              <c:f>CR_statistics!$T$1748:$T$1753</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09DA-41D3-AC6E-1FD97A3557F4}"/>
            </c:ext>
          </c:extLst>
        </c:ser>
        <c:ser>
          <c:idx val="1"/>
          <c:order val="1"/>
          <c:tx>
            <c:strRef>
              <c:f>CR_statistics!$U$1747</c:f>
              <c:strCache>
                <c:ptCount val="1"/>
                <c:pt idx="0">
                  <c:v>RAN2</c:v>
                </c:pt>
              </c:strCache>
            </c:strRef>
          </c:tx>
          <c:spPr>
            <a:solidFill>
              <a:srgbClr val="FF0000"/>
            </a:solidFill>
            <a:ln w="12700">
              <a:solidFill>
                <a:srgbClr val="000000"/>
              </a:solidFill>
              <a:prstDash val="solid"/>
            </a:ln>
          </c:spPr>
          <c:invertIfNegative val="0"/>
          <c:cat>
            <c:strRef>
              <c:f>CR_statistics!$S$1786:$S$1791</c:f>
              <c:strCache>
                <c:ptCount val="6"/>
                <c:pt idx="0">
                  <c:v>REL-8</c:v>
                </c:pt>
                <c:pt idx="1">
                  <c:v>REL-9</c:v>
                </c:pt>
                <c:pt idx="2">
                  <c:v>REL-10</c:v>
                </c:pt>
                <c:pt idx="3">
                  <c:v>REL-11</c:v>
                </c:pt>
                <c:pt idx="4">
                  <c:v>REL-12</c:v>
                </c:pt>
                <c:pt idx="5">
                  <c:v>REL-13</c:v>
                </c:pt>
              </c:strCache>
            </c:strRef>
          </c:cat>
          <c:val>
            <c:numRef>
              <c:f>CR_statistics!$U$1748:$U$1753</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09DA-41D3-AC6E-1FD97A3557F4}"/>
            </c:ext>
          </c:extLst>
        </c:ser>
        <c:ser>
          <c:idx val="2"/>
          <c:order val="2"/>
          <c:tx>
            <c:strRef>
              <c:f>CR_statistics!$V$1747</c:f>
              <c:strCache>
                <c:ptCount val="1"/>
                <c:pt idx="0">
                  <c:v>RAN3</c:v>
                </c:pt>
              </c:strCache>
            </c:strRef>
          </c:tx>
          <c:spPr>
            <a:solidFill>
              <a:srgbClr val="0000FF"/>
            </a:solidFill>
            <a:ln w="12700">
              <a:solidFill>
                <a:srgbClr val="000000"/>
              </a:solidFill>
              <a:prstDash val="solid"/>
            </a:ln>
          </c:spPr>
          <c:invertIfNegative val="0"/>
          <c:cat>
            <c:strRef>
              <c:f>CR_statistics!$S$1786:$S$1791</c:f>
              <c:strCache>
                <c:ptCount val="6"/>
                <c:pt idx="0">
                  <c:v>REL-8</c:v>
                </c:pt>
                <c:pt idx="1">
                  <c:v>REL-9</c:v>
                </c:pt>
                <c:pt idx="2">
                  <c:v>REL-10</c:v>
                </c:pt>
                <c:pt idx="3">
                  <c:v>REL-11</c:v>
                </c:pt>
                <c:pt idx="4">
                  <c:v>REL-12</c:v>
                </c:pt>
                <c:pt idx="5">
                  <c:v>REL-13</c:v>
                </c:pt>
              </c:strCache>
            </c:strRef>
          </c:cat>
          <c:val>
            <c:numRef>
              <c:f>CR_statistics!$V$1748:$V$1753</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09DA-41D3-AC6E-1FD97A3557F4}"/>
            </c:ext>
          </c:extLst>
        </c:ser>
        <c:ser>
          <c:idx val="3"/>
          <c:order val="3"/>
          <c:tx>
            <c:strRef>
              <c:f>CR_statistics!$W$1747</c:f>
              <c:strCache>
                <c:ptCount val="1"/>
                <c:pt idx="0">
                  <c:v>RAN4</c:v>
                </c:pt>
              </c:strCache>
            </c:strRef>
          </c:tx>
          <c:spPr>
            <a:solidFill>
              <a:srgbClr val="FFFF00"/>
            </a:solidFill>
            <a:ln w="12700">
              <a:solidFill>
                <a:srgbClr val="000000"/>
              </a:solidFill>
              <a:prstDash val="solid"/>
            </a:ln>
          </c:spPr>
          <c:invertIfNegative val="0"/>
          <c:cat>
            <c:strRef>
              <c:f>CR_statistics!$S$1786:$S$1791</c:f>
              <c:strCache>
                <c:ptCount val="6"/>
                <c:pt idx="0">
                  <c:v>REL-8</c:v>
                </c:pt>
                <c:pt idx="1">
                  <c:v>REL-9</c:v>
                </c:pt>
                <c:pt idx="2">
                  <c:v>REL-10</c:v>
                </c:pt>
                <c:pt idx="3">
                  <c:v>REL-11</c:v>
                </c:pt>
                <c:pt idx="4">
                  <c:v>REL-12</c:v>
                </c:pt>
                <c:pt idx="5">
                  <c:v>REL-13</c:v>
                </c:pt>
              </c:strCache>
            </c:strRef>
          </c:cat>
          <c:val>
            <c:numRef>
              <c:f>CR_statistics!$W$1748:$W$1753</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09DA-41D3-AC6E-1FD97A3557F4}"/>
            </c:ext>
          </c:extLst>
        </c:ser>
        <c:ser>
          <c:idx val="4"/>
          <c:order val="4"/>
          <c:tx>
            <c:strRef>
              <c:f>CR_statistics!$X$1747</c:f>
              <c:strCache>
                <c:ptCount val="1"/>
                <c:pt idx="0">
                  <c:v>RAN5</c:v>
                </c:pt>
              </c:strCache>
            </c:strRef>
          </c:tx>
          <c:spPr>
            <a:solidFill>
              <a:srgbClr val="660066"/>
            </a:solidFill>
            <a:ln w="12700">
              <a:solidFill>
                <a:srgbClr val="000000"/>
              </a:solidFill>
              <a:prstDash val="solid"/>
            </a:ln>
          </c:spPr>
          <c:invertIfNegative val="0"/>
          <c:cat>
            <c:strRef>
              <c:f>CR_statistics!$S$1786:$S$1791</c:f>
              <c:strCache>
                <c:ptCount val="6"/>
                <c:pt idx="0">
                  <c:v>REL-8</c:v>
                </c:pt>
                <c:pt idx="1">
                  <c:v>REL-9</c:v>
                </c:pt>
                <c:pt idx="2">
                  <c:v>REL-10</c:v>
                </c:pt>
                <c:pt idx="3">
                  <c:v>REL-11</c:v>
                </c:pt>
                <c:pt idx="4">
                  <c:v>REL-12</c:v>
                </c:pt>
                <c:pt idx="5">
                  <c:v>REL-13</c:v>
                </c:pt>
              </c:strCache>
            </c:strRef>
          </c:cat>
          <c:val>
            <c:numRef>
              <c:f>CR_statistics!$X$1748:$X$1753</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09DA-41D3-AC6E-1FD97A3557F4}"/>
            </c:ext>
          </c:extLst>
        </c:ser>
        <c:ser>
          <c:idx val="5"/>
          <c:order val="5"/>
          <c:tx>
            <c:strRef>
              <c:f>CR_statistics!$Y$1747</c:f>
              <c:strCache>
                <c:ptCount val="1"/>
                <c:pt idx="0">
                  <c:v>RAN without RAN5</c:v>
                </c:pt>
              </c:strCache>
            </c:strRef>
          </c:tx>
          <c:spPr>
            <a:solidFill>
              <a:srgbClr val="FF00FF"/>
            </a:solidFill>
            <a:ln w="12700">
              <a:solidFill>
                <a:srgbClr val="000000"/>
              </a:solidFill>
              <a:prstDash val="solid"/>
            </a:ln>
          </c:spPr>
          <c:invertIfNegative val="0"/>
          <c:cat>
            <c:strRef>
              <c:f>CR_statistics!$S$1786:$S$1791</c:f>
              <c:strCache>
                <c:ptCount val="6"/>
                <c:pt idx="0">
                  <c:v>REL-8</c:v>
                </c:pt>
                <c:pt idx="1">
                  <c:v>REL-9</c:v>
                </c:pt>
                <c:pt idx="2">
                  <c:v>REL-10</c:v>
                </c:pt>
                <c:pt idx="3">
                  <c:v>REL-11</c:v>
                </c:pt>
                <c:pt idx="4">
                  <c:v>REL-12</c:v>
                </c:pt>
                <c:pt idx="5">
                  <c:v>REL-13</c:v>
                </c:pt>
              </c:strCache>
            </c:strRef>
          </c:cat>
          <c:val>
            <c:numRef>
              <c:f>CR_statistics!$Y$1748:$Y$1753</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09DA-41D3-AC6E-1FD97A3557F4}"/>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CR_statistics!$AQ$1746</c:f>
              <c:strCache>
                <c:ptCount val="1"/>
                <c:pt idx="0">
                  <c:v>RAN #47</c:v>
                </c:pt>
              </c:strCache>
            </c:strRef>
          </c:tx>
          <c:spPr>
            <a:solidFill>
              <a:srgbClr val="00FF00"/>
            </a:solidFill>
            <a:ln w="12700">
              <a:solidFill>
                <a:srgbClr val="000000"/>
              </a:solidFill>
              <a:prstDash val="solid"/>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CR_statistics!$AQ$1747:$AQ$1754</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DFB6-4A57-B740-F9B4D0AA7F37}"/>
            </c:ext>
          </c:extLst>
        </c:ser>
        <c:ser>
          <c:idx val="5"/>
          <c:order val="1"/>
          <c:tx>
            <c:strRef>
              <c:f>CR_statistics!$AR$1746</c:f>
              <c:strCache>
                <c:ptCount val="1"/>
                <c:pt idx="0">
                  <c:v>RAN #48</c:v>
                </c:pt>
              </c:strCache>
            </c:strRef>
          </c:tx>
          <c:spPr>
            <a:solidFill>
              <a:srgbClr val="800080"/>
            </a:solidFill>
            <a:ln w="12700">
              <a:solidFill>
                <a:srgbClr val="000000"/>
              </a:solidFill>
              <a:prstDash val="solid"/>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CR_statistics!$AR$1747:$AR$1754</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DFB6-4A57-B740-F9B4D0AA7F37}"/>
            </c:ext>
          </c:extLst>
        </c:ser>
        <c:ser>
          <c:idx val="6"/>
          <c:order val="2"/>
          <c:tx>
            <c:strRef>
              <c:f>CR_statistics!$AS$1746</c:f>
              <c:strCache>
                <c:ptCount val="1"/>
                <c:pt idx="0">
                  <c:v>RAN #49</c:v>
                </c:pt>
              </c:strCache>
            </c:strRef>
          </c:tx>
          <c:spPr>
            <a:solidFill>
              <a:srgbClr val="0066CC"/>
            </a:solidFill>
            <a:ln w="12700">
              <a:solidFill>
                <a:srgbClr val="000000"/>
              </a:solidFill>
              <a:prstDash val="solid"/>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CR_statistics!$AS$1747:$AS$1754</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DFB6-4A57-B740-F9B4D0AA7F37}"/>
            </c:ext>
          </c:extLst>
        </c:ser>
        <c:ser>
          <c:idx val="7"/>
          <c:order val="3"/>
          <c:tx>
            <c:strRef>
              <c:f>CR_statistics!$AT$1746</c:f>
              <c:strCache>
                <c:ptCount val="1"/>
                <c:pt idx="0">
                  <c:v>RAN #50</c:v>
                </c:pt>
              </c:strCache>
            </c:strRef>
          </c:tx>
          <c:spPr>
            <a:solidFill>
              <a:srgbClr val="FF9900"/>
            </a:solidFill>
            <a:ln w="12700">
              <a:solidFill>
                <a:srgbClr val="000000"/>
              </a:solidFill>
              <a:prstDash val="solid"/>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CR_statistics!$AT$1747:$AT$1754</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DFB6-4A57-B740-F9B4D0AA7F37}"/>
            </c:ext>
          </c:extLst>
        </c:ser>
        <c:ser>
          <c:idx val="8"/>
          <c:order val="4"/>
          <c:tx>
            <c:strRef>
              <c:f>CR_statistics!$AU$1746</c:f>
              <c:strCache>
                <c:ptCount val="1"/>
                <c:pt idx="0">
                  <c:v>RAN #51</c:v>
                </c:pt>
              </c:strCache>
            </c:strRef>
          </c:tx>
          <c:spPr>
            <a:solidFill>
              <a:srgbClr val="00FFFF"/>
            </a:solidFill>
            <a:ln w="12700">
              <a:solidFill>
                <a:srgbClr val="000000"/>
              </a:solidFill>
              <a:prstDash val="solid"/>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CR_statistics!$AU$1747:$AU$1754</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DFB6-4A57-B740-F9B4D0AA7F37}"/>
            </c:ext>
          </c:extLst>
        </c:ser>
        <c:ser>
          <c:idx val="9"/>
          <c:order val="5"/>
          <c:tx>
            <c:strRef>
              <c:f>CR_statistics!$AV$1746</c:f>
              <c:strCache>
                <c:ptCount val="1"/>
                <c:pt idx="0">
                  <c:v>RAN #52</c:v>
                </c:pt>
              </c:strCache>
            </c:strRef>
          </c:tx>
          <c:spPr>
            <a:solidFill>
              <a:srgbClr val="FF00FF"/>
            </a:solidFill>
            <a:ln w="12700">
              <a:solidFill>
                <a:srgbClr val="000000"/>
              </a:solidFill>
              <a:prstDash val="solid"/>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CR_statistics!$AV$1747:$AV$1754</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DFB6-4A57-B740-F9B4D0AA7F37}"/>
            </c:ext>
          </c:extLst>
        </c:ser>
        <c:ser>
          <c:idx val="10"/>
          <c:order val="6"/>
          <c:tx>
            <c:strRef>
              <c:f>CR_statistics!$AW$1746</c:f>
              <c:strCache>
                <c:ptCount val="1"/>
                <c:pt idx="0">
                  <c:v>RAN #53</c:v>
                </c:pt>
              </c:strCache>
            </c:strRef>
          </c:tx>
          <c:spPr>
            <a:solidFill>
              <a:srgbClr val="FF0000"/>
            </a:solidFill>
            <a:ln w="12700">
              <a:solidFill>
                <a:srgbClr val="000000"/>
              </a:solidFill>
              <a:prstDash val="solid"/>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CR_statistics!$AW$1747:$AW$1754</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DFB6-4A57-B740-F9B4D0AA7F37}"/>
            </c:ext>
          </c:extLst>
        </c:ser>
        <c:ser>
          <c:idx val="11"/>
          <c:order val="7"/>
          <c:tx>
            <c:strRef>
              <c:f>CR_statistics!$AX$1746</c:f>
              <c:strCache>
                <c:ptCount val="1"/>
                <c:pt idx="0">
                  <c:v>RAN #54</c:v>
                </c:pt>
              </c:strCache>
            </c:strRef>
          </c:tx>
          <c:spPr>
            <a:solidFill>
              <a:srgbClr val="00FFFF"/>
            </a:solidFill>
            <a:ln w="12700">
              <a:solidFill>
                <a:srgbClr val="000000"/>
              </a:solidFill>
              <a:prstDash val="solid"/>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CR_statistics!$AX$1747:$AX$1754</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DFB6-4A57-B740-F9B4D0AA7F37}"/>
            </c:ext>
          </c:extLst>
        </c:ser>
        <c:ser>
          <c:idx val="12"/>
          <c:order val="8"/>
          <c:tx>
            <c:strRef>
              <c:f>CR_statistics!$AY$1746</c:f>
              <c:strCache>
                <c:ptCount val="1"/>
                <c:pt idx="0">
                  <c:v>RAN #55</c:v>
                </c:pt>
              </c:strCache>
            </c:strRef>
          </c:tx>
          <c:spPr>
            <a:solidFill>
              <a:srgbClr val="FF00FF"/>
            </a:solidFill>
            <a:ln w="12700">
              <a:solidFill>
                <a:srgbClr val="000000"/>
              </a:solidFill>
              <a:prstDash val="solid"/>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CR_statistics!$AY$1747:$AY$1754</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DFB6-4A57-B740-F9B4D0AA7F37}"/>
            </c:ext>
          </c:extLst>
        </c:ser>
        <c:ser>
          <c:idx val="13"/>
          <c:order val="9"/>
          <c:tx>
            <c:strRef>
              <c:f>CR_statistics!$AZ$1746</c:f>
              <c:strCache>
                <c:ptCount val="1"/>
                <c:pt idx="0">
                  <c:v>RAN #56</c:v>
                </c:pt>
              </c:strCache>
            </c:strRef>
          </c:tx>
          <c:spPr>
            <a:solidFill>
              <a:srgbClr val="800000"/>
            </a:solidFill>
            <a:ln w="12700">
              <a:solidFill>
                <a:srgbClr val="000000"/>
              </a:solidFill>
              <a:prstDash val="solid"/>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CR_statistics!$AZ$1747:$AZ$1754</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DFB6-4A57-B740-F9B4D0AA7F37}"/>
            </c:ext>
          </c:extLst>
        </c:ser>
        <c:ser>
          <c:idx val="14"/>
          <c:order val="10"/>
          <c:tx>
            <c:strRef>
              <c:f>CR_statistics!$BA$1746</c:f>
              <c:strCache>
                <c:ptCount val="1"/>
                <c:pt idx="0">
                  <c:v>RAN #57</c:v>
                </c:pt>
              </c:strCache>
            </c:strRef>
          </c:tx>
          <c:spPr>
            <a:solidFill>
              <a:srgbClr val="FFCC00"/>
            </a:solidFill>
            <a:ln w="12700">
              <a:solidFill>
                <a:srgbClr val="000000"/>
              </a:solidFill>
              <a:prstDash val="solid"/>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CR_statistics!$BA$1747:$BA$1754</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DFB6-4A57-B740-F9B4D0AA7F37}"/>
            </c:ext>
          </c:extLst>
        </c:ser>
        <c:ser>
          <c:idx val="15"/>
          <c:order val="11"/>
          <c:tx>
            <c:strRef>
              <c:f>CR_statistics!$BB$1746</c:f>
              <c:strCache>
                <c:ptCount val="1"/>
                <c:pt idx="0">
                  <c:v>RAN #58</c:v>
                </c:pt>
              </c:strCache>
            </c:strRef>
          </c:tx>
          <c:spPr>
            <a:solidFill>
              <a:srgbClr val="FFFF00"/>
            </a:solidFill>
            <a:ln w="12700">
              <a:solidFill>
                <a:srgbClr val="000000"/>
              </a:solidFill>
              <a:prstDash val="solid"/>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CR_statistics!$BB$1747:$BB$1754</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DFB6-4A57-B740-F9B4D0AA7F37}"/>
            </c:ext>
          </c:extLst>
        </c:ser>
        <c:ser>
          <c:idx val="16"/>
          <c:order val="12"/>
          <c:tx>
            <c:strRef>
              <c:f>CR_statistics!$BC$1746</c:f>
              <c:strCache>
                <c:ptCount val="1"/>
                <c:pt idx="0">
                  <c:v>RAN #59</c:v>
                </c:pt>
              </c:strCache>
            </c:strRef>
          </c:tx>
          <c:spPr>
            <a:solidFill>
              <a:srgbClr val="00CCFF"/>
            </a:solidFill>
            <a:ln w="12700">
              <a:solidFill>
                <a:srgbClr val="000000"/>
              </a:solidFill>
              <a:prstDash val="solid"/>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CR_statistics!$BC$1747:$BC$1754</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DFB6-4A57-B740-F9B4D0AA7F37}"/>
            </c:ext>
          </c:extLst>
        </c:ser>
        <c:ser>
          <c:idx val="17"/>
          <c:order val="13"/>
          <c:tx>
            <c:strRef>
              <c:f>CR_statistics!$BD$1746</c:f>
              <c:strCache>
                <c:ptCount val="1"/>
                <c:pt idx="0">
                  <c:v>RAN #60</c:v>
                </c:pt>
              </c:strCache>
            </c:strRef>
          </c:tx>
          <c:spPr>
            <a:solidFill>
              <a:srgbClr val="00FF00"/>
            </a:solidFill>
            <a:ln w="12700">
              <a:solidFill>
                <a:srgbClr val="000000"/>
              </a:solidFill>
              <a:prstDash val="solid"/>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CR_statistics!$BD$1747:$BD$1754</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DFB6-4A57-B740-F9B4D0AA7F37}"/>
            </c:ext>
          </c:extLst>
        </c:ser>
        <c:ser>
          <c:idx val="18"/>
          <c:order val="14"/>
          <c:tx>
            <c:strRef>
              <c:f>CR_statistics!$BE$1746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CR_statistics!$BE$1747:$BE$1754</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DFB6-4A57-B740-F9B4D0AA7F37}"/>
            </c:ext>
          </c:extLst>
        </c:ser>
        <c:ser>
          <c:idx val="19"/>
          <c:order val="15"/>
          <c:tx>
            <c:strRef>
              <c:f>CR_statistics!$BF$1746</c:f>
              <c:strCache>
                <c:ptCount val="1"/>
                <c:pt idx="0">
                  <c:v>RAN #62</c:v>
                </c:pt>
              </c:strCache>
            </c:strRef>
          </c:tx>
          <c:spPr>
            <a:solidFill>
              <a:srgbClr val="00FFFF"/>
            </a:solidFill>
            <a:ln w="12700">
              <a:solidFill>
                <a:srgbClr val="000000"/>
              </a:solidFill>
              <a:prstDash val="solid"/>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CR_statistics!$BF$1747:$BF$1754</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DFB6-4A57-B740-F9B4D0AA7F37}"/>
            </c:ext>
          </c:extLst>
        </c:ser>
        <c:ser>
          <c:idx val="20"/>
          <c:order val="16"/>
          <c:tx>
            <c:strRef>
              <c:f>CR_statistics!$BG$1746</c:f>
              <c:strCache>
                <c:ptCount val="1"/>
                <c:pt idx="0">
                  <c:v>RAN #63</c:v>
                </c:pt>
              </c:strCache>
            </c:strRef>
          </c:tx>
          <c:spPr>
            <a:solidFill>
              <a:srgbClr val="FFFF00"/>
            </a:solidFill>
            <a:ln w="12700">
              <a:solidFill>
                <a:srgbClr val="000000"/>
              </a:solidFill>
              <a:prstDash val="solid"/>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CR_statistics!$BG$1747:$BG$1754</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DFB6-4A57-B740-F9B4D0AA7F37}"/>
            </c:ext>
          </c:extLst>
        </c:ser>
        <c:ser>
          <c:idx val="21"/>
          <c:order val="17"/>
          <c:tx>
            <c:strRef>
              <c:f>CR_statistics!$BH$1746</c:f>
              <c:strCache>
                <c:ptCount val="1"/>
                <c:pt idx="0">
                  <c:v>RAN #64</c:v>
                </c:pt>
              </c:strCache>
            </c:strRef>
          </c:tx>
          <c:spPr>
            <a:solidFill>
              <a:srgbClr val="FF9900"/>
            </a:solidFill>
            <a:ln>
              <a:solidFill>
                <a:schemeClr val="tx1"/>
              </a:solidFill>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CR_statistics!$BH$1747:$BH$1754</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DFB6-4A57-B740-F9B4D0AA7F37}"/>
            </c:ext>
          </c:extLst>
        </c:ser>
        <c:ser>
          <c:idx val="22"/>
          <c:order val="18"/>
          <c:tx>
            <c:strRef>
              <c:f>CR_statistics!$BI$1746</c:f>
              <c:strCache>
                <c:ptCount val="1"/>
                <c:pt idx="0">
                  <c:v>RAN#65</c:v>
                </c:pt>
              </c:strCache>
            </c:strRef>
          </c:tx>
          <c:spPr>
            <a:solidFill>
              <a:srgbClr val="0066FF"/>
            </a:solidFill>
            <a:ln>
              <a:solidFill>
                <a:srgbClr val="000000"/>
              </a:solidFill>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CR_statistics!$BI$1747:$BI$1754</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DFB6-4A57-B740-F9B4D0AA7F37}"/>
            </c:ext>
          </c:extLst>
        </c:ser>
        <c:ser>
          <c:idx val="23"/>
          <c:order val="19"/>
          <c:tx>
            <c:strRef>
              <c:f>CR_statistics!$BJ$1746</c:f>
              <c:strCache>
                <c:ptCount val="1"/>
                <c:pt idx="0">
                  <c:v>RAN #66</c:v>
                </c:pt>
              </c:strCache>
            </c:strRef>
          </c:tx>
          <c:spPr>
            <a:solidFill>
              <a:schemeClr val="accent6">
                <a:lumMod val="50000"/>
              </a:schemeClr>
            </a:solidFill>
            <a:ln>
              <a:solidFill>
                <a:schemeClr val="tx1"/>
              </a:solidFill>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CR_statistics!$BJ$1747:$BJ$1754</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DFB6-4A57-B740-F9B4D0AA7F37}"/>
            </c:ext>
          </c:extLst>
        </c:ser>
        <c:ser>
          <c:idx val="24"/>
          <c:order val="20"/>
          <c:tx>
            <c:strRef>
              <c:f>CR_statistics!$BK$1746</c:f>
              <c:strCache>
                <c:ptCount val="1"/>
                <c:pt idx="0">
                  <c:v>RAN #67</c:v>
                </c:pt>
              </c:strCache>
            </c:strRef>
          </c:tx>
          <c:spPr>
            <a:solidFill>
              <a:srgbClr val="FF0000"/>
            </a:solidFill>
            <a:ln>
              <a:solidFill>
                <a:sysClr val="windowText" lastClr="000000"/>
              </a:solidFill>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CR_statistics!$BK$1747:$BK$1754</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DFB6-4A57-B740-F9B4D0AA7F37}"/>
            </c:ext>
          </c:extLst>
        </c:ser>
        <c:ser>
          <c:idx val="0"/>
          <c:order val="21"/>
          <c:tx>
            <c:strRef>
              <c:f>CR_statistics!$BL$1746</c:f>
              <c:strCache>
                <c:ptCount val="1"/>
                <c:pt idx="0">
                  <c:v>RAN #68</c:v>
                </c:pt>
              </c:strCache>
            </c:strRef>
          </c:tx>
          <c:spPr>
            <a:solidFill>
              <a:srgbClr val="FF9900"/>
            </a:solidFill>
            <a:ln>
              <a:solidFill>
                <a:schemeClr val="tx1"/>
              </a:solidFill>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CR_statistics!$BL$1747:$BL$1754</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DFB6-4A57-B740-F9B4D0AA7F37}"/>
            </c:ext>
          </c:extLst>
        </c:ser>
        <c:ser>
          <c:idx val="1"/>
          <c:order val="22"/>
          <c:tx>
            <c:strRef>
              <c:f>CR_statistics!$BM$1746</c:f>
              <c:strCache>
                <c:ptCount val="1"/>
                <c:pt idx="0">
                  <c:v>RAN #69</c:v>
                </c:pt>
              </c:strCache>
            </c:strRef>
          </c:tx>
          <c:spPr>
            <a:ln>
              <a:solidFill>
                <a:srgbClr val="000000"/>
              </a:solidFill>
            </a:ln>
          </c:spPr>
          <c:invertIfNegative val="0"/>
          <c:cat>
            <c:strRef>
              <c:f>CR_statistics!$BN$1747:$BN$1754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CR_statistics!$BM$1747:$BM$1754</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DFB6-4A57-B740-F9B4D0AA7F37}"/>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CR_statistics!$T$1704</c:f>
              <c:strCache>
                <c:ptCount val="1"/>
                <c:pt idx="0">
                  <c:v>RAN1</c:v>
                </c:pt>
              </c:strCache>
            </c:strRef>
          </c:tx>
          <c:spPr>
            <a:solidFill>
              <a:srgbClr val="00FF00"/>
            </a:solidFill>
            <a:ln w="12700">
              <a:solidFill>
                <a:srgbClr val="000000"/>
              </a:solidFill>
              <a:prstDash val="solid"/>
            </a:ln>
          </c:spPr>
          <c:invertIfNegative val="0"/>
          <c:cat>
            <c:strRef>
              <c:f>CR_statistics!$S$1705:$S$1710</c:f>
              <c:strCache>
                <c:ptCount val="6"/>
                <c:pt idx="0">
                  <c:v>REL-8</c:v>
                </c:pt>
                <c:pt idx="1">
                  <c:v>REL-9</c:v>
                </c:pt>
                <c:pt idx="2">
                  <c:v>REL-10</c:v>
                </c:pt>
                <c:pt idx="3">
                  <c:v>REL-11</c:v>
                </c:pt>
                <c:pt idx="4">
                  <c:v>REL-12</c:v>
                </c:pt>
                <c:pt idx="5">
                  <c:v>REL-13</c:v>
                </c:pt>
              </c:strCache>
            </c:strRef>
          </c:cat>
          <c:val>
            <c:numRef>
              <c:f>CR_statistics!$T$1705:$T$1710</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C8E8-41CE-89AE-00A1508CBC94}"/>
            </c:ext>
          </c:extLst>
        </c:ser>
        <c:ser>
          <c:idx val="1"/>
          <c:order val="1"/>
          <c:tx>
            <c:strRef>
              <c:f>CR_statistics!$U$1704</c:f>
              <c:strCache>
                <c:ptCount val="1"/>
                <c:pt idx="0">
                  <c:v>RAN2</c:v>
                </c:pt>
              </c:strCache>
            </c:strRef>
          </c:tx>
          <c:spPr>
            <a:solidFill>
              <a:srgbClr val="FF0000"/>
            </a:solidFill>
            <a:ln w="12700">
              <a:solidFill>
                <a:srgbClr val="000000"/>
              </a:solidFill>
              <a:prstDash val="solid"/>
            </a:ln>
          </c:spPr>
          <c:invertIfNegative val="0"/>
          <c:cat>
            <c:strRef>
              <c:f>CR_statistics!$S$1705:$S$1710</c:f>
              <c:strCache>
                <c:ptCount val="6"/>
                <c:pt idx="0">
                  <c:v>REL-8</c:v>
                </c:pt>
                <c:pt idx="1">
                  <c:v>REL-9</c:v>
                </c:pt>
                <c:pt idx="2">
                  <c:v>REL-10</c:v>
                </c:pt>
                <c:pt idx="3">
                  <c:v>REL-11</c:v>
                </c:pt>
                <c:pt idx="4">
                  <c:v>REL-12</c:v>
                </c:pt>
                <c:pt idx="5">
                  <c:v>REL-13</c:v>
                </c:pt>
              </c:strCache>
            </c:strRef>
          </c:cat>
          <c:val>
            <c:numRef>
              <c:f>CR_statistics!$U$1705:$U$1710</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C8E8-41CE-89AE-00A1508CBC94}"/>
            </c:ext>
          </c:extLst>
        </c:ser>
        <c:ser>
          <c:idx val="2"/>
          <c:order val="2"/>
          <c:tx>
            <c:strRef>
              <c:f>CR_statistics!$V$1704</c:f>
              <c:strCache>
                <c:ptCount val="1"/>
                <c:pt idx="0">
                  <c:v>RAN3</c:v>
                </c:pt>
              </c:strCache>
            </c:strRef>
          </c:tx>
          <c:spPr>
            <a:solidFill>
              <a:srgbClr val="0000FF"/>
            </a:solidFill>
            <a:ln w="12700">
              <a:solidFill>
                <a:srgbClr val="000000"/>
              </a:solidFill>
              <a:prstDash val="solid"/>
            </a:ln>
          </c:spPr>
          <c:invertIfNegative val="0"/>
          <c:cat>
            <c:strRef>
              <c:f>CR_statistics!$S$1705:$S$1710</c:f>
              <c:strCache>
                <c:ptCount val="6"/>
                <c:pt idx="0">
                  <c:v>REL-8</c:v>
                </c:pt>
                <c:pt idx="1">
                  <c:v>REL-9</c:v>
                </c:pt>
                <c:pt idx="2">
                  <c:v>REL-10</c:v>
                </c:pt>
                <c:pt idx="3">
                  <c:v>REL-11</c:v>
                </c:pt>
                <c:pt idx="4">
                  <c:v>REL-12</c:v>
                </c:pt>
                <c:pt idx="5">
                  <c:v>REL-13</c:v>
                </c:pt>
              </c:strCache>
            </c:strRef>
          </c:cat>
          <c:val>
            <c:numRef>
              <c:f>CR_statistics!$V$1705:$V$1710</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C8E8-41CE-89AE-00A1508CBC94}"/>
            </c:ext>
          </c:extLst>
        </c:ser>
        <c:ser>
          <c:idx val="3"/>
          <c:order val="3"/>
          <c:tx>
            <c:strRef>
              <c:f>CR_statistics!$W$1704</c:f>
              <c:strCache>
                <c:ptCount val="1"/>
                <c:pt idx="0">
                  <c:v>RAN4</c:v>
                </c:pt>
              </c:strCache>
            </c:strRef>
          </c:tx>
          <c:spPr>
            <a:solidFill>
              <a:srgbClr val="FFFF00"/>
            </a:solidFill>
            <a:ln w="12700">
              <a:solidFill>
                <a:srgbClr val="000000"/>
              </a:solidFill>
              <a:prstDash val="solid"/>
            </a:ln>
          </c:spPr>
          <c:invertIfNegative val="0"/>
          <c:cat>
            <c:strRef>
              <c:f>CR_statistics!$S$1705:$S$1710</c:f>
              <c:strCache>
                <c:ptCount val="6"/>
                <c:pt idx="0">
                  <c:v>REL-8</c:v>
                </c:pt>
                <c:pt idx="1">
                  <c:v>REL-9</c:v>
                </c:pt>
                <c:pt idx="2">
                  <c:v>REL-10</c:v>
                </c:pt>
                <c:pt idx="3">
                  <c:v>REL-11</c:v>
                </c:pt>
                <c:pt idx="4">
                  <c:v>REL-12</c:v>
                </c:pt>
                <c:pt idx="5">
                  <c:v>REL-13</c:v>
                </c:pt>
              </c:strCache>
            </c:strRef>
          </c:cat>
          <c:val>
            <c:numRef>
              <c:f>CR_statistics!$W$1705:$W$1710</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C8E8-41CE-89AE-00A1508CBC94}"/>
            </c:ext>
          </c:extLst>
        </c:ser>
        <c:ser>
          <c:idx val="4"/>
          <c:order val="4"/>
          <c:tx>
            <c:strRef>
              <c:f>CR_statistics!$X$1704</c:f>
              <c:strCache>
                <c:ptCount val="1"/>
                <c:pt idx="0">
                  <c:v>RAN5</c:v>
                </c:pt>
              </c:strCache>
            </c:strRef>
          </c:tx>
          <c:spPr>
            <a:solidFill>
              <a:srgbClr val="660066"/>
            </a:solidFill>
            <a:ln w="12700">
              <a:solidFill>
                <a:srgbClr val="000000"/>
              </a:solidFill>
              <a:prstDash val="solid"/>
            </a:ln>
          </c:spPr>
          <c:invertIfNegative val="0"/>
          <c:cat>
            <c:strRef>
              <c:f>CR_statistics!$S$1705:$S$1710</c:f>
              <c:strCache>
                <c:ptCount val="6"/>
                <c:pt idx="0">
                  <c:v>REL-8</c:v>
                </c:pt>
                <c:pt idx="1">
                  <c:v>REL-9</c:v>
                </c:pt>
                <c:pt idx="2">
                  <c:v>REL-10</c:v>
                </c:pt>
                <c:pt idx="3">
                  <c:v>REL-11</c:v>
                </c:pt>
                <c:pt idx="4">
                  <c:v>REL-12</c:v>
                </c:pt>
                <c:pt idx="5">
                  <c:v>REL-13</c:v>
                </c:pt>
              </c:strCache>
            </c:strRef>
          </c:cat>
          <c:val>
            <c:numRef>
              <c:f>CR_statistics!$X$1705:$X$1710</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C8E8-41CE-89AE-00A1508CBC94}"/>
            </c:ext>
          </c:extLst>
        </c:ser>
        <c:ser>
          <c:idx val="5"/>
          <c:order val="5"/>
          <c:tx>
            <c:strRef>
              <c:f>CR_statistics!$Y$1704</c:f>
              <c:strCache>
                <c:ptCount val="1"/>
                <c:pt idx="0">
                  <c:v>RAN without RAN5</c:v>
                </c:pt>
              </c:strCache>
            </c:strRef>
          </c:tx>
          <c:spPr>
            <a:solidFill>
              <a:srgbClr val="FF00FF"/>
            </a:solidFill>
            <a:ln w="12700">
              <a:solidFill>
                <a:srgbClr val="000000"/>
              </a:solidFill>
              <a:prstDash val="solid"/>
            </a:ln>
          </c:spPr>
          <c:invertIfNegative val="0"/>
          <c:cat>
            <c:strRef>
              <c:f>CR_statistics!$S$1705:$S$1710</c:f>
              <c:strCache>
                <c:ptCount val="6"/>
                <c:pt idx="0">
                  <c:v>REL-8</c:v>
                </c:pt>
                <c:pt idx="1">
                  <c:v>REL-9</c:v>
                </c:pt>
                <c:pt idx="2">
                  <c:v>REL-10</c:v>
                </c:pt>
                <c:pt idx="3">
                  <c:v>REL-11</c:v>
                </c:pt>
                <c:pt idx="4">
                  <c:v>REL-12</c:v>
                </c:pt>
                <c:pt idx="5">
                  <c:v>REL-13</c:v>
                </c:pt>
              </c:strCache>
            </c:strRef>
          </c:cat>
          <c:val>
            <c:numRef>
              <c:f>CR_statistics!$Y$1705:$Y$1710</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C8E8-41CE-89AE-00A1508CBC94}"/>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CR_statistics!$AQ$1703</c:f>
              <c:strCache>
                <c:ptCount val="1"/>
                <c:pt idx="0">
                  <c:v>RAN #47</c:v>
                </c:pt>
              </c:strCache>
            </c:strRef>
          </c:tx>
          <c:spPr>
            <a:solidFill>
              <a:srgbClr val="00FF00"/>
            </a:solidFill>
            <a:ln w="12700">
              <a:solidFill>
                <a:srgbClr val="000000"/>
              </a:solidFill>
              <a:prstDash val="solid"/>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CR_statistics!$AQ$1704:$AQ$1711</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B1DA-44EE-9244-96A44894E880}"/>
            </c:ext>
          </c:extLst>
        </c:ser>
        <c:ser>
          <c:idx val="5"/>
          <c:order val="1"/>
          <c:tx>
            <c:strRef>
              <c:f>CR_statistics!$AR$1703</c:f>
              <c:strCache>
                <c:ptCount val="1"/>
                <c:pt idx="0">
                  <c:v>RAN #48</c:v>
                </c:pt>
              </c:strCache>
            </c:strRef>
          </c:tx>
          <c:spPr>
            <a:solidFill>
              <a:srgbClr val="800080"/>
            </a:solidFill>
            <a:ln w="12700">
              <a:solidFill>
                <a:srgbClr val="000000"/>
              </a:solidFill>
              <a:prstDash val="solid"/>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CR_statistics!$AR$1704:$AR$1711</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B1DA-44EE-9244-96A44894E880}"/>
            </c:ext>
          </c:extLst>
        </c:ser>
        <c:ser>
          <c:idx val="6"/>
          <c:order val="2"/>
          <c:tx>
            <c:strRef>
              <c:f>CR_statistics!$AS$1703</c:f>
              <c:strCache>
                <c:ptCount val="1"/>
                <c:pt idx="0">
                  <c:v>RAN #49</c:v>
                </c:pt>
              </c:strCache>
            </c:strRef>
          </c:tx>
          <c:spPr>
            <a:solidFill>
              <a:srgbClr val="0066CC"/>
            </a:solidFill>
            <a:ln w="12700">
              <a:solidFill>
                <a:srgbClr val="000000"/>
              </a:solidFill>
              <a:prstDash val="solid"/>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CR_statistics!$AS$1704:$AS$1711</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B1DA-44EE-9244-96A44894E880}"/>
            </c:ext>
          </c:extLst>
        </c:ser>
        <c:ser>
          <c:idx val="7"/>
          <c:order val="3"/>
          <c:tx>
            <c:strRef>
              <c:f>CR_statistics!$AT$1703</c:f>
              <c:strCache>
                <c:ptCount val="1"/>
                <c:pt idx="0">
                  <c:v>RAN #50</c:v>
                </c:pt>
              </c:strCache>
            </c:strRef>
          </c:tx>
          <c:spPr>
            <a:solidFill>
              <a:srgbClr val="FF9900"/>
            </a:solidFill>
            <a:ln w="12700">
              <a:solidFill>
                <a:srgbClr val="000000"/>
              </a:solidFill>
              <a:prstDash val="solid"/>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CR_statistics!$AT$1704:$AT$1711</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B1DA-44EE-9244-96A44894E880}"/>
            </c:ext>
          </c:extLst>
        </c:ser>
        <c:ser>
          <c:idx val="8"/>
          <c:order val="4"/>
          <c:tx>
            <c:strRef>
              <c:f>CR_statistics!$AU$1703</c:f>
              <c:strCache>
                <c:ptCount val="1"/>
                <c:pt idx="0">
                  <c:v>RAN #51</c:v>
                </c:pt>
              </c:strCache>
            </c:strRef>
          </c:tx>
          <c:spPr>
            <a:solidFill>
              <a:srgbClr val="00FFFF"/>
            </a:solidFill>
            <a:ln w="12700">
              <a:solidFill>
                <a:srgbClr val="000000"/>
              </a:solidFill>
              <a:prstDash val="solid"/>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CR_statistics!$AU$1704:$AU$1711</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B1DA-44EE-9244-96A44894E880}"/>
            </c:ext>
          </c:extLst>
        </c:ser>
        <c:ser>
          <c:idx val="9"/>
          <c:order val="5"/>
          <c:tx>
            <c:strRef>
              <c:f>CR_statistics!$AV$1703</c:f>
              <c:strCache>
                <c:ptCount val="1"/>
                <c:pt idx="0">
                  <c:v>RAN #52</c:v>
                </c:pt>
              </c:strCache>
            </c:strRef>
          </c:tx>
          <c:spPr>
            <a:solidFill>
              <a:srgbClr val="FF00FF"/>
            </a:solidFill>
            <a:ln w="12700">
              <a:solidFill>
                <a:srgbClr val="000000"/>
              </a:solidFill>
              <a:prstDash val="solid"/>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CR_statistics!$AV$1704:$AV$1711</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B1DA-44EE-9244-96A44894E880}"/>
            </c:ext>
          </c:extLst>
        </c:ser>
        <c:ser>
          <c:idx val="10"/>
          <c:order val="6"/>
          <c:tx>
            <c:strRef>
              <c:f>CR_statistics!$AW$1703</c:f>
              <c:strCache>
                <c:ptCount val="1"/>
                <c:pt idx="0">
                  <c:v>RAN #53</c:v>
                </c:pt>
              </c:strCache>
            </c:strRef>
          </c:tx>
          <c:spPr>
            <a:solidFill>
              <a:srgbClr val="FF0000"/>
            </a:solidFill>
            <a:ln w="12700">
              <a:solidFill>
                <a:srgbClr val="000000"/>
              </a:solidFill>
              <a:prstDash val="solid"/>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CR_statistics!$AW$1704:$AW$1711</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B1DA-44EE-9244-96A44894E880}"/>
            </c:ext>
          </c:extLst>
        </c:ser>
        <c:ser>
          <c:idx val="11"/>
          <c:order val="7"/>
          <c:tx>
            <c:strRef>
              <c:f>CR_statistics!$AX$1703</c:f>
              <c:strCache>
                <c:ptCount val="1"/>
                <c:pt idx="0">
                  <c:v>RAN #54</c:v>
                </c:pt>
              </c:strCache>
            </c:strRef>
          </c:tx>
          <c:spPr>
            <a:solidFill>
              <a:srgbClr val="00FFFF"/>
            </a:solidFill>
            <a:ln w="12700">
              <a:solidFill>
                <a:srgbClr val="000000"/>
              </a:solidFill>
              <a:prstDash val="solid"/>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CR_statistics!$AX$1704:$AX$1711</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B1DA-44EE-9244-96A44894E880}"/>
            </c:ext>
          </c:extLst>
        </c:ser>
        <c:ser>
          <c:idx val="12"/>
          <c:order val="8"/>
          <c:tx>
            <c:strRef>
              <c:f>CR_statistics!$AY$1703</c:f>
              <c:strCache>
                <c:ptCount val="1"/>
                <c:pt idx="0">
                  <c:v>RAN #55</c:v>
                </c:pt>
              </c:strCache>
            </c:strRef>
          </c:tx>
          <c:spPr>
            <a:solidFill>
              <a:srgbClr val="FF00FF"/>
            </a:solidFill>
            <a:ln w="12700">
              <a:solidFill>
                <a:srgbClr val="000000"/>
              </a:solidFill>
              <a:prstDash val="solid"/>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CR_statistics!$AY$1704:$AY$1711</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B1DA-44EE-9244-96A44894E880}"/>
            </c:ext>
          </c:extLst>
        </c:ser>
        <c:ser>
          <c:idx val="13"/>
          <c:order val="9"/>
          <c:tx>
            <c:strRef>
              <c:f>CR_statistics!$AZ$1703</c:f>
              <c:strCache>
                <c:ptCount val="1"/>
                <c:pt idx="0">
                  <c:v>RAN #56</c:v>
                </c:pt>
              </c:strCache>
            </c:strRef>
          </c:tx>
          <c:spPr>
            <a:solidFill>
              <a:srgbClr val="800000"/>
            </a:solidFill>
            <a:ln w="12700">
              <a:solidFill>
                <a:srgbClr val="000000"/>
              </a:solidFill>
              <a:prstDash val="solid"/>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CR_statistics!$AZ$1704:$AZ$1711</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B1DA-44EE-9244-96A44894E880}"/>
            </c:ext>
          </c:extLst>
        </c:ser>
        <c:ser>
          <c:idx val="14"/>
          <c:order val="10"/>
          <c:tx>
            <c:strRef>
              <c:f>CR_statistics!$BA$1703</c:f>
              <c:strCache>
                <c:ptCount val="1"/>
                <c:pt idx="0">
                  <c:v>RAN #57</c:v>
                </c:pt>
              </c:strCache>
            </c:strRef>
          </c:tx>
          <c:spPr>
            <a:solidFill>
              <a:srgbClr val="FFCC00"/>
            </a:solidFill>
            <a:ln w="12700">
              <a:solidFill>
                <a:srgbClr val="000000"/>
              </a:solidFill>
              <a:prstDash val="solid"/>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CR_statistics!$BA$1704:$BA$1711</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B1DA-44EE-9244-96A44894E880}"/>
            </c:ext>
          </c:extLst>
        </c:ser>
        <c:ser>
          <c:idx val="15"/>
          <c:order val="11"/>
          <c:tx>
            <c:strRef>
              <c:f>CR_statistics!$BB$1703</c:f>
              <c:strCache>
                <c:ptCount val="1"/>
                <c:pt idx="0">
                  <c:v>RAN #58</c:v>
                </c:pt>
              </c:strCache>
            </c:strRef>
          </c:tx>
          <c:spPr>
            <a:solidFill>
              <a:srgbClr val="FFFF00"/>
            </a:solidFill>
            <a:ln w="12700">
              <a:solidFill>
                <a:srgbClr val="000000"/>
              </a:solidFill>
              <a:prstDash val="solid"/>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CR_statistics!$BB$1704:$BB$1711</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B1DA-44EE-9244-96A44894E880}"/>
            </c:ext>
          </c:extLst>
        </c:ser>
        <c:ser>
          <c:idx val="16"/>
          <c:order val="12"/>
          <c:tx>
            <c:strRef>
              <c:f>CR_statistics!$BC$1703</c:f>
              <c:strCache>
                <c:ptCount val="1"/>
                <c:pt idx="0">
                  <c:v>RAN #59</c:v>
                </c:pt>
              </c:strCache>
            </c:strRef>
          </c:tx>
          <c:spPr>
            <a:solidFill>
              <a:srgbClr val="00CCFF"/>
            </a:solidFill>
            <a:ln w="12700">
              <a:solidFill>
                <a:srgbClr val="000000"/>
              </a:solidFill>
              <a:prstDash val="solid"/>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CR_statistics!$BC$1704:$BC$1711</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B1DA-44EE-9244-96A44894E880}"/>
            </c:ext>
          </c:extLst>
        </c:ser>
        <c:ser>
          <c:idx val="17"/>
          <c:order val="13"/>
          <c:tx>
            <c:strRef>
              <c:f>CR_statistics!$BD$1703</c:f>
              <c:strCache>
                <c:ptCount val="1"/>
                <c:pt idx="0">
                  <c:v>RAN #60</c:v>
                </c:pt>
              </c:strCache>
            </c:strRef>
          </c:tx>
          <c:spPr>
            <a:solidFill>
              <a:srgbClr val="00FF00"/>
            </a:solidFill>
            <a:ln w="12700">
              <a:solidFill>
                <a:srgbClr val="000000"/>
              </a:solidFill>
              <a:prstDash val="solid"/>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CR_statistics!$BD$1704:$BD$1711</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B1DA-44EE-9244-96A44894E880}"/>
            </c:ext>
          </c:extLst>
        </c:ser>
        <c:ser>
          <c:idx val="18"/>
          <c:order val="14"/>
          <c:tx>
            <c:strRef>
              <c:f>CR_statistics!$BE$1703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CR_statistics!$BE$1704:$BE$1711</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B1DA-44EE-9244-96A44894E880}"/>
            </c:ext>
          </c:extLst>
        </c:ser>
        <c:ser>
          <c:idx val="19"/>
          <c:order val="15"/>
          <c:tx>
            <c:strRef>
              <c:f>CR_statistics!$BF$1703</c:f>
              <c:strCache>
                <c:ptCount val="1"/>
                <c:pt idx="0">
                  <c:v>RAN #62</c:v>
                </c:pt>
              </c:strCache>
            </c:strRef>
          </c:tx>
          <c:spPr>
            <a:solidFill>
              <a:srgbClr val="00FFFF"/>
            </a:solidFill>
            <a:ln w="12700">
              <a:solidFill>
                <a:srgbClr val="000000"/>
              </a:solidFill>
              <a:prstDash val="solid"/>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CR_statistics!$BF$1704:$BF$1711</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B1DA-44EE-9244-96A44894E880}"/>
            </c:ext>
          </c:extLst>
        </c:ser>
        <c:ser>
          <c:idx val="20"/>
          <c:order val="16"/>
          <c:tx>
            <c:strRef>
              <c:f>CR_statistics!$BG$1703</c:f>
              <c:strCache>
                <c:ptCount val="1"/>
                <c:pt idx="0">
                  <c:v>RAN #63</c:v>
                </c:pt>
              </c:strCache>
            </c:strRef>
          </c:tx>
          <c:spPr>
            <a:solidFill>
              <a:srgbClr val="FFFF00"/>
            </a:solidFill>
            <a:ln w="12700">
              <a:solidFill>
                <a:srgbClr val="000000"/>
              </a:solidFill>
              <a:prstDash val="solid"/>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CR_statistics!$BG$1704:$BG$1711</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B1DA-44EE-9244-96A44894E880}"/>
            </c:ext>
          </c:extLst>
        </c:ser>
        <c:ser>
          <c:idx val="21"/>
          <c:order val="17"/>
          <c:tx>
            <c:strRef>
              <c:f>CR_statistics!$BH$1703</c:f>
              <c:strCache>
                <c:ptCount val="1"/>
                <c:pt idx="0">
                  <c:v>RAN #64</c:v>
                </c:pt>
              </c:strCache>
            </c:strRef>
          </c:tx>
          <c:spPr>
            <a:solidFill>
              <a:srgbClr val="FF9900"/>
            </a:solidFill>
            <a:ln>
              <a:solidFill>
                <a:schemeClr val="tx1"/>
              </a:solidFill>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CR_statistics!$BH$1704:$BH$1711</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B1DA-44EE-9244-96A44894E880}"/>
            </c:ext>
          </c:extLst>
        </c:ser>
        <c:ser>
          <c:idx val="22"/>
          <c:order val="18"/>
          <c:tx>
            <c:strRef>
              <c:f>CR_statistics!$BI$1703</c:f>
              <c:strCache>
                <c:ptCount val="1"/>
                <c:pt idx="0">
                  <c:v>RAN#65</c:v>
                </c:pt>
              </c:strCache>
            </c:strRef>
          </c:tx>
          <c:spPr>
            <a:solidFill>
              <a:srgbClr val="0066FF"/>
            </a:solidFill>
            <a:ln>
              <a:solidFill>
                <a:srgbClr val="000000"/>
              </a:solidFill>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CR_statistics!$BI$1704:$BI$1711</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B1DA-44EE-9244-96A44894E880}"/>
            </c:ext>
          </c:extLst>
        </c:ser>
        <c:ser>
          <c:idx val="23"/>
          <c:order val="19"/>
          <c:tx>
            <c:strRef>
              <c:f>CR_statistics!$BJ$1703</c:f>
              <c:strCache>
                <c:ptCount val="1"/>
                <c:pt idx="0">
                  <c:v>RAN #66</c:v>
                </c:pt>
              </c:strCache>
            </c:strRef>
          </c:tx>
          <c:spPr>
            <a:solidFill>
              <a:schemeClr val="accent6">
                <a:lumMod val="50000"/>
              </a:schemeClr>
            </a:solidFill>
            <a:ln>
              <a:solidFill>
                <a:schemeClr val="tx1"/>
              </a:solidFill>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CR_statistics!$BJ$1704:$BJ$1711</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B1DA-44EE-9244-96A44894E880}"/>
            </c:ext>
          </c:extLst>
        </c:ser>
        <c:ser>
          <c:idx val="24"/>
          <c:order val="20"/>
          <c:tx>
            <c:strRef>
              <c:f>CR_statistics!$BK$1703</c:f>
              <c:strCache>
                <c:ptCount val="1"/>
                <c:pt idx="0">
                  <c:v>RAN #67</c:v>
                </c:pt>
              </c:strCache>
            </c:strRef>
          </c:tx>
          <c:spPr>
            <a:solidFill>
              <a:srgbClr val="FF0000"/>
            </a:solidFill>
            <a:ln>
              <a:solidFill>
                <a:sysClr val="windowText" lastClr="000000"/>
              </a:solidFill>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CR_statistics!$BK$1704:$BK$1711</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B1DA-44EE-9244-96A44894E880}"/>
            </c:ext>
          </c:extLst>
        </c:ser>
        <c:ser>
          <c:idx val="0"/>
          <c:order val="21"/>
          <c:tx>
            <c:strRef>
              <c:f>CR_statistics!$BL$1703</c:f>
              <c:strCache>
                <c:ptCount val="1"/>
                <c:pt idx="0">
                  <c:v>RAN #68</c:v>
                </c:pt>
              </c:strCache>
            </c:strRef>
          </c:tx>
          <c:spPr>
            <a:solidFill>
              <a:srgbClr val="FF9900"/>
            </a:solidFill>
            <a:ln>
              <a:solidFill>
                <a:schemeClr val="tx1"/>
              </a:solidFill>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CR_statistics!$BL$1704:$BL$1711</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B1DA-44EE-9244-96A44894E880}"/>
            </c:ext>
          </c:extLst>
        </c:ser>
        <c:ser>
          <c:idx val="1"/>
          <c:order val="22"/>
          <c:tx>
            <c:strRef>
              <c:f>CR_statistics!$BM$1703</c:f>
              <c:strCache>
                <c:ptCount val="1"/>
                <c:pt idx="0">
                  <c:v>RAN #69</c:v>
                </c:pt>
              </c:strCache>
            </c:strRef>
          </c:tx>
          <c:spPr>
            <a:ln>
              <a:solidFill>
                <a:srgbClr val="000000"/>
              </a:solidFill>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CR_statistics!$BM$1704:$BM$1711</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B1DA-44EE-9244-96A44894E880}"/>
            </c:ext>
          </c:extLst>
        </c:ser>
        <c:ser>
          <c:idx val="2"/>
          <c:order val="23"/>
          <c:tx>
            <c:strRef>
              <c:f>CR_statistics!$BN$1703</c:f>
              <c:strCache>
                <c:ptCount val="1"/>
                <c:pt idx="0">
                  <c:v>RAN #70</c:v>
                </c:pt>
              </c:strCache>
            </c:strRef>
          </c:tx>
          <c:spPr>
            <a:solidFill>
              <a:srgbClr val="FF0000"/>
            </a:solidFill>
            <a:ln>
              <a:solidFill>
                <a:schemeClr val="tx1"/>
              </a:solidFill>
            </a:ln>
          </c:spPr>
          <c:invertIfNegative val="0"/>
          <c:cat>
            <c:strRef>
              <c:f>CR_statistics!$BO$1704:$BO$1711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CR_statistics!$BN$1704:$BN$1711</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B1DA-44EE-9244-96A44894E880}"/>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CR_statistics!$T$1659</c:f>
              <c:strCache>
                <c:ptCount val="1"/>
                <c:pt idx="0">
                  <c:v>RAN1</c:v>
                </c:pt>
              </c:strCache>
            </c:strRef>
          </c:tx>
          <c:spPr>
            <a:solidFill>
              <a:srgbClr val="00FF00"/>
            </a:solidFill>
            <a:ln w="12700">
              <a:solidFill>
                <a:srgbClr val="000000"/>
              </a:solidFill>
              <a:prstDash val="solid"/>
            </a:ln>
          </c:spPr>
          <c:invertIfNegative val="0"/>
          <c:cat>
            <c:strRef>
              <c:f>CR_statistics!$S$1660:$S$1665</c:f>
              <c:strCache>
                <c:ptCount val="6"/>
                <c:pt idx="0">
                  <c:v>REL-8</c:v>
                </c:pt>
                <c:pt idx="1">
                  <c:v>REL-9</c:v>
                </c:pt>
                <c:pt idx="2">
                  <c:v>REL-10</c:v>
                </c:pt>
                <c:pt idx="3">
                  <c:v>REL-11</c:v>
                </c:pt>
                <c:pt idx="4">
                  <c:v>REL-12</c:v>
                </c:pt>
                <c:pt idx="5">
                  <c:v>REL-13</c:v>
                </c:pt>
              </c:strCache>
            </c:strRef>
          </c:cat>
          <c:val>
            <c:numRef>
              <c:f>CR_statistics!$T$1660:$T$1665</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78D3-4DF2-994A-D433BD13B247}"/>
            </c:ext>
          </c:extLst>
        </c:ser>
        <c:ser>
          <c:idx val="1"/>
          <c:order val="1"/>
          <c:tx>
            <c:strRef>
              <c:f>CR_statistics!$U$1659</c:f>
              <c:strCache>
                <c:ptCount val="1"/>
                <c:pt idx="0">
                  <c:v>RAN2</c:v>
                </c:pt>
              </c:strCache>
            </c:strRef>
          </c:tx>
          <c:spPr>
            <a:solidFill>
              <a:srgbClr val="FF0000"/>
            </a:solidFill>
            <a:ln w="12700">
              <a:solidFill>
                <a:srgbClr val="000000"/>
              </a:solidFill>
              <a:prstDash val="solid"/>
            </a:ln>
          </c:spPr>
          <c:invertIfNegative val="0"/>
          <c:cat>
            <c:strRef>
              <c:f>CR_statistics!$S$1660:$S$1665</c:f>
              <c:strCache>
                <c:ptCount val="6"/>
                <c:pt idx="0">
                  <c:v>REL-8</c:v>
                </c:pt>
                <c:pt idx="1">
                  <c:v>REL-9</c:v>
                </c:pt>
                <c:pt idx="2">
                  <c:v>REL-10</c:v>
                </c:pt>
                <c:pt idx="3">
                  <c:v>REL-11</c:v>
                </c:pt>
                <c:pt idx="4">
                  <c:v>REL-12</c:v>
                </c:pt>
                <c:pt idx="5">
                  <c:v>REL-13</c:v>
                </c:pt>
              </c:strCache>
            </c:strRef>
          </c:cat>
          <c:val>
            <c:numRef>
              <c:f>CR_statistics!$U$1660:$U$1665</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78D3-4DF2-994A-D433BD13B247}"/>
            </c:ext>
          </c:extLst>
        </c:ser>
        <c:ser>
          <c:idx val="2"/>
          <c:order val="2"/>
          <c:tx>
            <c:strRef>
              <c:f>CR_statistics!$V$1659</c:f>
              <c:strCache>
                <c:ptCount val="1"/>
                <c:pt idx="0">
                  <c:v>RAN3</c:v>
                </c:pt>
              </c:strCache>
            </c:strRef>
          </c:tx>
          <c:spPr>
            <a:solidFill>
              <a:srgbClr val="0000FF"/>
            </a:solidFill>
            <a:ln w="12700">
              <a:solidFill>
                <a:srgbClr val="000000"/>
              </a:solidFill>
              <a:prstDash val="solid"/>
            </a:ln>
          </c:spPr>
          <c:invertIfNegative val="0"/>
          <c:cat>
            <c:strRef>
              <c:f>CR_statistics!$S$1660:$S$1665</c:f>
              <c:strCache>
                <c:ptCount val="6"/>
                <c:pt idx="0">
                  <c:v>REL-8</c:v>
                </c:pt>
                <c:pt idx="1">
                  <c:v>REL-9</c:v>
                </c:pt>
                <c:pt idx="2">
                  <c:v>REL-10</c:v>
                </c:pt>
                <c:pt idx="3">
                  <c:v>REL-11</c:v>
                </c:pt>
                <c:pt idx="4">
                  <c:v>REL-12</c:v>
                </c:pt>
                <c:pt idx="5">
                  <c:v>REL-13</c:v>
                </c:pt>
              </c:strCache>
            </c:strRef>
          </c:cat>
          <c:val>
            <c:numRef>
              <c:f>CR_statistics!$V$1660:$V$1665</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78D3-4DF2-994A-D433BD13B247}"/>
            </c:ext>
          </c:extLst>
        </c:ser>
        <c:ser>
          <c:idx val="3"/>
          <c:order val="3"/>
          <c:tx>
            <c:strRef>
              <c:f>CR_statistics!$W$1659</c:f>
              <c:strCache>
                <c:ptCount val="1"/>
                <c:pt idx="0">
                  <c:v>RAN4</c:v>
                </c:pt>
              </c:strCache>
            </c:strRef>
          </c:tx>
          <c:spPr>
            <a:solidFill>
              <a:srgbClr val="FFFF00"/>
            </a:solidFill>
            <a:ln w="12700">
              <a:solidFill>
                <a:srgbClr val="000000"/>
              </a:solidFill>
              <a:prstDash val="solid"/>
            </a:ln>
          </c:spPr>
          <c:invertIfNegative val="0"/>
          <c:cat>
            <c:strRef>
              <c:f>CR_statistics!$S$1660:$S$1665</c:f>
              <c:strCache>
                <c:ptCount val="6"/>
                <c:pt idx="0">
                  <c:v>REL-8</c:v>
                </c:pt>
                <c:pt idx="1">
                  <c:v>REL-9</c:v>
                </c:pt>
                <c:pt idx="2">
                  <c:v>REL-10</c:v>
                </c:pt>
                <c:pt idx="3">
                  <c:v>REL-11</c:v>
                </c:pt>
                <c:pt idx="4">
                  <c:v>REL-12</c:v>
                </c:pt>
                <c:pt idx="5">
                  <c:v>REL-13</c:v>
                </c:pt>
              </c:strCache>
            </c:strRef>
          </c:cat>
          <c:val>
            <c:numRef>
              <c:f>CR_statistics!$W$1660:$W$1665</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78D3-4DF2-994A-D433BD13B247}"/>
            </c:ext>
          </c:extLst>
        </c:ser>
        <c:ser>
          <c:idx val="4"/>
          <c:order val="4"/>
          <c:tx>
            <c:strRef>
              <c:f>CR_statistics!$X$1659</c:f>
              <c:strCache>
                <c:ptCount val="1"/>
                <c:pt idx="0">
                  <c:v>RAN5</c:v>
                </c:pt>
              </c:strCache>
            </c:strRef>
          </c:tx>
          <c:spPr>
            <a:solidFill>
              <a:srgbClr val="660066"/>
            </a:solidFill>
            <a:ln w="12700">
              <a:solidFill>
                <a:srgbClr val="000000"/>
              </a:solidFill>
              <a:prstDash val="solid"/>
            </a:ln>
          </c:spPr>
          <c:invertIfNegative val="0"/>
          <c:cat>
            <c:strRef>
              <c:f>CR_statistics!$S$1660:$S$1665</c:f>
              <c:strCache>
                <c:ptCount val="6"/>
                <c:pt idx="0">
                  <c:v>REL-8</c:v>
                </c:pt>
                <c:pt idx="1">
                  <c:v>REL-9</c:v>
                </c:pt>
                <c:pt idx="2">
                  <c:v>REL-10</c:v>
                </c:pt>
                <c:pt idx="3">
                  <c:v>REL-11</c:v>
                </c:pt>
                <c:pt idx="4">
                  <c:v>REL-12</c:v>
                </c:pt>
                <c:pt idx="5">
                  <c:v>REL-13</c:v>
                </c:pt>
              </c:strCache>
            </c:strRef>
          </c:cat>
          <c:val>
            <c:numRef>
              <c:f>CR_statistics!$X$1660:$X$1665</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78D3-4DF2-994A-D433BD13B247}"/>
            </c:ext>
          </c:extLst>
        </c:ser>
        <c:ser>
          <c:idx val="5"/>
          <c:order val="5"/>
          <c:tx>
            <c:strRef>
              <c:f>CR_statistics!$Y$1659</c:f>
              <c:strCache>
                <c:ptCount val="1"/>
                <c:pt idx="0">
                  <c:v>RAN without RAN5</c:v>
                </c:pt>
              </c:strCache>
            </c:strRef>
          </c:tx>
          <c:spPr>
            <a:solidFill>
              <a:srgbClr val="FF00FF"/>
            </a:solidFill>
            <a:ln w="12700">
              <a:solidFill>
                <a:srgbClr val="000000"/>
              </a:solidFill>
              <a:prstDash val="solid"/>
            </a:ln>
          </c:spPr>
          <c:invertIfNegative val="0"/>
          <c:cat>
            <c:strRef>
              <c:f>CR_statistics!$S$1660:$S$1665</c:f>
              <c:strCache>
                <c:ptCount val="6"/>
                <c:pt idx="0">
                  <c:v>REL-8</c:v>
                </c:pt>
                <c:pt idx="1">
                  <c:v>REL-9</c:v>
                </c:pt>
                <c:pt idx="2">
                  <c:v>REL-10</c:v>
                </c:pt>
                <c:pt idx="3">
                  <c:v>REL-11</c:v>
                </c:pt>
                <c:pt idx="4">
                  <c:v>REL-12</c:v>
                </c:pt>
                <c:pt idx="5">
                  <c:v>REL-13</c:v>
                </c:pt>
              </c:strCache>
            </c:strRef>
          </c:cat>
          <c:val>
            <c:numRef>
              <c:f>CR_statistics!$Y$1660:$Y$1665</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78D3-4DF2-994A-D433BD13B247}"/>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CR_statistics!$AQ$1658</c:f>
              <c:strCache>
                <c:ptCount val="1"/>
                <c:pt idx="0">
                  <c:v>RAN #47</c:v>
                </c:pt>
              </c:strCache>
            </c:strRef>
          </c:tx>
          <c:spPr>
            <a:solidFill>
              <a:srgbClr val="00FF00"/>
            </a:solidFill>
            <a:ln w="12700">
              <a:solidFill>
                <a:srgbClr val="000000"/>
              </a:solidFill>
              <a:prstDash val="solid"/>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CR_statistics!$AQ$1659:$AQ$1666</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04DF-4E6A-8743-A85E8E8BC5CB}"/>
            </c:ext>
          </c:extLst>
        </c:ser>
        <c:ser>
          <c:idx val="5"/>
          <c:order val="1"/>
          <c:tx>
            <c:strRef>
              <c:f>CR_statistics!$AR$1658</c:f>
              <c:strCache>
                <c:ptCount val="1"/>
                <c:pt idx="0">
                  <c:v>RAN #48</c:v>
                </c:pt>
              </c:strCache>
            </c:strRef>
          </c:tx>
          <c:spPr>
            <a:solidFill>
              <a:srgbClr val="800080"/>
            </a:solidFill>
            <a:ln w="12700">
              <a:solidFill>
                <a:srgbClr val="000000"/>
              </a:solidFill>
              <a:prstDash val="solid"/>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CR_statistics!$AR$1659:$AR$1666</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4DF-4E6A-8743-A85E8E8BC5CB}"/>
            </c:ext>
          </c:extLst>
        </c:ser>
        <c:ser>
          <c:idx val="6"/>
          <c:order val="2"/>
          <c:tx>
            <c:strRef>
              <c:f>CR_statistics!$AS$1658</c:f>
              <c:strCache>
                <c:ptCount val="1"/>
                <c:pt idx="0">
                  <c:v>RAN #49</c:v>
                </c:pt>
              </c:strCache>
            </c:strRef>
          </c:tx>
          <c:spPr>
            <a:solidFill>
              <a:srgbClr val="0066CC"/>
            </a:solidFill>
            <a:ln w="12700">
              <a:solidFill>
                <a:srgbClr val="000000"/>
              </a:solidFill>
              <a:prstDash val="solid"/>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CR_statistics!$AS$1659:$AS$1666</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04DF-4E6A-8743-A85E8E8BC5CB}"/>
            </c:ext>
          </c:extLst>
        </c:ser>
        <c:ser>
          <c:idx val="7"/>
          <c:order val="3"/>
          <c:tx>
            <c:strRef>
              <c:f>CR_statistics!$AT$1658</c:f>
              <c:strCache>
                <c:ptCount val="1"/>
                <c:pt idx="0">
                  <c:v>RAN #50</c:v>
                </c:pt>
              </c:strCache>
            </c:strRef>
          </c:tx>
          <c:spPr>
            <a:solidFill>
              <a:srgbClr val="FF9900"/>
            </a:solidFill>
            <a:ln w="12700">
              <a:solidFill>
                <a:srgbClr val="000000"/>
              </a:solidFill>
              <a:prstDash val="solid"/>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CR_statistics!$AT$1659:$AT$1666</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04DF-4E6A-8743-A85E8E8BC5CB}"/>
            </c:ext>
          </c:extLst>
        </c:ser>
        <c:ser>
          <c:idx val="8"/>
          <c:order val="4"/>
          <c:tx>
            <c:strRef>
              <c:f>CR_statistics!$AU$1658</c:f>
              <c:strCache>
                <c:ptCount val="1"/>
                <c:pt idx="0">
                  <c:v>RAN #51</c:v>
                </c:pt>
              </c:strCache>
            </c:strRef>
          </c:tx>
          <c:spPr>
            <a:solidFill>
              <a:srgbClr val="00FFFF"/>
            </a:solidFill>
            <a:ln w="12700">
              <a:solidFill>
                <a:srgbClr val="000000"/>
              </a:solidFill>
              <a:prstDash val="solid"/>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CR_statistics!$AU$1659:$AU$1666</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04DF-4E6A-8743-A85E8E8BC5CB}"/>
            </c:ext>
          </c:extLst>
        </c:ser>
        <c:ser>
          <c:idx val="9"/>
          <c:order val="5"/>
          <c:tx>
            <c:strRef>
              <c:f>CR_statistics!$AV$1658</c:f>
              <c:strCache>
                <c:ptCount val="1"/>
                <c:pt idx="0">
                  <c:v>RAN #52</c:v>
                </c:pt>
              </c:strCache>
            </c:strRef>
          </c:tx>
          <c:spPr>
            <a:solidFill>
              <a:srgbClr val="FF00FF"/>
            </a:solidFill>
            <a:ln w="12700">
              <a:solidFill>
                <a:srgbClr val="000000"/>
              </a:solidFill>
              <a:prstDash val="solid"/>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CR_statistics!$AV$1659:$AV$1666</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04DF-4E6A-8743-A85E8E8BC5CB}"/>
            </c:ext>
          </c:extLst>
        </c:ser>
        <c:ser>
          <c:idx val="10"/>
          <c:order val="6"/>
          <c:tx>
            <c:strRef>
              <c:f>CR_statistics!$AW$1658</c:f>
              <c:strCache>
                <c:ptCount val="1"/>
                <c:pt idx="0">
                  <c:v>RAN #53</c:v>
                </c:pt>
              </c:strCache>
            </c:strRef>
          </c:tx>
          <c:spPr>
            <a:solidFill>
              <a:srgbClr val="FF0000"/>
            </a:solidFill>
            <a:ln w="12700">
              <a:solidFill>
                <a:srgbClr val="000000"/>
              </a:solidFill>
              <a:prstDash val="solid"/>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CR_statistics!$AW$1659:$AW$1666</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04DF-4E6A-8743-A85E8E8BC5CB}"/>
            </c:ext>
          </c:extLst>
        </c:ser>
        <c:ser>
          <c:idx val="11"/>
          <c:order val="7"/>
          <c:tx>
            <c:strRef>
              <c:f>CR_statistics!$AX$1658</c:f>
              <c:strCache>
                <c:ptCount val="1"/>
                <c:pt idx="0">
                  <c:v>RAN #54</c:v>
                </c:pt>
              </c:strCache>
            </c:strRef>
          </c:tx>
          <c:spPr>
            <a:solidFill>
              <a:srgbClr val="00FFFF"/>
            </a:solidFill>
            <a:ln w="12700">
              <a:solidFill>
                <a:srgbClr val="000000"/>
              </a:solidFill>
              <a:prstDash val="solid"/>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CR_statistics!$AX$1659:$AX$1666</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04DF-4E6A-8743-A85E8E8BC5CB}"/>
            </c:ext>
          </c:extLst>
        </c:ser>
        <c:ser>
          <c:idx val="12"/>
          <c:order val="8"/>
          <c:tx>
            <c:strRef>
              <c:f>CR_statistics!$AY$1658</c:f>
              <c:strCache>
                <c:ptCount val="1"/>
                <c:pt idx="0">
                  <c:v>RAN #55</c:v>
                </c:pt>
              </c:strCache>
            </c:strRef>
          </c:tx>
          <c:spPr>
            <a:solidFill>
              <a:srgbClr val="FF00FF"/>
            </a:solidFill>
            <a:ln w="12700">
              <a:solidFill>
                <a:srgbClr val="000000"/>
              </a:solidFill>
              <a:prstDash val="solid"/>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CR_statistics!$AY$1659:$AY$1666</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04DF-4E6A-8743-A85E8E8BC5CB}"/>
            </c:ext>
          </c:extLst>
        </c:ser>
        <c:ser>
          <c:idx val="13"/>
          <c:order val="9"/>
          <c:tx>
            <c:strRef>
              <c:f>CR_statistics!$AZ$1658</c:f>
              <c:strCache>
                <c:ptCount val="1"/>
                <c:pt idx="0">
                  <c:v>RAN #56</c:v>
                </c:pt>
              </c:strCache>
            </c:strRef>
          </c:tx>
          <c:spPr>
            <a:solidFill>
              <a:srgbClr val="800000"/>
            </a:solidFill>
            <a:ln w="12700">
              <a:solidFill>
                <a:srgbClr val="000000"/>
              </a:solidFill>
              <a:prstDash val="solid"/>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CR_statistics!$AZ$1659:$AZ$1666</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04DF-4E6A-8743-A85E8E8BC5CB}"/>
            </c:ext>
          </c:extLst>
        </c:ser>
        <c:ser>
          <c:idx val="14"/>
          <c:order val="10"/>
          <c:tx>
            <c:strRef>
              <c:f>CR_statistics!$BA$1658</c:f>
              <c:strCache>
                <c:ptCount val="1"/>
                <c:pt idx="0">
                  <c:v>RAN #57</c:v>
                </c:pt>
              </c:strCache>
            </c:strRef>
          </c:tx>
          <c:spPr>
            <a:solidFill>
              <a:srgbClr val="FFCC00"/>
            </a:solidFill>
            <a:ln w="12700">
              <a:solidFill>
                <a:srgbClr val="000000"/>
              </a:solidFill>
              <a:prstDash val="solid"/>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CR_statistics!$BA$1659:$BA$1666</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04DF-4E6A-8743-A85E8E8BC5CB}"/>
            </c:ext>
          </c:extLst>
        </c:ser>
        <c:ser>
          <c:idx val="15"/>
          <c:order val="11"/>
          <c:tx>
            <c:strRef>
              <c:f>CR_statistics!$BB$1658</c:f>
              <c:strCache>
                <c:ptCount val="1"/>
                <c:pt idx="0">
                  <c:v>RAN #58</c:v>
                </c:pt>
              </c:strCache>
            </c:strRef>
          </c:tx>
          <c:spPr>
            <a:solidFill>
              <a:srgbClr val="FFFF00"/>
            </a:solidFill>
            <a:ln w="12700">
              <a:solidFill>
                <a:srgbClr val="000000"/>
              </a:solidFill>
              <a:prstDash val="solid"/>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CR_statistics!$BB$1659:$BB$1666</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04DF-4E6A-8743-A85E8E8BC5CB}"/>
            </c:ext>
          </c:extLst>
        </c:ser>
        <c:ser>
          <c:idx val="16"/>
          <c:order val="12"/>
          <c:tx>
            <c:strRef>
              <c:f>CR_statistics!$BC$1658</c:f>
              <c:strCache>
                <c:ptCount val="1"/>
                <c:pt idx="0">
                  <c:v>RAN #59</c:v>
                </c:pt>
              </c:strCache>
            </c:strRef>
          </c:tx>
          <c:spPr>
            <a:solidFill>
              <a:srgbClr val="00CCFF"/>
            </a:solidFill>
            <a:ln w="12700">
              <a:solidFill>
                <a:srgbClr val="000000"/>
              </a:solidFill>
              <a:prstDash val="solid"/>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CR_statistics!$BC$1659:$BC$1666</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04DF-4E6A-8743-A85E8E8BC5CB}"/>
            </c:ext>
          </c:extLst>
        </c:ser>
        <c:ser>
          <c:idx val="17"/>
          <c:order val="13"/>
          <c:tx>
            <c:strRef>
              <c:f>CR_statistics!$BD$1658</c:f>
              <c:strCache>
                <c:ptCount val="1"/>
                <c:pt idx="0">
                  <c:v>RAN #60</c:v>
                </c:pt>
              </c:strCache>
            </c:strRef>
          </c:tx>
          <c:spPr>
            <a:solidFill>
              <a:srgbClr val="00FF00"/>
            </a:solidFill>
            <a:ln w="12700">
              <a:solidFill>
                <a:srgbClr val="000000"/>
              </a:solidFill>
              <a:prstDash val="solid"/>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CR_statistics!$BD$1659:$BD$1666</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04DF-4E6A-8743-A85E8E8BC5CB}"/>
            </c:ext>
          </c:extLst>
        </c:ser>
        <c:ser>
          <c:idx val="18"/>
          <c:order val="14"/>
          <c:tx>
            <c:strRef>
              <c:f>CR_statistics!$BE$1658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CR_statistics!$BE$1659:$BE$1666</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04DF-4E6A-8743-A85E8E8BC5CB}"/>
            </c:ext>
          </c:extLst>
        </c:ser>
        <c:ser>
          <c:idx val="19"/>
          <c:order val="15"/>
          <c:tx>
            <c:strRef>
              <c:f>CR_statistics!$BF$1658</c:f>
              <c:strCache>
                <c:ptCount val="1"/>
                <c:pt idx="0">
                  <c:v>RAN #62</c:v>
                </c:pt>
              </c:strCache>
            </c:strRef>
          </c:tx>
          <c:spPr>
            <a:solidFill>
              <a:srgbClr val="00FFFF"/>
            </a:solidFill>
            <a:ln w="12700">
              <a:solidFill>
                <a:srgbClr val="000000"/>
              </a:solidFill>
              <a:prstDash val="solid"/>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CR_statistics!$BF$1659:$BF$1666</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04DF-4E6A-8743-A85E8E8BC5CB}"/>
            </c:ext>
          </c:extLst>
        </c:ser>
        <c:ser>
          <c:idx val="20"/>
          <c:order val="16"/>
          <c:tx>
            <c:strRef>
              <c:f>CR_statistics!$BG$1658</c:f>
              <c:strCache>
                <c:ptCount val="1"/>
                <c:pt idx="0">
                  <c:v>RAN #63</c:v>
                </c:pt>
              </c:strCache>
            </c:strRef>
          </c:tx>
          <c:spPr>
            <a:solidFill>
              <a:srgbClr val="FFFF00"/>
            </a:solidFill>
            <a:ln w="12700">
              <a:solidFill>
                <a:srgbClr val="000000"/>
              </a:solidFill>
              <a:prstDash val="solid"/>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CR_statistics!$BG$1659:$BG$1666</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04DF-4E6A-8743-A85E8E8BC5CB}"/>
            </c:ext>
          </c:extLst>
        </c:ser>
        <c:ser>
          <c:idx val="21"/>
          <c:order val="17"/>
          <c:tx>
            <c:strRef>
              <c:f>CR_statistics!$BH$1658</c:f>
              <c:strCache>
                <c:ptCount val="1"/>
                <c:pt idx="0">
                  <c:v>RAN #64</c:v>
                </c:pt>
              </c:strCache>
            </c:strRef>
          </c:tx>
          <c:spPr>
            <a:solidFill>
              <a:srgbClr val="FF9900"/>
            </a:solidFill>
            <a:ln>
              <a:solidFill>
                <a:schemeClr val="tx1"/>
              </a:solidFill>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CR_statistics!$BH$1659:$BH$1666</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04DF-4E6A-8743-A85E8E8BC5CB}"/>
            </c:ext>
          </c:extLst>
        </c:ser>
        <c:ser>
          <c:idx val="22"/>
          <c:order val="18"/>
          <c:tx>
            <c:strRef>
              <c:f>CR_statistics!$BI$1658</c:f>
              <c:strCache>
                <c:ptCount val="1"/>
                <c:pt idx="0">
                  <c:v>RAN#65</c:v>
                </c:pt>
              </c:strCache>
            </c:strRef>
          </c:tx>
          <c:spPr>
            <a:solidFill>
              <a:srgbClr val="0066FF"/>
            </a:solidFill>
            <a:ln>
              <a:solidFill>
                <a:srgbClr val="000000"/>
              </a:solidFill>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CR_statistics!$BI$1659:$BI$1666</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04DF-4E6A-8743-A85E8E8BC5CB}"/>
            </c:ext>
          </c:extLst>
        </c:ser>
        <c:ser>
          <c:idx val="23"/>
          <c:order val="19"/>
          <c:tx>
            <c:strRef>
              <c:f>CR_statistics!$BJ$1658</c:f>
              <c:strCache>
                <c:ptCount val="1"/>
                <c:pt idx="0">
                  <c:v>RAN #66</c:v>
                </c:pt>
              </c:strCache>
            </c:strRef>
          </c:tx>
          <c:spPr>
            <a:solidFill>
              <a:schemeClr val="accent6">
                <a:lumMod val="50000"/>
              </a:schemeClr>
            </a:solidFill>
            <a:ln>
              <a:solidFill>
                <a:schemeClr val="tx1"/>
              </a:solidFill>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CR_statistics!$BJ$1659:$BJ$1666</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04DF-4E6A-8743-A85E8E8BC5CB}"/>
            </c:ext>
          </c:extLst>
        </c:ser>
        <c:ser>
          <c:idx val="24"/>
          <c:order val="20"/>
          <c:tx>
            <c:strRef>
              <c:f>CR_statistics!$BK$1658</c:f>
              <c:strCache>
                <c:ptCount val="1"/>
                <c:pt idx="0">
                  <c:v>RAN #67</c:v>
                </c:pt>
              </c:strCache>
            </c:strRef>
          </c:tx>
          <c:spPr>
            <a:solidFill>
              <a:srgbClr val="FF0000"/>
            </a:solidFill>
            <a:ln>
              <a:solidFill>
                <a:sysClr val="windowText" lastClr="000000"/>
              </a:solidFill>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CR_statistics!$BK$1659:$BK$1666</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04DF-4E6A-8743-A85E8E8BC5CB}"/>
            </c:ext>
          </c:extLst>
        </c:ser>
        <c:ser>
          <c:idx val="0"/>
          <c:order val="21"/>
          <c:tx>
            <c:strRef>
              <c:f>CR_statistics!$BL$1658</c:f>
              <c:strCache>
                <c:ptCount val="1"/>
                <c:pt idx="0">
                  <c:v>RAN #68</c:v>
                </c:pt>
              </c:strCache>
            </c:strRef>
          </c:tx>
          <c:spPr>
            <a:solidFill>
              <a:srgbClr val="FF9900"/>
            </a:solidFill>
            <a:ln>
              <a:solidFill>
                <a:schemeClr val="tx1"/>
              </a:solidFill>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CR_statistics!$BL$1659:$BL$1666</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04DF-4E6A-8743-A85E8E8BC5CB}"/>
            </c:ext>
          </c:extLst>
        </c:ser>
        <c:ser>
          <c:idx val="1"/>
          <c:order val="22"/>
          <c:tx>
            <c:strRef>
              <c:f>CR_statistics!$BM$1658</c:f>
              <c:strCache>
                <c:ptCount val="1"/>
                <c:pt idx="0">
                  <c:v>RAN #69</c:v>
                </c:pt>
              </c:strCache>
            </c:strRef>
          </c:tx>
          <c:spPr>
            <a:ln>
              <a:solidFill>
                <a:srgbClr val="000000"/>
              </a:solidFill>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CR_statistics!$BM$1659:$BM$1666</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04DF-4E6A-8743-A85E8E8BC5CB}"/>
            </c:ext>
          </c:extLst>
        </c:ser>
        <c:ser>
          <c:idx val="2"/>
          <c:order val="23"/>
          <c:tx>
            <c:strRef>
              <c:f>CR_statistics!$BN$1658</c:f>
              <c:strCache>
                <c:ptCount val="1"/>
                <c:pt idx="0">
                  <c:v>RAN #70</c:v>
                </c:pt>
              </c:strCache>
            </c:strRef>
          </c:tx>
          <c:spPr>
            <a:solidFill>
              <a:srgbClr val="FF0000"/>
            </a:solidFill>
            <a:ln>
              <a:solidFill>
                <a:schemeClr val="tx1"/>
              </a:solidFill>
            </a:ln>
          </c:spPr>
          <c:invertIfNegative val="0"/>
          <c:cat>
            <c:strRef>
              <c:f>CR_statistics!$BP$1659:$BP$1666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CR_statistics!$BN$1659:$BN$1666</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04DF-4E6A-8743-A85E8E8BC5CB}"/>
            </c:ext>
          </c:extLst>
        </c:ser>
        <c:ser>
          <c:idx val="3"/>
          <c:order val="24"/>
          <c:tx>
            <c:strRef>
              <c:f>CR_statistics!$BO$1658</c:f>
              <c:strCache>
                <c:ptCount val="1"/>
                <c:pt idx="0">
                  <c:v>RAN #71</c:v>
                </c:pt>
              </c:strCache>
            </c:strRef>
          </c:tx>
          <c:spPr>
            <a:solidFill>
              <a:srgbClr val="00FF00"/>
            </a:solidFill>
            <a:ln>
              <a:solidFill>
                <a:srgbClr val="000000"/>
              </a:solidFill>
            </a:ln>
          </c:spPr>
          <c:invertIfNegative val="0"/>
          <c:val>
            <c:numRef>
              <c:f>CR_statistics!$BO$1659:$BO$1666</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04DF-4E6A-8743-A85E8E8BC5CB}"/>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CR_statistics!$T$1614</c:f>
              <c:strCache>
                <c:ptCount val="1"/>
                <c:pt idx="0">
                  <c:v>RAN1</c:v>
                </c:pt>
              </c:strCache>
            </c:strRef>
          </c:tx>
          <c:spPr>
            <a:solidFill>
              <a:srgbClr val="00FF00"/>
            </a:solidFill>
            <a:ln w="12700">
              <a:solidFill>
                <a:srgbClr val="000000"/>
              </a:solidFill>
              <a:prstDash val="solid"/>
            </a:ln>
          </c:spPr>
          <c:invertIfNegative val="0"/>
          <c:cat>
            <c:strRef>
              <c:f>CR_statistics!$S$1615:$S$1621</c:f>
              <c:strCache>
                <c:ptCount val="7"/>
                <c:pt idx="0">
                  <c:v>REL-8</c:v>
                </c:pt>
                <c:pt idx="1">
                  <c:v>REL-9</c:v>
                </c:pt>
                <c:pt idx="2">
                  <c:v>REL-10</c:v>
                </c:pt>
                <c:pt idx="3">
                  <c:v>REL-11</c:v>
                </c:pt>
                <c:pt idx="4">
                  <c:v>REL-12</c:v>
                </c:pt>
                <c:pt idx="5">
                  <c:v>REL-13</c:v>
                </c:pt>
                <c:pt idx="6">
                  <c:v>REL-14</c:v>
                </c:pt>
              </c:strCache>
            </c:strRef>
          </c:cat>
          <c:val>
            <c:numRef>
              <c:f>CR_statistics!$T$1615:$T$1621</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40C6-41B4-8502-4ACA8EE5EDB7}"/>
            </c:ext>
          </c:extLst>
        </c:ser>
        <c:ser>
          <c:idx val="1"/>
          <c:order val="1"/>
          <c:tx>
            <c:strRef>
              <c:f>CR_statistics!$U$1614</c:f>
              <c:strCache>
                <c:ptCount val="1"/>
                <c:pt idx="0">
                  <c:v>RAN2</c:v>
                </c:pt>
              </c:strCache>
            </c:strRef>
          </c:tx>
          <c:spPr>
            <a:solidFill>
              <a:srgbClr val="FF0000"/>
            </a:solidFill>
            <a:ln w="12700">
              <a:solidFill>
                <a:srgbClr val="000000"/>
              </a:solidFill>
              <a:prstDash val="solid"/>
            </a:ln>
          </c:spPr>
          <c:invertIfNegative val="0"/>
          <c:cat>
            <c:strRef>
              <c:f>CR_statistics!$S$1615:$S$1621</c:f>
              <c:strCache>
                <c:ptCount val="7"/>
                <c:pt idx="0">
                  <c:v>REL-8</c:v>
                </c:pt>
                <c:pt idx="1">
                  <c:v>REL-9</c:v>
                </c:pt>
                <c:pt idx="2">
                  <c:v>REL-10</c:v>
                </c:pt>
                <c:pt idx="3">
                  <c:v>REL-11</c:v>
                </c:pt>
                <c:pt idx="4">
                  <c:v>REL-12</c:v>
                </c:pt>
                <c:pt idx="5">
                  <c:v>REL-13</c:v>
                </c:pt>
                <c:pt idx="6">
                  <c:v>REL-14</c:v>
                </c:pt>
              </c:strCache>
            </c:strRef>
          </c:cat>
          <c:val>
            <c:numRef>
              <c:f>CR_statistics!$U$1615:$U$1621</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40C6-41B4-8502-4ACA8EE5EDB7}"/>
            </c:ext>
          </c:extLst>
        </c:ser>
        <c:ser>
          <c:idx val="2"/>
          <c:order val="2"/>
          <c:tx>
            <c:strRef>
              <c:f>CR_statistics!$V$1614</c:f>
              <c:strCache>
                <c:ptCount val="1"/>
                <c:pt idx="0">
                  <c:v>RAN3</c:v>
                </c:pt>
              </c:strCache>
            </c:strRef>
          </c:tx>
          <c:spPr>
            <a:solidFill>
              <a:srgbClr val="0000FF"/>
            </a:solidFill>
            <a:ln w="12700">
              <a:solidFill>
                <a:srgbClr val="000000"/>
              </a:solidFill>
              <a:prstDash val="solid"/>
            </a:ln>
          </c:spPr>
          <c:invertIfNegative val="0"/>
          <c:cat>
            <c:strRef>
              <c:f>CR_statistics!$S$1615:$S$1621</c:f>
              <c:strCache>
                <c:ptCount val="7"/>
                <c:pt idx="0">
                  <c:v>REL-8</c:v>
                </c:pt>
                <c:pt idx="1">
                  <c:v>REL-9</c:v>
                </c:pt>
                <c:pt idx="2">
                  <c:v>REL-10</c:v>
                </c:pt>
                <c:pt idx="3">
                  <c:v>REL-11</c:v>
                </c:pt>
                <c:pt idx="4">
                  <c:v>REL-12</c:v>
                </c:pt>
                <c:pt idx="5">
                  <c:v>REL-13</c:v>
                </c:pt>
                <c:pt idx="6">
                  <c:v>REL-14</c:v>
                </c:pt>
              </c:strCache>
            </c:strRef>
          </c:cat>
          <c:val>
            <c:numRef>
              <c:f>CR_statistics!$V$1615:$V$1621</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40C6-41B4-8502-4ACA8EE5EDB7}"/>
            </c:ext>
          </c:extLst>
        </c:ser>
        <c:ser>
          <c:idx val="3"/>
          <c:order val="3"/>
          <c:tx>
            <c:strRef>
              <c:f>CR_statistics!$W$1614</c:f>
              <c:strCache>
                <c:ptCount val="1"/>
                <c:pt idx="0">
                  <c:v>RAN4</c:v>
                </c:pt>
              </c:strCache>
            </c:strRef>
          </c:tx>
          <c:spPr>
            <a:solidFill>
              <a:srgbClr val="FFFF00"/>
            </a:solidFill>
            <a:ln w="12700">
              <a:solidFill>
                <a:srgbClr val="000000"/>
              </a:solidFill>
              <a:prstDash val="solid"/>
            </a:ln>
          </c:spPr>
          <c:invertIfNegative val="0"/>
          <c:cat>
            <c:strRef>
              <c:f>CR_statistics!$S$1615:$S$1621</c:f>
              <c:strCache>
                <c:ptCount val="7"/>
                <c:pt idx="0">
                  <c:v>REL-8</c:v>
                </c:pt>
                <c:pt idx="1">
                  <c:v>REL-9</c:v>
                </c:pt>
                <c:pt idx="2">
                  <c:v>REL-10</c:v>
                </c:pt>
                <c:pt idx="3">
                  <c:v>REL-11</c:v>
                </c:pt>
                <c:pt idx="4">
                  <c:v>REL-12</c:v>
                </c:pt>
                <c:pt idx="5">
                  <c:v>REL-13</c:v>
                </c:pt>
                <c:pt idx="6">
                  <c:v>REL-14</c:v>
                </c:pt>
              </c:strCache>
            </c:strRef>
          </c:cat>
          <c:val>
            <c:numRef>
              <c:f>CR_statistics!$W$1615:$W$1621</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40C6-41B4-8502-4ACA8EE5EDB7}"/>
            </c:ext>
          </c:extLst>
        </c:ser>
        <c:ser>
          <c:idx val="4"/>
          <c:order val="4"/>
          <c:tx>
            <c:strRef>
              <c:f>CR_statistics!$X$1614</c:f>
              <c:strCache>
                <c:ptCount val="1"/>
                <c:pt idx="0">
                  <c:v>RAN5</c:v>
                </c:pt>
              </c:strCache>
            </c:strRef>
          </c:tx>
          <c:spPr>
            <a:solidFill>
              <a:srgbClr val="660066"/>
            </a:solidFill>
            <a:ln w="12700">
              <a:solidFill>
                <a:srgbClr val="000000"/>
              </a:solidFill>
              <a:prstDash val="solid"/>
            </a:ln>
          </c:spPr>
          <c:invertIfNegative val="0"/>
          <c:cat>
            <c:strRef>
              <c:f>CR_statistics!$S$1615:$S$1621</c:f>
              <c:strCache>
                <c:ptCount val="7"/>
                <c:pt idx="0">
                  <c:v>REL-8</c:v>
                </c:pt>
                <c:pt idx="1">
                  <c:v>REL-9</c:v>
                </c:pt>
                <c:pt idx="2">
                  <c:v>REL-10</c:v>
                </c:pt>
                <c:pt idx="3">
                  <c:v>REL-11</c:v>
                </c:pt>
                <c:pt idx="4">
                  <c:v>REL-12</c:v>
                </c:pt>
                <c:pt idx="5">
                  <c:v>REL-13</c:v>
                </c:pt>
                <c:pt idx="6">
                  <c:v>REL-14</c:v>
                </c:pt>
              </c:strCache>
            </c:strRef>
          </c:cat>
          <c:val>
            <c:numRef>
              <c:f>CR_statistics!$X$1615:$X$1621</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40C6-41B4-8502-4ACA8EE5EDB7}"/>
            </c:ext>
          </c:extLst>
        </c:ser>
        <c:ser>
          <c:idx val="6"/>
          <c:order val="5"/>
          <c:tx>
            <c:strRef>
              <c:f>CR_statistics!$Y$1614</c:f>
              <c:strCache>
                <c:ptCount val="1"/>
                <c:pt idx="0">
                  <c:v>RAN6</c:v>
                </c:pt>
              </c:strCache>
            </c:strRef>
          </c:tx>
          <c:spPr>
            <a:solidFill>
              <a:srgbClr val="FFC000"/>
            </a:solidFill>
            <a:ln>
              <a:solidFill>
                <a:schemeClr val="tx1"/>
              </a:solidFill>
            </a:ln>
          </c:spPr>
          <c:invertIfNegative val="0"/>
          <c:val>
            <c:numRef>
              <c:f>CR_statistics!$Y$1615:$Y$1621</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40C6-41B4-8502-4ACA8EE5EDB7}"/>
            </c:ext>
          </c:extLst>
        </c:ser>
        <c:ser>
          <c:idx val="5"/>
          <c:order val="6"/>
          <c:tx>
            <c:strRef>
              <c:f>CR_statistics!$Z$1614</c:f>
              <c:strCache>
                <c:ptCount val="1"/>
                <c:pt idx="0">
                  <c:v>RAN without RAN5</c:v>
                </c:pt>
              </c:strCache>
            </c:strRef>
          </c:tx>
          <c:spPr>
            <a:solidFill>
              <a:srgbClr val="FF00FF"/>
            </a:solidFill>
            <a:ln w="12700">
              <a:solidFill>
                <a:srgbClr val="000000"/>
              </a:solidFill>
              <a:prstDash val="solid"/>
            </a:ln>
          </c:spPr>
          <c:invertIfNegative val="0"/>
          <c:cat>
            <c:strRef>
              <c:f>CR_statistics!$S$1615:$S$1621</c:f>
              <c:strCache>
                <c:ptCount val="7"/>
                <c:pt idx="0">
                  <c:v>REL-8</c:v>
                </c:pt>
                <c:pt idx="1">
                  <c:v>REL-9</c:v>
                </c:pt>
                <c:pt idx="2">
                  <c:v>REL-10</c:v>
                </c:pt>
                <c:pt idx="3">
                  <c:v>REL-11</c:v>
                </c:pt>
                <c:pt idx="4">
                  <c:v>REL-12</c:v>
                </c:pt>
                <c:pt idx="5">
                  <c:v>REL-13</c:v>
                </c:pt>
                <c:pt idx="6">
                  <c:v>REL-14</c:v>
                </c:pt>
              </c:strCache>
            </c:strRef>
          </c:cat>
          <c:val>
            <c:numRef>
              <c:f>CR_statistics!$Z$1615:$Z$1621</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40C6-41B4-8502-4ACA8EE5EDB7}"/>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CR_statistics!$AY$1615</c:f>
              <c:strCache>
                <c:ptCount val="1"/>
                <c:pt idx="0">
                  <c:v>RAN #52</c:v>
                </c:pt>
              </c:strCache>
            </c:strRef>
          </c:tx>
          <c:spPr>
            <a:solidFill>
              <a:srgbClr val="FF00FF"/>
            </a:solidFill>
            <a:ln w="12700">
              <a:solidFill>
                <a:srgbClr val="000000"/>
              </a:solidFill>
              <a:prstDash val="solid"/>
            </a:ln>
          </c:spPr>
          <c:invertIfNegative val="0"/>
          <c:cat>
            <c:strRef>
              <c:f>CR_statistics!$BT$1616:$BT$1623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CR_statistics!$AY$1616:$AY$1623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1BDC-47C8-BE62-B4EB5AFCDF6D}"/>
            </c:ext>
          </c:extLst>
        </c:ser>
        <c:ser>
          <c:idx val="10"/>
          <c:order val="1"/>
          <c:tx>
            <c:strRef>
              <c:f>CR_statistics!$AZ$1615</c:f>
              <c:strCache>
                <c:ptCount val="1"/>
                <c:pt idx="0">
                  <c:v>RAN #53</c:v>
                </c:pt>
              </c:strCache>
            </c:strRef>
          </c:tx>
          <c:spPr>
            <a:solidFill>
              <a:srgbClr val="FF0000"/>
            </a:solidFill>
            <a:ln w="12700">
              <a:solidFill>
                <a:srgbClr val="000000"/>
              </a:solidFill>
              <a:prstDash val="solid"/>
            </a:ln>
          </c:spPr>
          <c:invertIfNegative val="0"/>
          <c:cat>
            <c:strRef>
              <c:f>CR_statistics!$BT$1616:$BT$1623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CR_statistics!$AZ$1616:$AZ$1623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1BDC-47C8-BE62-B4EB5AFCDF6D}"/>
            </c:ext>
          </c:extLst>
        </c:ser>
        <c:ser>
          <c:idx val="11"/>
          <c:order val="2"/>
          <c:tx>
            <c:strRef>
              <c:f>CR_statistics!$BA$1615</c:f>
              <c:strCache>
                <c:ptCount val="1"/>
                <c:pt idx="0">
                  <c:v>RAN #54</c:v>
                </c:pt>
              </c:strCache>
            </c:strRef>
          </c:tx>
          <c:spPr>
            <a:solidFill>
              <a:srgbClr val="00FFFF"/>
            </a:solidFill>
            <a:ln w="12700">
              <a:solidFill>
                <a:srgbClr val="000000"/>
              </a:solidFill>
              <a:prstDash val="solid"/>
            </a:ln>
          </c:spPr>
          <c:invertIfNegative val="0"/>
          <c:cat>
            <c:strRef>
              <c:f>CR_statistics!$BT$1616:$BT$1623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CR_statistics!$BA$1616:$BA$1623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1BDC-47C8-BE62-B4EB5AFCDF6D}"/>
            </c:ext>
          </c:extLst>
        </c:ser>
        <c:ser>
          <c:idx val="12"/>
          <c:order val="3"/>
          <c:tx>
            <c:strRef>
              <c:f>CR_statistics!$BB$1615</c:f>
              <c:strCache>
                <c:ptCount val="1"/>
                <c:pt idx="0">
                  <c:v>RAN #55</c:v>
                </c:pt>
              </c:strCache>
            </c:strRef>
          </c:tx>
          <c:spPr>
            <a:solidFill>
              <a:srgbClr val="FF00FF"/>
            </a:solidFill>
            <a:ln w="12700">
              <a:solidFill>
                <a:srgbClr val="000000"/>
              </a:solidFill>
              <a:prstDash val="solid"/>
            </a:ln>
          </c:spPr>
          <c:invertIfNegative val="0"/>
          <c:cat>
            <c:strRef>
              <c:f>CR_statistics!$BT$1616:$BT$1623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CR_statistics!$BB$1616:$BB$1623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1BDC-47C8-BE62-B4EB5AFCDF6D}"/>
            </c:ext>
          </c:extLst>
        </c:ser>
        <c:ser>
          <c:idx val="13"/>
          <c:order val="4"/>
          <c:tx>
            <c:strRef>
              <c:f>CR_statistics!$BC$1615</c:f>
              <c:strCache>
                <c:ptCount val="1"/>
                <c:pt idx="0">
                  <c:v>RAN #56</c:v>
                </c:pt>
              </c:strCache>
            </c:strRef>
          </c:tx>
          <c:spPr>
            <a:solidFill>
              <a:srgbClr val="800000"/>
            </a:solidFill>
            <a:ln w="12700">
              <a:solidFill>
                <a:srgbClr val="000000"/>
              </a:solidFill>
              <a:prstDash val="solid"/>
            </a:ln>
          </c:spPr>
          <c:invertIfNegative val="0"/>
          <c:cat>
            <c:strRef>
              <c:f>CR_statistics!$BT$1616:$BT$1623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CR_statistics!$BC$1616:$BC$1623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1BDC-47C8-BE62-B4EB5AFCDF6D}"/>
            </c:ext>
          </c:extLst>
        </c:ser>
        <c:ser>
          <c:idx val="14"/>
          <c:order val="5"/>
          <c:tx>
            <c:strRef>
              <c:f>CR_statistics!$BD$1615</c:f>
              <c:strCache>
                <c:ptCount val="1"/>
                <c:pt idx="0">
                  <c:v>RAN #57</c:v>
                </c:pt>
              </c:strCache>
            </c:strRef>
          </c:tx>
          <c:spPr>
            <a:solidFill>
              <a:srgbClr val="FFCC00"/>
            </a:solidFill>
            <a:ln w="12700">
              <a:solidFill>
                <a:srgbClr val="000000"/>
              </a:solidFill>
              <a:prstDash val="solid"/>
            </a:ln>
          </c:spPr>
          <c:invertIfNegative val="0"/>
          <c:cat>
            <c:strRef>
              <c:f>CR_statistics!$BT$1616:$BT$1623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CR_statistics!$BD$1616:$BD$1623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1BDC-47C8-BE62-B4EB5AFCDF6D}"/>
            </c:ext>
          </c:extLst>
        </c:ser>
        <c:ser>
          <c:idx val="15"/>
          <c:order val="6"/>
          <c:tx>
            <c:strRef>
              <c:f>CR_statistics!$BE$1615</c:f>
              <c:strCache>
                <c:ptCount val="1"/>
                <c:pt idx="0">
                  <c:v>RAN #58</c:v>
                </c:pt>
              </c:strCache>
            </c:strRef>
          </c:tx>
          <c:spPr>
            <a:solidFill>
              <a:srgbClr val="FFFF00"/>
            </a:solidFill>
            <a:ln w="12700">
              <a:solidFill>
                <a:srgbClr val="000000"/>
              </a:solidFill>
              <a:prstDash val="solid"/>
            </a:ln>
          </c:spPr>
          <c:invertIfNegative val="0"/>
          <c:cat>
            <c:strRef>
              <c:f>CR_statistics!$BT$1616:$BT$1623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CR_statistics!$BE$1616:$BE$1623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1BDC-47C8-BE62-B4EB5AFCDF6D}"/>
            </c:ext>
          </c:extLst>
        </c:ser>
        <c:ser>
          <c:idx val="16"/>
          <c:order val="7"/>
          <c:tx>
            <c:strRef>
              <c:f>CR_statistics!$BF$1615</c:f>
              <c:strCache>
                <c:ptCount val="1"/>
                <c:pt idx="0">
                  <c:v>RAN #59</c:v>
                </c:pt>
              </c:strCache>
            </c:strRef>
          </c:tx>
          <c:spPr>
            <a:solidFill>
              <a:srgbClr val="00CCFF"/>
            </a:solidFill>
            <a:ln w="12700">
              <a:solidFill>
                <a:srgbClr val="000000"/>
              </a:solidFill>
              <a:prstDash val="solid"/>
            </a:ln>
          </c:spPr>
          <c:invertIfNegative val="0"/>
          <c:cat>
            <c:strRef>
              <c:f>CR_statistics!$BT$1616:$BT$1623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CR_statistics!$BF$1616:$BF$1623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1BDC-47C8-BE62-B4EB5AFCDF6D}"/>
            </c:ext>
          </c:extLst>
        </c:ser>
        <c:ser>
          <c:idx val="17"/>
          <c:order val="8"/>
          <c:tx>
            <c:strRef>
              <c:f>CR_statistics!$BG$1615</c:f>
              <c:strCache>
                <c:ptCount val="1"/>
                <c:pt idx="0">
                  <c:v>RAN #60</c:v>
                </c:pt>
              </c:strCache>
            </c:strRef>
          </c:tx>
          <c:spPr>
            <a:solidFill>
              <a:srgbClr val="00FF00"/>
            </a:solidFill>
            <a:ln w="12700">
              <a:solidFill>
                <a:srgbClr val="000000"/>
              </a:solidFill>
              <a:prstDash val="solid"/>
            </a:ln>
          </c:spPr>
          <c:invertIfNegative val="0"/>
          <c:cat>
            <c:strRef>
              <c:f>CR_statistics!$BT$1616:$BT$1623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CR_statistics!$BG$1616:$BG$1623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1BDC-47C8-BE62-B4EB5AFCDF6D}"/>
            </c:ext>
          </c:extLst>
        </c:ser>
        <c:ser>
          <c:idx val="18"/>
          <c:order val="9"/>
          <c:tx>
            <c:strRef>
              <c:f>CR_statistics!$BH$1615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CR_statistics!$BT$1616:$BT$1623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CR_statistics!$BH$1616:$BH$1623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1BDC-47C8-BE62-B4EB5AFCDF6D}"/>
            </c:ext>
          </c:extLst>
        </c:ser>
        <c:ser>
          <c:idx val="19"/>
          <c:order val="10"/>
          <c:tx>
            <c:strRef>
              <c:f>CR_statistics!$BI$1615</c:f>
              <c:strCache>
                <c:ptCount val="1"/>
                <c:pt idx="0">
                  <c:v>RAN #62</c:v>
                </c:pt>
              </c:strCache>
            </c:strRef>
          </c:tx>
          <c:spPr>
            <a:solidFill>
              <a:srgbClr val="00FFFF"/>
            </a:solidFill>
            <a:ln w="12700">
              <a:solidFill>
                <a:srgbClr val="000000"/>
              </a:solidFill>
              <a:prstDash val="solid"/>
            </a:ln>
          </c:spPr>
          <c:invertIfNegative val="0"/>
          <c:cat>
            <c:strRef>
              <c:f>CR_statistics!$BT$1616:$BT$1623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CR_statistics!$BI$1616:$BI$1623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1BDC-47C8-BE62-B4EB5AFCDF6D}"/>
            </c:ext>
          </c:extLst>
        </c:ser>
        <c:ser>
          <c:idx val="20"/>
          <c:order val="11"/>
          <c:tx>
            <c:strRef>
              <c:f>CR_statistics!$BJ$1615</c:f>
              <c:strCache>
                <c:ptCount val="1"/>
                <c:pt idx="0">
                  <c:v>RAN #63</c:v>
                </c:pt>
              </c:strCache>
            </c:strRef>
          </c:tx>
          <c:spPr>
            <a:solidFill>
              <a:srgbClr val="FFFF00"/>
            </a:solidFill>
            <a:ln w="12700">
              <a:solidFill>
                <a:srgbClr val="000000"/>
              </a:solidFill>
              <a:prstDash val="solid"/>
            </a:ln>
          </c:spPr>
          <c:invertIfNegative val="0"/>
          <c:cat>
            <c:strRef>
              <c:f>CR_statistics!$BT$1616:$BT$1623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CR_statistics!$BJ$1616:$BJ$1623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1BDC-47C8-BE62-B4EB5AFCDF6D}"/>
            </c:ext>
          </c:extLst>
        </c:ser>
        <c:ser>
          <c:idx val="21"/>
          <c:order val="12"/>
          <c:tx>
            <c:strRef>
              <c:f>CR_statistics!$BK$1615</c:f>
              <c:strCache>
                <c:ptCount val="1"/>
                <c:pt idx="0">
                  <c:v>RAN #64</c:v>
                </c:pt>
              </c:strCache>
            </c:strRef>
          </c:tx>
          <c:spPr>
            <a:solidFill>
              <a:srgbClr val="FF9900"/>
            </a:solidFill>
            <a:ln>
              <a:solidFill>
                <a:schemeClr val="tx1"/>
              </a:solidFill>
            </a:ln>
          </c:spPr>
          <c:invertIfNegative val="0"/>
          <c:cat>
            <c:strRef>
              <c:f>CR_statistics!$BT$1616:$BT$1623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CR_statistics!$BK$1616:$BK$1623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1BDC-47C8-BE62-B4EB5AFCDF6D}"/>
            </c:ext>
          </c:extLst>
        </c:ser>
        <c:ser>
          <c:idx val="22"/>
          <c:order val="13"/>
          <c:tx>
            <c:strRef>
              <c:f>CR_statistics!$BL$1615</c:f>
              <c:strCache>
                <c:ptCount val="1"/>
                <c:pt idx="0">
                  <c:v>RAN#65</c:v>
                </c:pt>
              </c:strCache>
            </c:strRef>
          </c:tx>
          <c:spPr>
            <a:solidFill>
              <a:srgbClr val="0066FF"/>
            </a:solidFill>
            <a:ln>
              <a:solidFill>
                <a:srgbClr val="000000"/>
              </a:solidFill>
            </a:ln>
          </c:spPr>
          <c:invertIfNegative val="0"/>
          <c:cat>
            <c:strRef>
              <c:f>CR_statistics!$BT$1616:$BT$1623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CR_statistics!$BL$1616:$BL$1623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1BDC-47C8-BE62-B4EB5AFCDF6D}"/>
            </c:ext>
          </c:extLst>
        </c:ser>
        <c:ser>
          <c:idx val="23"/>
          <c:order val="14"/>
          <c:tx>
            <c:strRef>
              <c:f>CR_statistics!$BM$1615</c:f>
              <c:strCache>
                <c:ptCount val="1"/>
                <c:pt idx="0">
                  <c:v>RAN #66</c:v>
                </c:pt>
              </c:strCache>
            </c:strRef>
          </c:tx>
          <c:spPr>
            <a:solidFill>
              <a:schemeClr val="accent6">
                <a:lumMod val="50000"/>
              </a:schemeClr>
            </a:solidFill>
            <a:ln>
              <a:solidFill>
                <a:schemeClr val="tx1"/>
              </a:solidFill>
            </a:ln>
          </c:spPr>
          <c:invertIfNegative val="0"/>
          <c:cat>
            <c:strRef>
              <c:f>CR_statistics!$BT$1616:$BT$1623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CR_statistics!$BM$1616:$BM$1623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1BDC-47C8-BE62-B4EB5AFCDF6D}"/>
            </c:ext>
          </c:extLst>
        </c:ser>
        <c:ser>
          <c:idx val="24"/>
          <c:order val="15"/>
          <c:tx>
            <c:strRef>
              <c:f>CR_statistics!$BN$1615</c:f>
              <c:strCache>
                <c:ptCount val="1"/>
                <c:pt idx="0">
                  <c:v>RAN #67</c:v>
                </c:pt>
              </c:strCache>
            </c:strRef>
          </c:tx>
          <c:spPr>
            <a:solidFill>
              <a:srgbClr val="FF0000"/>
            </a:solidFill>
            <a:ln>
              <a:solidFill>
                <a:sysClr val="windowText" lastClr="000000"/>
              </a:solidFill>
            </a:ln>
          </c:spPr>
          <c:invertIfNegative val="0"/>
          <c:cat>
            <c:strRef>
              <c:f>CR_statistics!$BT$1616:$BT$1623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CR_statistics!$BN$1616:$BN$1623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1BDC-47C8-BE62-B4EB5AFCDF6D}"/>
            </c:ext>
          </c:extLst>
        </c:ser>
        <c:ser>
          <c:idx val="0"/>
          <c:order val="16"/>
          <c:tx>
            <c:strRef>
              <c:f>CR_statistics!$BO$1615</c:f>
              <c:strCache>
                <c:ptCount val="1"/>
                <c:pt idx="0">
                  <c:v>RAN #68</c:v>
                </c:pt>
              </c:strCache>
            </c:strRef>
          </c:tx>
          <c:spPr>
            <a:solidFill>
              <a:srgbClr val="FF9900"/>
            </a:solidFill>
            <a:ln>
              <a:solidFill>
                <a:schemeClr val="tx1"/>
              </a:solidFill>
            </a:ln>
          </c:spPr>
          <c:invertIfNegative val="0"/>
          <c:cat>
            <c:strRef>
              <c:f>CR_statistics!$BT$1616:$BT$1623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CR_statistics!$BO$1616:$BO$1623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1BDC-47C8-BE62-B4EB5AFCDF6D}"/>
            </c:ext>
          </c:extLst>
        </c:ser>
        <c:ser>
          <c:idx val="1"/>
          <c:order val="17"/>
          <c:tx>
            <c:strRef>
              <c:f>CR_statistics!$BP$1615</c:f>
              <c:strCache>
                <c:ptCount val="1"/>
                <c:pt idx="0">
                  <c:v>RAN #69</c:v>
                </c:pt>
              </c:strCache>
            </c:strRef>
          </c:tx>
          <c:spPr>
            <a:ln>
              <a:solidFill>
                <a:srgbClr val="000000"/>
              </a:solidFill>
            </a:ln>
          </c:spPr>
          <c:invertIfNegative val="0"/>
          <c:cat>
            <c:strRef>
              <c:f>CR_statistics!$BT$1616:$BT$1623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CR_statistics!$BP$1616:$BP$1623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1BDC-47C8-BE62-B4EB5AFCDF6D}"/>
            </c:ext>
          </c:extLst>
        </c:ser>
        <c:ser>
          <c:idx val="2"/>
          <c:order val="18"/>
          <c:tx>
            <c:strRef>
              <c:f>CR_statistics!$BQ$1615</c:f>
              <c:strCache>
                <c:ptCount val="1"/>
                <c:pt idx="0">
                  <c:v>RAN #70</c:v>
                </c:pt>
              </c:strCache>
            </c:strRef>
          </c:tx>
          <c:spPr>
            <a:solidFill>
              <a:srgbClr val="FF0000"/>
            </a:solidFill>
            <a:ln>
              <a:solidFill>
                <a:schemeClr val="tx1"/>
              </a:solidFill>
            </a:ln>
          </c:spPr>
          <c:invertIfNegative val="0"/>
          <c:cat>
            <c:strRef>
              <c:f>CR_statistics!$BT$1616:$BT$1623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CR_statistics!$BQ$1616:$BQ$1623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1BDC-47C8-BE62-B4EB5AFCDF6D}"/>
            </c:ext>
          </c:extLst>
        </c:ser>
        <c:ser>
          <c:idx val="3"/>
          <c:order val="19"/>
          <c:tx>
            <c:strRef>
              <c:f>CR_statistics!$BR$1615</c:f>
              <c:strCache>
                <c:ptCount val="1"/>
                <c:pt idx="0">
                  <c:v>RAN #71</c:v>
                </c:pt>
              </c:strCache>
            </c:strRef>
          </c:tx>
          <c:spPr>
            <a:solidFill>
              <a:srgbClr val="00FF00"/>
            </a:solidFill>
            <a:ln>
              <a:solidFill>
                <a:srgbClr val="000000"/>
              </a:solidFill>
            </a:ln>
          </c:spPr>
          <c:invertIfNegative val="0"/>
          <c:cat>
            <c:strRef>
              <c:f>CR_statistics!$BT$1616:$BT$1623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CR_statistics!$BR$1616:$BR$1623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1BDC-47C8-BE62-B4EB5AFCDF6D}"/>
            </c:ext>
          </c:extLst>
        </c:ser>
        <c:ser>
          <c:idx val="4"/>
          <c:order val="20"/>
          <c:tx>
            <c:strRef>
              <c:f>CR_statistics!$BS$1615</c:f>
              <c:strCache>
                <c:ptCount val="1"/>
                <c:pt idx="0">
                  <c:v>RAN #72</c:v>
                </c:pt>
              </c:strCache>
            </c:strRef>
          </c:tx>
          <c:spPr>
            <a:solidFill>
              <a:srgbClr val="FFFF00"/>
            </a:solidFill>
            <a:ln>
              <a:solidFill>
                <a:prstClr val="black"/>
              </a:solidFill>
            </a:ln>
          </c:spPr>
          <c:invertIfNegative val="0"/>
          <c:val>
            <c:numRef>
              <c:f>CR_statistics!$BS$1616:$BS$1623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1BDC-47C8-BE62-B4EB5AFCDF6D}"/>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CR_statistics!$T$1568</c:f>
              <c:strCache>
                <c:ptCount val="1"/>
                <c:pt idx="0">
                  <c:v>RAN1</c:v>
                </c:pt>
              </c:strCache>
            </c:strRef>
          </c:tx>
          <c:spPr>
            <a:solidFill>
              <a:srgbClr val="00FF00"/>
            </a:solidFill>
            <a:ln w="12700">
              <a:solidFill>
                <a:srgbClr val="000000"/>
              </a:solidFill>
              <a:prstDash val="solid"/>
            </a:ln>
          </c:spPr>
          <c:invertIfNegative val="0"/>
          <c:cat>
            <c:strRef>
              <c:f>CR_statistics!$S$1569:$S$1575</c:f>
              <c:strCache>
                <c:ptCount val="7"/>
                <c:pt idx="0">
                  <c:v>REL-8</c:v>
                </c:pt>
                <c:pt idx="1">
                  <c:v>REL-9</c:v>
                </c:pt>
                <c:pt idx="2">
                  <c:v>REL-10</c:v>
                </c:pt>
                <c:pt idx="3">
                  <c:v>REL-11</c:v>
                </c:pt>
                <c:pt idx="4">
                  <c:v>REL-12</c:v>
                </c:pt>
                <c:pt idx="5">
                  <c:v>REL-13</c:v>
                </c:pt>
                <c:pt idx="6">
                  <c:v>REL-14</c:v>
                </c:pt>
              </c:strCache>
            </c:strRef>
          </c:cat>
          <c:val>
            <c:numRef>
              <c:f>CR_statistics!$T$1569:$T$1575</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8E40-4759-A2A7-04F916315126}"/>
            </c:ext>
          </c:extLst>
        </c:ser>
        <c:ser>
          <c:idx val="1"/>
          <c:order val="1"/>
          <c:tx>
            <c:strRef>
              <c:f>CR_statistics!$U$1568</c:f>
              <c:strCache>
                <c:ptCount val="1"/>
                <c:pt idx="0">
                  <c:v>RAN2</c:v>
                </c:pt>
              </c:strCache>
            </c:strRef>
          </c:tx>
          <c:spPr>
            <a:solidFill>
              <a:srgbClr val="FF0000"/>
            </a:solidFill>
            <a:ln w="12700">
              <a:solidFill>
                <a:srgbClr val="000000"/>
              </a:solidFill>
              <a:prstDash val="solid"/>
            </a:ln>
          </c:spPr>
          <c:invertIfNegative val="0"/>
          <c:cat>
            <c:strRef>
              <c:f>CR_statistics!$S$1569:$S$1575</c:f>
              <c:strCache>
                <c:ptCount val="7"/>
                <c:pt idx="0">
                  <c:v>REL-8</c:v>
                </c:pt>
                <c:pt idx="1">
                  <c:v>REL-9</c:v>
                </c:pt>
                <c:pt idx="2">
                  <c:v>REL-10</c:v>
                </c:pt>
                <c:pt idx="3">
                  <c:v>REL-11</c:v>
                </c:pt>
                <c:pt idx="4">
                  <c:v>REL-12</c:v>
                </c:pt>
                <c:pt idx="5">
                  <c:v>REL-13</c:v>
                </c:pt>
                <c:pt idx="6">
                  <c:v>REL-14</c:v>
                </c:pt>
              </c:strCache>
            </c:strRef>
          </c:cat>
          <c:val>
            <c:numRef>
              <c:f>CR_statistics!$U$1569:$U$1575</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8E40-4759-A2A7-04F916315126}"/>
            </c:ext>
          </c:extLst>
        </c:ser>
        <c:ser>
          <c:idx val="2"/>
          <c:order val="2"/>
          <c:tx>
            <c:strRef>
              <c:f>CR_statistics!$V$1568</c:f>
              <c:strCache>
                <c:ptCount val="1"/>
                <c:pt idx="0">
                  <c:v>RAN3</c:v>
                </c:pt>
              </c:strCache>
            </c:strRef>
          </c:tx>
          <c:spPr>
            <a:solidFill>
              <a:srgbClr val="0000FF"/>
            </a:solidFill>
            <a:ln w="12700">
              <a:solidFill>
                <a:srgbClr val="000000"/>
              </a:solidFill>
              <a:prstDash val="solid"/>
            </a:ln>
          </c:spPr>
          <c:invertIfNegative val="0"/>
          <c:cat>
            <c:strRef>
              <c:f>CR_statistics!$S$1569:$S$1575</c:f>
              <c:strCache>
                <c:ptCount val="7"/>
                <c:pt idx="0">
                  <c:v>REL-8</c:v>
                </c:pt>
                <c:pt idx="1">
                  <c:v>REL-9</c:v>
                </c:pt>
                <c:pt idx="2">
                  <c:v>REL-10</c:v>
                </c:pt>
                <c:pt idx="3">
                  <c:v>REL-11</c:v>
                </c:pt>
                <c:pt idx="4">
                  <c:v>REL-12</c:v>
                </c:pt>
                <c:pt idx="5">
                  <c:v>REL-13</c:v>
                </c:pt>
                <c:pt idx="6">
                  <c:v>REL-14</c:v>
                </c:pt>
              </c:strCache>
            </c:strRef>
          </c:cat>
          <c:val>
            <c:numRef>
              <c:f>CR_statistics!$V$1569:$V$1575</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8E40-4759-A2A7-04F916315126}"/>
            </c:ext>
          </c:extLst>
        </c:ser>
        <c:ser>
          <c:idx val="3"/>
          <c:order val="3"/>
          <c:tx>
            <c:strRef>
              <c:f>CR_statistics!$W$1568</c:f>
              <c:strCache>
                <c:ptCount val="1"/>
                <c:pt idx="0">
                  <c:v>RAN4</c:v>
                </c:pt>
              </c:strCache>
            </c:strRef>
          </c:tx>
          <c:spPr>
            <a:solidFill>
              <a:srgbClr val="FFFF00"/>
            </a:solidFill>
            <a:ln w="12700">
              <a:solidFill>
                <a:srgbClr val="000000"/>
              </a:solidFill>
              <a:prstDash val="solid"/>
            </a:ln>
          </c:spPr>
          <c:invertIfNegative val="0"/>
          <c:cat>
            <c:strRef>
              <c:f>CR_statistics!$S$1569:$S$1575</c:f>
              <c:strCache>
                <c:ptCount val="7"/>
                <c:pt idx="0">
                  <c:v>REL-8</c:v>
                </c:pt>
                <c:pt idx="1">
                  <c:v>REL-9</c:v>
                </c:pt>
                <c:pt idx="2">
                  <c:v>REL-10</c:v>
                </c:pt>
                <c:pt idx="3">
                  <c:v>REL-11</c:v>
                </c:pt>
                <c:pt idx="4">
                  <c:v>REL-12</c:v>
                </c:pt>
                <c:pt idx="5">
                  <c:v>REL-13</c:v>
                </c:pt>
                <c:pt idx="6">
                  <c:v>REL-14</c:v>
                </c:pt>
              </c:strCache>
            </c:strRef>
          </c:cat>
          <c:val>
            <c:numRef>
              <c:f>CR_statistics!$W$1569:$W$1575</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8E40-4759-A2A7-04F916315126}"/>
            </c:ext>
          </c:extLst>
        </c:ser>
        <c:ser>
          <c:idx val="4"/>
          <c:order val="4"/>
          <c:tx>
            <c:strRef>
              <c:f>CR_statistics!$X$1568</c:f>
              <c:strCache>
                <c:ptCount val="1"/>
                <c:pt idx="0">
                  <c:v>RAN5</c:v>
                </c:pt>
              </c:strCache>
            </c:strRef>
          </c:tx>
          <c:spPr>
            <a:solidFill>
              <a:srgbClr val="660066"/>
            </a:solidFill>
            <a:ln w="12700">
              <a:solidFill>
                <a:srgbClr val="000000"/>
              </a:solidFill>
              <a:prstDash val="solid"/>
            </a:ln>
          </c:spPr>
          <c:invertIfNegative val="0"/>
          <c:cat>
            <c:strRef>
              <c:f>CR_statistics!$S$1569:$S$1575</c:f>
              <c:strCache>
                <c:ptCount val="7"/>
                <c:pt idx="0">
                  <c:v>REL-8</c:v>
                </c:pt>
                <c:pt idx="1">
                  <c:v>REL-9</c:v>
                </c:pt>
                <c:pt idx="2">
                  <c:v>REL-10</c:v>
                </c:pt>
                <c:pt idx="3">
                  <c:v>REL-11</c:v>
                </c:pt>
                <c:pt idx="4">
                  <c:v>REL-12</c:v>
                </c:pt>
                <c:pt idx="5">
                  <c:v>REL-13</c:v>
                </c:pt>
                <c:pt idx="6">
                  <c:v>REL-14</c:v>
                </c:pt>
              </c:strCache>
            </c:strRef>
          </c:cat>
          <c:val>
            <c:numRef>
              <c:f>CR_statistics!$X$1569:$X$1575</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8E40-4759-A2A7-04F916315126}"/>
            </c:ext>
          </c:extLst>
        </c:ser>
        <c:ser>
          <c:idx val="6"/>
          <c:order val="5"/>
          <c:tx>
            <c:strRef>
              <c:f>CR_statistics!$Y$1568</c:f>
              <c:strCache>
                <c:ptCount val="1"/>
                <c:pt idx="0">
                  <c:v>RAN6</c:v>
                </c:pt>
              </c:strCache>
            </c:strRef>
          </c:tx>
          <c:spPr>
            <a:solidFill>
              <a:srgbClr val="FFC000"/>
            </a:solidFill>
            <a:ln>
              <a:solidFill>
                <a:schemeClr val="tx1"/>
              </a:solidFill>
            </a:ln>
          </c:spPr>
          <c:invertIfNegative val="0"/>
          <c:cat>
            <c:strRef>
              <c:f>CR_statistics!$S$1569:$S$1575</c:f>
              <c:strCache>
                <c:ptCount val="7"/>
                <c:pt idx="0">
                  <c:v>REL-8</c:v>
                </c:pt>
                <c:pt idx="1">
                  <c:v>REL-9</c:v>
                </c:pt>
                <c:pt idx="2">
                  <c:v>REL-10</c:v>
                </c:pt>
                <c:pt idx="3">
                  <c:v>REL-11</c:v>
                </c:pt>
                <c:pt idx="4">
                  <c:v>REL-12</c:v>
                </c:pt>
                <c:pt idx="5">
                  <c:v>REL-13</c:v>
                </c:pt>
                <c:pt idx="6">
                  <c:v>REL-14</c:v>
                </c:pt>
              </c:strCache>
            </c:strRef>
          </c:cat>
          <c:val>
            <c:numRef>
              <c:f>CR_statistics!$Y$1569:$Y$1575</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8E40-4759-A2A7-04F916315126}"/>
            </c:ext>
          </c:extLst>
        </c:ser>
        <c:ser>
          <c:idx val="5"/>
          <c:order val="6"/>
          <c:tx>
            <c:strRef>
              <c:f>CR_statistics!$Z$1568</c:f>
              <c:strCache>
                <c:ptCount val="1"/>
                <c:pt idx="0">
                  <c:v>RAN without RAN5</c:v>
                </c:pt>
              </c:strCache>
            </c:strRef>
          </c:tx>
          <c:spPr>
            <a:solidFill>
              <a:srgbClr val="FF00FF"/>
            </a:solidFill>
            <a:ln w="12700">
              <a:solidFill>
                <a:srgbClr val="000000"/>
              </a:solidFill>
              <a:prstDash val="solid"/>
            </a:ln>
          </c:spPr>
          <c:invertIfNegative val="0"/>
          <c:cat>
            <c:strRef>
              <c:f>CR_statistics!$S$1569:$S$1575</c:f>
              <c:strCache>
                <c:ptCount val="7"/>
                <c:pt idx="0">
                  <c:v>REL-8</c:v>
                </c:pt>
                <c:pt idx="1">
                  <c:v>REL-9</c:v>
                </c:pt>
                <c:pt idx="2">
                  <c:v>REL-10</c:v>
                </c:pt>
                <c:pt idx="3">
                  <c:v>REL-11</c:v>
                </c:pt>
                <c:pt idx="4">
                  <c:v>REL-12</c:v>
                </c:pt>
                <c:pt idx="5">
                  <c:v>REL-13</c:v>
                </c:pt>
                <c:pt idx="6">
                  <c:v>REL-14</c:v>
                </c:pt>
              </c:strCache>
            </c:strRef>
          </c:cat>
          <c:val>
            <c:numRef>
              <c:f>CR_statistics!$Z$1569:$Z$1575</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8E40-4759-A2A7-04F916315126}"/>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CR_statistics!$AY$1568</c:f>
              <c:strCache>
                <c:ptCount val="1"/>
                <c:pt idx="0">
                  <c:v>RAN #52</c:v>
                </c:pt>
              </c:strCache>
            </c:strRef>
          </c:tx>
          <c:spPr>
            <a:solidFill>
              <a:srgbClr val="FF00FF"/>
            </a:solidFill>
            <a:ln w="12700">
              <a:solidFill>
                <a:srgbClr val="000000"/>
              </a:solidFill>
              <a:prstDash val="solid"/>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CR_statistics!$AY$1569:$AY$1576</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81C7-4FA6-AEBE-D3E7EDA20767}"/>
            </c:ext>
          </c:extLst>
        </c:ser>
        <c:ser>
          <c:idx val="10"/>
          <c:order val="1"/>
          <c:tx>
            <c:strRef>
              <c:f>CR_statistics!$AZ$1568</c:f>
              <c:strCache>
                <c:ptCount val="1"/>
                <c:pt idx="0">
                  <c:v>RAN #53</c:v>
                </c:pt>
              </c:strCache>
            </c:strRef>
          </c:tx>
          <c:spPr>
            <a:solidFill>
              <a:srgbClr val="FF0000"/>
            </a:solidFill>
            <a:ln w="12700">
              <a:solidFill>
                <a:srgbClr val="000000"/>
              </a:solidFill>
              <a:prstDash val="solid"/>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CR_statistics!$AZ$1569:$AZ$1576</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1C7-4FA6-AEBE-D3E7EDA20767}"/>
            </c:ext>
          </c:extLst>
        </c:ser>
        <c:ser>
          <c:idx val="11"/>
          <c:order val="2"/>
          <c:tx>
            <c:strRef>
              <c:f>CR_statistics!$BA$1568</c:f>
              <c:strCache>
                <c:ptCount val="1"/>
                <c:pt idx="0">
                  <c:v>RAN #54</c:v>
                </c:pt>
              </c:strCache>
            </c:strRef>
          </c:tx>
          <c:spPr>
            <a:solidFill>
              <a:srgbClr val="00FFFF"/>
            </a:solidFill>
            <a:ln w="12700">
              <a:solidFill>
                <a:srgbClr val="000000"/>
              </a:solidFill>
              <a:prstDash val="solid"/>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CR_statistics!$BA$1569:$BA$1576</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81C7-4FA6-AEBE-D3E7EDA20767}"/>
            </c:ext>
          </c:extLst>
        </c:ser>
        <c:ser>
          <c:idx val="12"/>
          <c:order val="3"/>
          <c:tx>
            <c:strRef>
              <c:f>CR_statistics!$BB$1568</c:f>
              <c:strCache>
                <c:ptCount val="1"/>
                <c:pt idx="0">
                  <c:v>RAN #55</c:v>
                </c:pt>
              </c:strCache>
            </c:strRef>
          </c:tx>
          <c:spPr>
            <a:solidFill>
              <a:srgbClr val="FF00FF"/>
            </a:solidFill>
            <a:ln w="12700">
              <a:solidFill>
                <a:srgbClr val="000000"/>
              </a:solidFill>
              <a:prstDash val="solid"/>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CR_statistics!$BB$1569:$BB$1576</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81C7-4FA6-AEBE-D3E7EDA20767}"/>
            </c:ext>
          </c:extLst>
        </c:ser>
        <c:ser>
          <c:idx val="13"/>
          <c:order val="4"/>
          <c:tx>
            <c:strRef>
              <c:f>CR_statistics!$BC$1568</c:f>
              <c:strCache>
                <c:ptCount val="1"/>
                <c:pt idx="0">
                  <c:v>RAN #56</c:v>
                </c:pt>
              </c:strCache>
            </c:strRef>
          </c:tx>
          <c:spPr>
            <a:solidFill>
              <a:srgbClr val="800000"/>
            </a:solidFill>
            <a:ln w="12700">
              <a:solidFill>
                <a:srgbClr val="000000"/>
              </a:solidFill>
              <a:prstDash val="solid"/>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CR_statistics!$BC$1569:$BC$1576</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81C7-4FA6-AEBE-D3E7EDA20767}"/>
            </c:ext>
          </c:extLst>
        </c:ser>
        <c:ser>
          <c:idx val="14"/>
          <c:order val="5"/>
          <c:tx>
            <c:strRef>
              <c:f>CR_statistics!$BD$1568</c:f>
              <c:strCache>
                <c:ptCount val="1"/>
                <c:pt idx="0">
                  <c:v>RAN #57</c:v>
                </c:pt>
              </c:strCache>
            </c:strRef>
          </c:tx>
          <c:spPr>
            <a:solidFill>
              <a:srgbClr val="FFCC00"/>
            </a:solidFill>
            <a:ln w="12700">
              <a:solidFill>
                <a:srgbClr val="000000"/>
              </a:solidFill>
              <a:prstDash val="solid"/>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CR_statistics!$BD$1569:$BD$1576</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81C7-4FA6-AEBE-D3E7EDA20767}"/>
            </c:ext>
          </c:extLst>
        </c:ser>
        <c:ser>
          <c:idx val="15"/>
          <c:order val="6"/>
          <c:tx>
            <c:strRef>
              <c:f>CR_statistics!$BE$1568</c:f>
              <c:strCache>
                <c:ptCount val="1"/>
                <c:pt idx="0">
                  <c:v>RAN #58</c:v>
                </c:pt>
              </c:strCache>
            </c:strRef>
          </c:tx>
          <c:spPr>
            <a:solidFill>
              <a:srgbClr val="FFFF00"/>
            </a:solidFill>
            <a:ln w="12700">
              <a:solidFill>
                <a:srgbClr val="000000"/>
              </a:solidFill>
              <a:prstDash val="solid"/>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CR_statistics!$BE$1569:$BE$1576</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81C7-4FA6-AEBE-D3E7EDA20767}"/>
            </c:ext>
          </c:extLst>
        </c:ser>
        <c:ser>
          <c:idx val="16"/>
          <c:order val="7"/>
          <c:tx>
            <c:strRef>
              <c:f>CR_statistics!$BF$1568</c:f>
              <c:strCache>
                <c:ptCount val="1"/>
                <c:pt idx="0">
                  <c:v>RAN #59</c:v>
                </c:pt>
              </c:strCache>
            </c:strRef>
          </c:tx>
          <c:spPr>
            <a:solidFill>
              <a:srgbClr val="00CCFF"/>
            </a:solidFill>
            <a:ln w="12700">
              <a:solidFill>
                <a:srgbClr val="000000"/>
              </a:solidFill>
              <a:prstDash val="solid"/>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CR_statistics!$BF$1569:$BF$1576</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81C7-4FA6-AEBE-D3E7EDA20767}"/>
            </c:ext>
          </c:extLst>
        </c:ser>
        <c:ser>
          <c:idx val="17"/>
          <c:order val="8"/>
          <c:tx>
            <c:strRef>
              <c:f>CR_statistics!$BG$1568</c:f>
              <c:strCache>
                <c:ptCount val="1"/>
                <c:pt idx="0">
                  <c:v>RAN #60</c:v>
                </c:pt>
              </c:strCache>
            </c:strRef>
          </c:tx>
          <c:spPr>
            <a:solidFill>
              <a:srgbClr val="00FF00"/>
            </a:solidFill>
            <a:ln w="12700">
              <a:solidFill>
                <a:srgbClr val="000000"/>
              </a:solidFill>
              <a:prstDash val="solid"/>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CR_statistics!$BG$1569:$BG$1576</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81C7-4FA6-AEBE-D3E7EDA20767}"/>
            </c:ext>
          </c:extLst>
        </c:ser>
        <c:ser>
          <c:idx val="18"/>
          <c:order val="9"/>
          <c:tx>
            <c:strRef>
              <c:f>CR_statistics!$BH$1568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CR_statistics!$BH$1569:$BH$1576</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81C7-4FA6-AEBE-D3E7EDA20767}"/>
            </c:ext>
          </c:extLst>
        </c:ser>
        <c:ser>
          <c:idx val="19"/>
          <c:order val="10"/>
          <c:tx>
            <c:strRef>
              <c:f>CR_statistics!$BI$1568</c:f>
              <c:strCache>
                <c:ptCount val="1"/>
                <c:pt idx="0">
                  <c:v>RAN #62</c:v>
                </c:pt>
              </c:strCache>
            </c:strRef>
          </c:tx>
          <c:spPr>
            <a:solidFill>
              <a:srgbClr val="00FFFF"/>
            </a:solidFill>
            <a:ln w="12700">
              <a:solidFill>
                <a:srgbClr val="000000"/>
              </a:solidFill>
              <a:prstDash val="solid"/>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CR_statistics!$BI$1569:$BI$1576</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81C7-4FA6-AEBE-D3E7EDA20767}"/>
            </c:ext>
          </c:extLst>
        </c:ser>
        <c:ser>
          <c:idx val="20"/>
          <c:order val="11"/>
          <c:tx>
            <c:strRef>
              <c:f>CR_statistics!$BJ$1568</c:f>
              <c:strCache>
                <c:ptCount val="1"/>
                <c:pt idx="0">
                  <c:v>RAN #63</c:v>
                </c:pt>
              </c:strCache>
            </c:strRef>
          </c:tx>
          <c:spPr>
            <a:solidFill>
              <a:srgbClr val="FFFF00"/>
            </a:solidFill>
            <a:ln w="12700">
              <a:solidFill>
                <a:srgbClr val="000000"/>
              </a:solidFill>
              <a:prstDash val="solid"/>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CR_statistics!$BJ$1569:$BJ$1576</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81C7-4FA6-AEBE-D3E7EDA20767}"/>
            </c:ext>
          </c:extLst>
        </c:ser>
        <c:ser>
          <c:idx val="21"/>
          <c:order val="12"/>
          <c:tx>
            <c:strRef>
              <c:f>CR_statistics!$BK$1568</c:f>
              <c:strCache>
                <c:ptCount val="1"/>
                <c:pt idx="0">
                  <c:v>RAN #64</c:v>
                </c:pt>
              </c:strCache>
            </c:strRef>
          </c:tx>
          <c:spPr>
            <a:solidFill>
              <a:srgbClr val="FF9900"/>
            </a:solidFill>
            <a:ln>
              <a:solidFill>
                <a:schemeClr val="tx1"/>
              </a:solidFill>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CR_statistics!$BK$1569:$BK$1576</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81C7-4FA6-AEBE-D3E7EDA20767}"/>
            </c:ext>
          </c:extLst>
        </c:ser>
        <c:ser>
          <c:idx val="22"/>
          <c:order val="13"/>
          <c:tx>
            <c:strRef>
              <c:f>CR_statistics!$BL$1568</c:f>
              <c:strCache>
                <c:ptCount val="1"/>
                <c:pt idx="0">
                  <c:v>RAN#65</c:v>
                </c:pt>
              </c:strCache>
            </c:strRef>
          </c:tx>
          <c:spPr>
            <a:solidFill>
              <a:srgbClr val="0066FF"/>
            </a:solidFill>
            <a:ln>
              <a:solidFill>
                <a:srgbClr val="000000"/>
              </a:solidFill>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CR_statistics!$BL$1569:$BL$1576</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81C7-4FA6-AEBE-D3E7EDA20767}"/>
            </c:ext>
          </c:extLst>
        </c:ser>
        <c:ser>
          <c:idx val="23"/>
          <c:order val="14"/>
          <c:tx>
            <c:strRef>
              <c:f>CR_statistics!$BM$1568</c:f>
              <c:strCache>
                <c:ptCount val="1"/>
                <c:pt idx="0">
                  <c:v>RAN #66</c:v>
                </c:pt>
              </c:strCache>
            </c:strRef>
          </c:tx>
          <c:spPr>
            <a:solidFill>
              <a:schemeClr val="accent6">
                <a:lumMod val="50000"/>
              </a:schemeClr>
            </a:solidFill>
            <a:ln>
              <a:solidFill>
                <a:schemeClr val="tx1"/>
              </a:solidFill>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CR_statistics!$BM$1569:$BM$1576</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81C7-4FA6-AEBE-D3E7EDA20767}"/>
            </c:ext>
          </c:extLst>
        </c:ser>
        <c:ser>
          <c:idx val="24"/>
          <c:order val="15"/>
          <c:tx>
            <c:strRef>
              <c:f>CR_statistics!$BN$1568</c:f>
              <c:strCache>
                <c:ptCount val="1"/>
                <c:pt idx="0">
                  <c:v>RAN #67</c:v>
                </c:pt>
              </c:strCache>
            </c:strRef>
          </c:tx>
          <c:spPr>
            <a:solidFill>
              <a:srgbClr val="FF0000"/>
            </a:solidFill>
            <a:ln>
              <a:solidFill>
                <a:sysClr val="windowText" lastClr="000000"/>
              </a:solidFill>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CR_statistics!$BN$1569:$BN$1576</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81C7-4FA6-AEBE-D3E7EDA20767}"/>
            </c:ext>
          </c:extLst>
        </c:ser>
        <c:ser>
          <c:idx val="0"/>
          <c:order val="16"/>
          <c:tx>
            <c:strRef>
              <c:f>CR_statistics!$BO$1568</c:f>
              <c:strCache>
                <c:ptCount val="1"/>
                <c:pt idx="0">
                  <c:v>RAN #68</c:v>
                </c:pt>
              </c:strCache>
            </c:strRef>
          </c:tx>
          <c:spPr>
            <a:solidFill>
              <a:srgbClr val="FF9900"/>
            </a:solidFill>
            <a:ln>
              <a:solidFill>
                <a:schemeClr val="tx1"/>
              </a:solidFill>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CR_statistics!$BO$1569:$BO$1576</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81C7-4FA6-AEBE-D3E7EDA20767}"/>
            </c:ext>
          </c:extLst>
        </c:ser>
        <c:ser>
          <c:idx val="1"/>
          <c:order val="17"/>
          <c:tx>
            <c:strRef>
              <c:f>CR_statistics!$BP$1568</c:f>
              <c:strCache>
                <c:ptCount val="1"/>
                <c:pt idx="0">
                  <c:v>RAN #69</c:v>
                </c:pt>
              </c:strCache>
            </c:strRef>
          </c:tx>
          <c:spPr>
            <a:ln>
              <a:solidFill>
                <a:srgbClr val="000000"/>
              </a:solidFill>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CR_statistics!$BP$1569:$BP$1576</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81C7-4FA6-AEBE-D3E7EDA20767}"/>
            </c:ext>
          </c:extLst>
        </c:ser>
        <c:ser>
          <c:idx val="2"/>
          <c:order val="18"/>
          <c:tx>
            <c:strRef>
              <c:f>CR_statistics!$BQ$1568</c:f>
              <c:strCache>
                <c:ptCount val="1"/>
                <c:pt idx="0">
                  <c:v>RAN #70</c:v>
                </c:pt>
              </c:strCache>
            </c:strRef>
          </c:tx>
          <c:spPr>
            <a:solidFill>
              <a:srgbClr val="FF0000"/>
            </a:solidFill>
            <a:ln>
              <a:solidFill>
                <a:schemeClr val="tx1"/>
              </a:solidFill>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CR_statistics!$BQ$1569:$BQ$1576</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81C7-4FA6-AEBE-D3E7EDA20767}"/>
            </c:ext>
          </c:extLst>
        </c:ser>
        <c:ser>
          <c:idx val="3"/>
          <c:order val="19"/>
          <c:tx>
            <c:strRef>
              <c:f>CR_statistics!$BR$1568</c:f>
              <c:strCache>
                <c:ptCount val="1"/>
                <c:pt idx="0">
                  <c:v>RAN #71</c:v>
                </c:pt>
              </c:strCache>
            </c:strRef>
          </c:tx>
          <c:spPr>
            <a:solidFill>
              <a:srgbClr val="00FF00"/>
            </a:solidFill>
            <a:ln>
              <a:solidFill>
                <a:srgbClr val="000000"/>
              </a:solidFill>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CR_statistics!$BR$1569:$BR$1576</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81C7-4FA6-AEBE-D3E7EDA20767}"/>
            </c:ext>
          </c:extLst>
        </c:ser>
        <c:ser>
          <c:idx val="4"/>
          <c:order val="20"/>
          <c:tx>
            <c:strRef>
              <c:f>CR_statistics!$BS$1568</c:f>
              <c:strCache>
                <c:ptCount val="1"/>
                <c:pt idx="0">
                  <c:v>RAN #72</c:v>
                </c:pt>
              </c:strCache>
            </c:strRef>
          </c:tx>
          <c:spPr>
            <a:solidFill>
              <a:srgbClr val="FFFF00"/>
            </a:solidFill>
            <a:ln>
              <a:solidFill>
                <a:prstClr val="black"/>
              </a:solidFill>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CR_statistics!$BS$1569:$BS$1576</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81C7-4FA6-AEBE-D3E7EDA20767}"/>
            </c:ext>
          </c:extLst>
        </c:ser>
        <c:ser>
          <c:idx val="5"/>
          <c:order val="21"/>
          <c:tx>
            <c:strRef>
              <c:f>CR_statistics!$BT$1568</c:f>
              <c:strCache>
                <c:ptCount val="1"/>
                <c:pt idx="0">
                  <c:v>RAN #73</c:v>
                </c:pt>
              </c:strCache>
            </c:strRef>
          </c:tx>
          <c:spPr>
            <a:solidFill>
              <a:schemeClr val="accent6">
                <a:lumMod val="75000"/>
              </a:schemeClr>
            </a:solidFill>
            <a:ln>
              <a:solidFill>
                <a:srgbClr val="000000"/>
              </a:solidFill>
            </a:ln>
          </c:spPr>
          <c:invertIfNegative val="0"/>
          <c:cat>
            <c:strRef>
              <c:f>CR_statistics!$BU$1569:$BU$1576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CR_statistics!$BT$1569:$BT$1576</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81C7-4FA6-AEBE-D3E7EDA20767}"/>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CR_statistics!$T$1524</c:f>
              <c:strCache>
                <c:ptCount val="1"/>
                <c:pt idx="0">
                  <c:v>RAN1</c:v>
                </c:pt>
              </c:strCache>
            </c:strRef>
          </c:tx>
          <c:spPr>
            <a:solidFill>
              <a:srgbClr val="00FF00"/>
            </a:solidFill>
            <a:ln w="12700">
              <a:solidFill>
                <a:srgbClr val="000000"/>
              </a:solidFill>
              <a:prstDash val="solid"/>
            </a:ln>
          </c:spPr>
          <c:invertIfNegative val="0"/>
          <c:cat>
            <c:strRef>
              <c:f>CR_statistics!$S$1525:$S$1531</c:f>
              <c:strCache>
                <c:ptCount val="7"/>
                <c:pt idx="0">
                  <c:v>REL-8</c:v>
                </c:pt>
                <c:pt idx="1">
                  <c:v>REL-9</c:v>
                </c:pt>
                <c:pt idx="2">
                  <c:v>REL-10</c:v>
                </c:pt>
                <c:pt idx="3">
                  <c:v>REL-11</c:v>
                </c:pt>
                <c:pt idx="4">
                  <c:v>REL-12</c:v>
                </c:pt>
                <c:pt idx="5">
                  <c:v>REL-13</c:v>
                </c:pt>
                <c:pt idx="6">
                  <c:v>REL-14</c:v>
                </c:pt>
              </c:strCache>
            </c:strRef>
          </c:cat>
          <c:val>
            <c:numRef>
              <c:f>CR_statistics!$T$1525:$T$1531</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0DD5-4F21-92E3-87048C1F545C}"/>
            </c:ext>
          </c:extLst>
        </c:ser>
        <c:ser>
          <c:idx val="1"/>
          <c:order val="1"/>
          <c:tx>
            <c:strRef>
              <c:f>CR_statistics!$U$1524</c:f>
              <c:strCache>
                <c:ptCount val="1"/>
                <c:pt idx="0">
                  <c:v>RAN2</c:v>
                </c:pt>
              </c:strCache>
            </c:strRef>
          </c:tx>
          <c:spPr>
            <a:solidFill>
              <a:srgbClr val="FF0000"/>
            </a:solidFill>
            <a:ln w="12700">
              <a:solidFill>
                <a:srgbClr val="000000"/>
              </a:solidFill>
              <a:prstDash val="solid"/>
            </a:ln>
          </c:spPr>
          <c:invertIfNegative val="0"/>
          <c:cat>
            <c:strRef>
              <c:f>CR_statistics!$S$1525:$S$1531</c:f>
              <c:strCache>
                <c:ptCount val="7"/>
                <c:pt idx="0">
                  <c:v>REL-8</c:v>
                </c:pt>
                <c:pt idx="1">
                  <c:v>REL-9</c:v>
                </c:pt>
                <c:pt idx="2">
                  <c:v>REL-10</c:v>
                </c:pt>
                <c:pt idx="3">
                  <c:v>REL-11</c:v>
                </c:pt>
                <c:pt idx="4">
                  <c:v>REL-12</c:v>
                </c:pt>
                <c:pt idx="5">
                  <c:v>REL-13</c:v>
                </c:pt>
                <c:pt idx="6">
                  <c:v>REL-14</c:v>
                </c:pt>
              </c:strCache>
            </c:strRef>
          </c:cat>
          <c:val>
            <c:numRef>
              <c:f>CR_statistics!$U$1525:$U$1531</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0DD5-4F21-92E3-87048C1F545C}"/>
            </c:ext>
          </c:extLst>
        </c:ser>
        <c:ser>
          <c:idx val="2"/>
          <c:order val="2"/>
          <c:tx>
            <c:strRef>
              <c:f>CR_statistics!$V$1524</c:f>
              <c:strCache>
                <c:ptCount val="1"/>
                <c:pt idx="0">
                  <c:v>RAN3</c:v>
                </c:pt>
              </c:strCache>
            </c:strRef>
          </c:tx>
          <c:spPr>
            <a:solidFill>
              <a:srgbClr val="0000FF"/>
            </a:solidFill>
            <a:ln w="12700">
              <a:solidFill>
                <a:srgbClr val="000000"/>
              </a:solidFill>
              <a:prstDash val="solid"/>
            </a:ln>
          </c:spPr>
          <c:invertIfNegative val="0"/>
          <c:cat>
            <c:strRef>
              <c:f>CR_statistics!$S$1525:$S$1531</c:f>
              <c:strCache>
                <c:ptCount val="7"/>
                <c:pt idx="0">
                  <c:v>REL-8</c:v>
                </c:pt>
                <c:pt idx="1">
                  <c:v>REL-9</c:v>
                </c:pt>
                <c:pt idx="2">
                  <c:v>REL-10</c:v>
                </c:pt>
                <c:pt idx="3">
                  <c:v>REL-11</c:v>
                </c:pt>
                <c:pt idx="4">
                  <c:v>REL-12</c:v>
                </c:pt>
                <c:pt idx="5">
                  <c:v>REL-13</c:v>
                </c:pt>
                <c:pt idx="6">
                  <c:v>REL-14</c:v>
                </c:pt>
              </c:strCache>
            </c:strRef>
          </c:cat>
          <c:val>
            <c:numRef>
              <c:f>CR_statistics!$V$1525:$V$1531</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0DD5-4F21-92E3-87048C1F545C}"/>
            </c:ext>
          </c:extLst>
        </c:ser>
        <c:ser>
          <c:idx val="3"/>
          <c:order val="3"/>
          <c:tx>
            <c:strRef>
              <c:f>CR_statistics!$W$1524</c:f>
              <c:strCache>
                <c:ptCount val="1"/>
                <c:pt idx="0">
                  <c:v>RAN4</c:v>
                </c:pt>
              </c:strCache>
            </c:strRef>
          </c:tx>
          <c:spPr>
            <a:solidFill>
              <a:srgbClr val="FFFF00"/>
            </a:solidFill>
            <a:ln w="12700">
              <a:solidFill>
                <a:srgbClr val="000000"/>
              </a:solidFill>
              <a:prstDash val="solid"/>
            </a:ln>
          </c:spPr>
          <c:invertIfNegative val="0"/>
          <c:cat>
            <c:strRef>
              <c:f>CR_statistics!$S$1525:$S$1531</c:f>
              <c:strCache>
                <c:ptCount val="7"/>
                <c:pt idx="0">
                  <c:v>REL-8</c:v>
                </c:pt>
                <c:pt idx="1">
                  <c:v>REL-9</c:v>
                </c:pt>
                <c:pt idx="2">
                  <c:v>REL-10</c:v>
                </c:pt>
                <c:pt idx="3">
                  <c:v>REL-11</c:v>
                </c:pt>
                <c:pt idx="4">
                  <c:v>REL-12</c:v>
                </c:pt>
                <c:pt idx="5">
                  <c:v>REL-13</c:v>
                </c:pt>
                <c:pt idx="6">
                  <c:v>REL-14</c:v>
                </c:pt>
              </c:strCache>
            </c:strRef>
          </c:cat>
          <c:val>
            <c:numRef>
              <c:f>CR_statistics!$W$1525:$W$1531</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0DD5-4F21-92E3-87048C1F545C}"/>
            </c:ext>
          </c:extLst>
        </c:ser>
        <c:ser>
          <c:idx val="4"/>
          <c:order val="4"/>
          <c:tx>
            <c:strRef>
              <c:f>CR_statistics!$X$1524</c:f>
              <c:strCache>
                <c:ptCount val="1"/>
                <c:pt idx="0">
                  <c:v>RAN5</c:v>
                </c:pt>
              </c:strCache>
            </c:strRef>
          </c:tx>
          <c:spPr>
            <a:solidFill>
              <a:srgbClr val="660066"/>
            </a:solidFill>
            <a:ln w="12700">
              <a:solidFill>
                <a:srgbClr val="000000"/>
              </a:solidFill>
              <a:prstDash val="solid"/>
            </a:ln>
          </c:spPr>
          <c:invertIfNegative val="0"/>
          <c:cat>
            <c:strRef>
              <c:f>CR_statistics!$S$1525:$S$1531</c:f>
              <c:strCache>
                <c:ptCount val="7"/>
                <c:pt idx="0">
                  <c:v>REL-8</c:v>
                </c:pt>
                <c:pt idx="1">
                  <c:v>REL-9</c:v>
                </c:pt>
                <c:pt idx="2">
                  <c:v>REL-10</c:v>
                </c:pt>
                <c:pt idx="3">
                  <c:v>REL-11</c:v>
                </c:pt>
                <c:pt idx="4">
                  <c:v>REL-12</c:v>
                </c:pt>
                <c:pt idx="5">
                  <c:v>REL-13</c:v>
                </c:pt>
                <c:pt idx="6">
                  <c:v>REL-14</c:v>
                </c:pt>
              </c:strCache>
            </c:strRef>
          </c:cat>
          <c:val>
            <c:numRef>
              <c:f>CR_statistics!$X$1525:$X$1531</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0DD5-4F21-92E3-87048C1F545C}"/>
            </c:ext>
          </c:extLst>
        </c:ser>
        <c:ser>
          <c:idx val="6"/>
          <c:order val="5"/>
          <c:tx>
            <c:strRef>
              <c:f>CR_statistics!$Y$1524</c:f>
              <c:strCache>
                <c:ptCount val="1"/>
                <c:pt idx="0">
                  <c:v>RAN6</c:v>
                </c:pt>
              </c:strCache>
            </c:strRef>
          </c:tx>
          <c:spPr>
            <a:solidFill>
              <a:srgbClr val="FFC000"/>
            </a:solidFill>
            <a:ln>
              <a:solidFill>
                <a:schemeClr val="tx1"/>
              </a:solidFill>
            </a:ln>
          </c:spPr>
          <c:invertIfNegative val="0"/>
          <c:cat>
            <c:strRef>
              <c:f>CR_statistics!$S$1525:$S$1531</c:f>
              <c:strCache>
                <c:ptCount val="7"/>
                <c:pt idx="0">
                  <c:v>REL-8</c:v>
                </c:pt>
                <c:pt idx="1">
                  <c:v>REL-9</c:v>
                </c:pt>
                <c:pt idx="2">
                  <c:v>REL-10</c:v>
                </c:pt>
                <c:pt idx="3">
                  <c:v>REL-11</c:v>
                </c:pt>
                <c:pt idx="4">
                  <c:v>REL-12</c:v>
                </c:pt>
                <c:pt idx="5">
                  <c:v>REL-13</c:v>
                </c:pt>
                <c:pt idx="6">
                  <c:v>REL-14</c:v>
                </c:pt>
              </c:strCache>
            </c:strRef>
          </c:cat>
          <c:val>
            <c:numRef>
              <c:f>CR_statistics!$Y$1525:$Y$1531</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0DD5-4F21-92E3-87048C1F545C}"/>
            </c:ext>
          </c:extLst>
        </c:ser>
        <c:ser>
          <c:idx val="5"/>
          <c:order val="6"/>
          <c:tx>
            <c:strRef>
              <c:f>CR_statistics!$Z$1524</c:f>
              <c:strCache>
                <c:ptCount val="1"/>
                <c:pt idx="0">
                  <c:v>RAN without RAN5</c:v>
                </c:pt>
              </c:strCache>
            </c:strRef>
          </c:tx>
          <c:spPr>
            <a:solidFill>
              <a:srgbClr val="FF00FF"/>
            </a:solidFill>
            <a:ln w="12700">
              <a:solidFill>
                <a:srgbClr val="000000"/>
              </a:solidFill>
              <a:prstDash val="solid"/>
            </a:ln>
          </c:spPr>
          <c:invertIfNegative val="0"/>
          <c:cat>
            <c:strRef>
              <c:f>CR_statistics!$S$1525:$S$1531</c:f>
              <c:strCache>
                <c:ptCount val="7"/>
                <c:pt idx="0">
                  <c:v>REL-8</c:v>
                </c:pt>
                <c:pt idx="1">
                  <c:v>REL-9</c:v>
                </c:pt>
                <c:pt idx="2">
                  <c:v>REL-10</c:v>
                </c:pt>
                <c:pt idx="3">
                  <c:v>REL-11</c:v>
                </c:pt>
                <c:pt idx="4">
                  <c:v>REL-12</c:v>
                </c:pt>
                <c:pt idx="5">
                  <c:v>REL-13</c:v>
                </c:pt>
                <c:pt idx="6">
                  <c:v>REL-14</c:v>
                </c:pt>
              </c:strCache>
            </c:strRef>
          </c:cat>
          <c:val>
            <c:numRef>
              <c:f>CR_statistics!$Z$1525:$Z$1531</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0DD5-4F21-92E3-87048C1F545C}"/>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CR_statistics!$AY$1524</c:f>
              <c:strCache>
                <c:ptCount val="1"/>
                <c:pt idx="0">
                  <c:v>RAN #52</c:v>
                </c:pt>
              </c:strCache>
            </c:strRef>
          </c:tx>
          <c:spPr>
            <a:solidFill>
              <a:srgbClr val="FF00FF"/>
            </a:solidFill>
            <a:ln w="12700">
              <a:solidFill>
                <a:srgbClr val="000000"/>
              </a:solidFill>
              <a:prstDash val="solid"/>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CR_statistics!$AY$1525:$AY$1532</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FFA2-416F-BFC6-CFEB91A854A0}"/>
            </c:ext>
          </c:extLst>
        </c:ser>
        <c:ser>
          <c:idx val="10"/>
          <c:order val="1"/>
          <c:tx>
            <c:strRef>
              <c:f>CR_statistics!$AZ$1524</c:f>
              <c:strCache>
                <c:ptCount val="1"/>
                <c:pt idx="0">
                  <c:v>RAN #53</c:v>
                </c:pt>
              </c:strCache>
            </c:strRef>
          </c:tx>
          <c:spPr>
            <a:solidFill>
              <a:srgbClr val="FF0000"/>
            </a:solidFill>
            <a:ln w="12700">
              <a:solidFill>
                <a:srgbClr val="000000"/>
              </a:solidFill>
              <a:prstDash val="solid"/>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CR_statistics!$AZ$1525:$AZ$1532</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FFA2-416F-BFC6-CFEB91A854A0}"/>
            </c:ext>
          </c:extLst>
        </c:ser>
        <c:ser>
          <c:idx val="11"/>
          <c:order val="2"/>
          <c:tx>
            <c:strRef>
              <c:f>CR_statistics!$BA$1524</c:f>
              <c:strCache>
                <c:ptCount val="1"/>
                <c:pt idx="0">
                  <c:v>RAN #54</c:v>
                </c:pt>
              </c:strCache>
            </c:strRef>
          </c:tx>
          <c:spPr>
            <a:solidFill>
              <a:srgbClr val="00FFFF"/>
            </a:solidFill>
            <a:ln w="12700">
              <a:solidFill>
                <a:srgbClr val="000000"/>
              </a:solidFill>
              <a:prstDash val="solid"/>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CR_statistics!$BA$1525:$BA$1532</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FFA2-416F-BFC6-CFEB91A854A0}"/>
            </c:ext>
          </c:extLst>
        </c:ser>
        <c:ser>
          <c:idx val="12"/>
          <c:order val="3"/>
          <c:tx>
            <c:strRef>
              <c:f>CR_statistics!$BB$1524</c:f>
              <c:strCache>
                <c:ptCount val="1"/>
                <c:pt idx="0">
                  <c:v>RAN #55</c:v>
                </c:pt>
              </c:strCache>
            </c:strRef>
          </c:tx>
          <c:spPr>
            <a:solidFill>
              <a:srgbClr val="FF00FF"/>
            </a:solidFill>
            <a:ln w="12700">
              <a:solidFill>
                <a:srgbClr val="000000"/>
              </a:solidFill>
              <a:prstDash val="solid"/>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CR_statistics!$BB$1525:$BB$1532</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FFA2-416F-BFC6-CFEB91A854A0}"/>
            </c:ext>
          </c:extLst>
        </c:ser>
        <c:ser>
          <c:idx val="13"/>
          <c:order val="4"/>
          <c:tx>
            <c:strRef>
              <c:f>CR_statistics!$BC$1524</c:f>
              <c:strCache>
                <c:ptCount val="1"/>
                <c:pt idx="0">
                  <c:v>RAN #56</c:v>
                </c:pt>
              </c:strCache>
            </c:strRef>
          </c:tx>
          <c:spPr>
            <a:solidFill>
              <a:srgbClr val="800000"/>
            </a:solidFill>
            <a:ln w="12700">
              <a:solidFill>
                <a:srgbClr val="000000"/>
              </a:solidFill>
              <a:prstDash val="solid"/>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CR_statistics!$BC$1525:$BC$1532</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FFA2-416F-BFC6-CFEB91A854A0}"/>
            </c:ext>
          </c:extLst>
        </c:ser>
        <c:ser>
          <c:idx val="14"/>
          <c:order val="5"/>
          <c:tx>
            <c:strRef>
              <c:f>CR_statistics!$BD$1524</c:f>
              <c:strCache>
                <c:ptCount val="1"/>
                <c:pt idx="0">
                  <c:v>RAN #57</c:v>
                </c:pt>
              </c:strCache>
            </c:strRef>
          </c:tx>
          <c:spPr>
            <a:solidFill>
              <a:srgbClr val="FFCC00"/>
            </a:solidFill>
            <a:ln w="12700">
              <a:solidFill>
                <a:srgbClr val="000000"/>
              </a:solidFill>
              <a:prstDash val="solid"/>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CR_statistics!$BD$1525:$BD$1532</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FFA2-416F-BFC6-CFEB91A854A0}"/>
            </c:ext>
          </c:extLst>
        </c:ser>
        <c:ser>
          <c:idx val="15"/>
          <c:order val="6"/>
          <c:tx>
            <c:strRef>
              <c:f>CR_statistics!$BE$1524</c:f>
              <c:strCache>
                <c:ptCount val="1"/>
                <c:pt idx="0">
                  <c:v>RAN #58</c:v>
                </c:pt>
              </c:strCache>
            </c:strRef>
          </c:tx>
          <c:spPr>
            <a:solidFill>
              <a:srgbClr val="FFFF00"/>
            </a:solidFill>
            <a:ln w="12700">
              <a:solidFill>
                <a:srgbClr val="000000"/>
              </a:solidFill>
              <a:prstDash val="solid"/>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CR_statistics!$BE$1525:$BE$1532</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FFA2-416F-BFC6-CFEB91A854A0}"/>
            </c:ext>
          </c:extLst>
        </c:ser>
        <c:ser>
          <c:idx val="16"/>
          <c:order val="7"/>
          <c:tx>
            <c:strRef>
              <c:f>CR_statistics!$BF$1524</c:f>
              <c:strCache>
                <c:ptCount val="1"/>
                <c:pt idx="0">
                  <c:v>RAN #59</c:v>
                </c:pt>
              </c:strCache>
            </c:strRef>
          </c:tx>
          <c:spPr>
            <a:solidFill>
              <a:srgbClr val="00CCFF"/>
            </a:solidFill>
            <a:ln w="12700">
              <a:solidFill>
                <a:srgbClr val="000000"/>
              </a:solidFill>
              <a:prstDash val="solid"/>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CR_statistics!$BF$1525:$BF$1532</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FFA2-416F-BFC6-CFEB91A854A0}"/>
            </c:ext>
          </c:extLst>
        </c:ser>
        <c:ser>
          <c:idx val="17"/>
          <c:order val="8"/>
          <c:tx>
            <c:strRef>
              <c:f>CR_statistics!$BG$1524</c:f>
              <c:strCache>
                <c:ptCount val="1"/>
                <c:pt idx="0">
                  <c:v>RAN #60</c:v>
                </c:pt>
              </c:strCache>
            </c:strRef>
          </c:tx>
          <c:spPr>
            <a:solidFill>
              <a:srgbClr val="00FF00"/>
            </a:solidFill>
            <a:ln w="12700">
              <a:solidFill>
                <a:srgbClr val="000000"/>
              </a:solidFill>
              <a:prstDash val="solid"/>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CR_statistics!$BG$1525:$BG$1532</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FFA2-416F-BFC6-CFEB91A854A0}"/>
            </c:ext>
          </c:extLst>
        </c:ser>
        <c:ser>
          <c:idx val="18"/>
          <c:order val="9"/>
          <c:tx>
            <c:strRef>
              <c:f>CR_statistics!$BH$1524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CR_statistics!$BH$1525:$BH$1532</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FFA2-416F-BFC6-CFEB91A854A0}"/>
            </c:ext>
          </c:extLst>
        </c:ser>
        <c:ser>
          <c:idx val="19"/>
          <c:order val="10"/>
          <c:tx>
            <c:strRef>
              <c:f>CR_statistics!$BI$1524</c:f>
              <c:strCache>
                <c:ptCount val="1"/>
                <c:pt idx="0">
                  <c:v>RAN #62</c:v>
                </c:pt>
              </c:strCache>
            </c:strRef>
          </c:tx>
          <c:spPr>
            <a:solidFill>
              <a:srgbClr val="00FFFF"/>
            </a:solidFill>
            <a:ln w="12700">
              <a:solidFill>
                <a:srgbClr val="000000"/>
              </a:solidFill>
              <a:prstDash val="solid"/>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CR_statistics!$BI$1525:$BI$1532</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FFA2-416F-BFC6-CFEB91A854A0}"/>
            </c:ext>
          </c:extLst>
        </c:ser>
        <c:ser>
          <c:idx val="20"/>
          <c:order val="11"/>
          <c:tx>
            <c:strRef>
              <c:f>CR_statistics!$BJ$1524</c:f>
              <c:strCache>
                <c:ptCount val="1"/>
                <c:pt idx="0">
                  <c:v>RAN #63</c:v>
                </c:pt>
              </c:strCache>
            </c:strRef>
          </c:tx>
          <c:spPr>
            <a:solidFill>
              <a:srgbClr val="FFFF00"/>
            </a:solidFill>
            <a:ln w="12700">
              <a:solidFill>
                <a:srgbClr val="000000"/>
              </a:solidFill>
              <a:prstDash val="solid"/>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CR_statistics!$BJ$1525:$BJ$1532</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FFA2-416F-BFC6-CFEB91A854A0}"/>
            </c:ext>
          </c:extLst>
        </c:ser>
        <c:ser>
          <c:idx val="21"/>
          <c:order val="12"/>
          <c:tx>
            <c:strRef>
              <c:f>CR_statistics!$BK$1524</c:f>
              <c:strCache>
                <c:ptCount val="1"/>
                <c:pt idx="0">
                  <c:v>RAN #64</c:v>
                </c:pt>
              </c:strCache>
            </c:strRef>
          </c:tx>
          <c:spPr>
            <a:solidFill>
              <a:srgbClr val="FF9900"/>
            </a:solidFill>
            <a:ln>
              <a:solidFill>
                <a:schemeClr val="tx1"/>
              </a:solidFill>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CR_statistics!$BK$1525:$BK$1532</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FFA2-416F-BFC6-CFEB91A854A0}"/>
            </c:ext>
          </c:extLst>
        </c:ser>
        <c:ser>
          <c:idx val="22"/>
          <c:order val="13"/>
          <c:tx>
            <c:strRef>
              <c:f>CR_statistics!$BL$1524</c:f>
              <c:strCache>
                <c:ptCount val="1"/>
                <c:pt idx="0">
                  <c:v>RAN#65</c:v>
                </c:pt>
              </c:strCache>
            </c:strRef>
          </c:tx>
          <c:spPr>
            <a:solidFill>
              <a:srgbClr val="0066FF"/>
            </a:solidFill>
            <a:ln>
              <a:solidFill>
                <a:srgbClr val="000000"/>
              </a:solidFill>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CR_statistics!$BL$1525:$BL$1532</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FFA2-416F-BFC6-CFEB91A854A0}"/>
            </c:ext>
          </c:extLst>
        </c:ser>
        <c:ser>
          <c:idx val="23"/>
          <c:order val="14"/>
          <c:tx>
            <c:strRef>
              <c:f>CR_statistics!$BM$1524</c:f>
              <c:strCache>
                <c:ptCount val="1"/>
                <c:pt idx="0">
                  <c:v>RAN #66</c:v>
                </c:pt>
              </c:strCache>
            </c:strRef>
          </c:tx>
          <c:spPr>
            <a:solidFill>
              <a:schemeClr val="accent6">
                <a:lumMod val="50000"/>
              </a:schemeClr>
            </a:solidFill>
            <a:ln>
              <a:solidFill>
                <a:schemeClr val="tx1"/>
              </a:solidFill>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CR_statistics!$BM$1525:$BM$1532</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FFA2-416F-BFC6-CFEB91A854A0}"/>
            </c:ext>
          </c:extLst>
        </c:ser>
        <c:ser>
          <c:idx val="24"/>
          <c:order val="15"/>
          <c:tx>
            <c:strRef>
              <c:f>CR_statistics!$BN$1524</c:f>
              <c:strCache>
                <c:ptCount val="1"/>
                <c:pt idx="0">
                  <c:v>RAN #67</c:v>
                </c:pt>
              </c:strCache>
            </c:strRef>
          </c:tx>
          <c:spPr>
            <a:solidFill>
              <a:srgbClr val="FF0000"/>
            </a:solidFill>
            <a:ln>
              <a:solidFill>
                <a:sysClr val="windowText" lastClr="000000"/>
              </a:solidFill>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CR_statistics!$BN$1525:$BN$1532</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FFA2-416F-BFC6-CFEB91A854A0}"/>
            </c:ext>
          </c:extLst>
        </c:ser>
        <c:ser>
          <c:idx val="0"/>
          <c:order val="16"/>
          <c:tx>
            <c:strRef>
              <c:f>CR_statistics!$BO$1524</c:f>
              <c:strCache>
                <c:ptCount val="1"/>
                <c:pt idx="0">
                  <c:v>RAN #68</c:v>
                </c:pt>
              </c:strCache>
            </c:strRef>
          </c:tx>
          <c:spPr>
            <a:solidFill>
              <a:srgbClr val="FF9900"/>
            </a:solidFill>
            <a:ln>
              <a:solidFill>
                <a:schemeClr val="tx1"/>
              </a:solidFill>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CR_statistics!$BO$1525:$BO$1532</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FFA2-416F-BFC6-CFEB91A854A0}"/>
            </c:ext>
          </c:extLst>
        </c:ser>
        <c:ser>
          <c:idx val="1"/>
          <c:order val="17"/>
          <c:tx>
            <c:strRef>
              <c:f>CR_statistics!$BP$1524</c:f>
              <c:strCache>
                <c:ptCount val="1"/>
                <c:pt idx="0">
                  <c:v>RAN #69</c:v>
                </c:pt>
              </c:strCache>
            </c:strRef>
          </c:tx>
          <c:spPr>
            <a:ln>
              <a:solidFill>
                <a:srgbClr val="000000"/>
              </a:solidFill>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CR_statistics!$BP$1525:$BP$1532</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FFA2-416F-BFC6-CFEB91A854A0}"/>
            </c:ext>
          </c:extLst>
        </c:ser>
        <c:ser>
          <c:idx val="2"/>
          <c:order val="18"/>
          <c:tx>
            <c:strRef>
              <c:f>CR_statistics!$BQ$1524</c:f>
              <c:strCache>
                <c:ptCount val="1"/>
                <c:pt idx="0">
                  <c:v>RAN #70</c:v>
                </c:pt>
              </c:strCache>
            </c:strRef>
          </c:tx>
          <c:spPr>
            <a:solidFill>
              <a:srgbClr val="FF0000"/>
            </a:solidFill>
            <a:ln>
              <a:solidFill>
                <a:schemeClr val="tx1"/>
              </a:solidFill>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CR_statistics!$BQ$1525:$BQ$1532</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FFA2-416F-BFC6-CFEB91A854A0}"/>
            </c:ext>
          </c:extLst>
        </c:ser>
        <c:ser>
          <c:idx val="3"/>
          <c:order val="19"/>
          <c:tx>
            <c:strRef>
              <c:f>CR_statistics!$BR$1524</c:f>
              <c:strCache>
                <c:ptCount val="1"/>
                <c:pt idx="0">
                  <c:v>RAN #71</c:v>
                </c:pt>
              </c:strCache>
            </c:strRef>
          </c:tx>
          <c:spPr>
            <a:solidFill>
              <a:srgbClr val="00FF00"/>
            </a:solidFill>
            <a:ln>
              <a:solidFill>
                <a:srgbClr val="000000"/>
              </a:solidFill>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CR_statistics!$BR$1525:$BR$1532</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FFA2-416F-BFC6-CFEB91A854A0}"/>
            </c:ext>
          </c:extLst>
        </c:ser>
        <c:ser>
          <c:idx val="4"/>
          <c:order val="20"/>
          <c:tx>
            <c:strRef>
              <c:f>CR_statistics!$BS$1524</c:f>
              <c:strCache>
                <c:ptCount val="1"/>
                <c:pt idx="0">
                  <c:v>RAN #72</c:v>
                </c:pt>
              </c:strCache>
            </c:strRef>
          </c:tx>
          <c:spPr>
            <a:solidFill>
              <a:srgbClr val="FFFF00"/>
            </a:solidFill>
            <a:ln>
              <a:solidFill>
                <a:prstClr val="black"/>
              </a:solidFill>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CR_statistics!$BS$1525:$BS$1532</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FFA2-416F-BFC6-CFEB91A854A0}"/>
            </c:ext>
          </c:extLst>
        </c:ser>
        <c:ser>
          <c:idx val="5"/>
          <c:order val="21"/>
          <c:tx>
            <c:strRef>
              <c:f>CR_statistics!$BT$1524</c:f>
              <c:strCache>
                <c:ptCount val="1"/>
                <c:pt idx="0">
                  <c:v>RAN #73</c:v>
                </c:pt>
              </c:strCache>
            </c:strRef>
          </c:tx>
          <c:spPr>
            <a:solidFill>
              <a:schemeClr val="accent6">
                <a:lumMod val="75000"/>
              </a:schemeClr>
            </a:solidFill>
            <a:ln>
              <a:solidFill>
                <a:srgbClr val="000000"/>
              </a:solidFill>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CR_statistics!$BT$1525:$BT$1532</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FFA2-416F-BFC6-CFEB91A854A0}"/>
            </c:ext>
          </c:extLst>
        </c:ser>
        <c:ser>
          <c:idx val="6"/>
          <c:order val="22"/>
          <c:tx>
            <c:strRef>
              <c:f>CR_statistics!$BU$1524</c:f>
              <c:strCache>
                <c:ptCount val="1"/>
                <c:pt idx="0">
                  <c:v>RAN #74</c:v>
                </c:pt>
              </c:strCache>
            </c:strRef>
          </c:tx>
          <c:spPr>
            <a:solidFill>
              <a:srgbClr val="00FFFF"/>
            </a:solidFill>
            <a:ln>
              <a:solidFill>
                <a:schemeClr val="tx1"/>
              </a:solidFill>
            </a:ln>
          </c:spPr>
          <c:invertIfNegative val="0"/>
          <c:cat>
            <c:strRef>
              <c:f>CR_statistics!$BV$1525:$BV$1532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CR_statistics!$BU$1525:$BU$1532</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FFA2-416F-BFC6-CFEB91A854A0}"/>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CR_statistics!$T$1487</c:f>
              <c:strCache>
                <c:ptCount val="1"/>
                <c:pt idx="0">
                  <c:v>RAN1</c:v>
                </c:pt>
              </c:strCache>
            </c:strRef>
          </c:tx>
          <c:spPr>
            <a:solidFill>
              <a:srgbClr val="00FF00"/>
            </a:solidFill>
            <a:ln w="12700">
              <a:solidFill>
                <a:srgbClr val="000000"/>
              </a:solidFill>
              <a:prstDash val="solid"/>
            </a:ln>
          </c:spPr>
          <c:invertIfNegative val="0"/>
          <c:cat>
            <c:strRef>
              <c:f>CR_statistics!$S$1488:$S$1494</c:f>
              <c:strCache>
                <c:ptCount val="7"/>
                <c:pt idx="0">
                  <c:v>REL-8</c:v>
                </c:pt>
                <c:pt idx="1">
                  <c:v>REL-9</c:v>
                </c:pt>
                <c:pt idx="2">
                  <c:v>REL-10</c:v>
                </c:pt>
                <c:pt idx="3">
                  <c:v>REL-11</c:v>
                </c:pt>
                <c:pt idx="4">
                  <c:v>REL-12</c:v>
                </c:pt>
                <c:pt idx="5">
                  <c:v>REL-13</c:v>
                </c:pt>
                <c:pt idx="6">
                  <c:v>REL-14</c:v>
                </c:pt>
              </c:strCache>
            </c:strRef>
          </c:cat>
          <c:val>
            <c:numRef>
              <c:f>CR_statistics!$T$1488:$T$1494</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0DFE-42A0-B949-7F1A25DE0595}"/>
            </c:ext>
          </c:extLst>
        </c:ser>
        <c:ser>
          <c:idx val="1"/>
          <c:order val="1"/>
          <c:tx>
            <c:strRef>
              <c:f>CR_statistics!$U$1487</c:f>
              <c:strCache>
                <c:ptCount val="1"/>
                <c:pt idx="0">
                  <c:v>RAN2</c:v>
                </c:pt>
              </c:strCache>
            </c:strRef>
          </c:tx>
          <c:spPr>
            <a:solidFill>
              <a:srgbClr val="FF0000"/>
            </a:solidFill>
            <a:ln w="12700">
              <a:solidFill>
                <a:srgbClr val="000000"/>
              </a:solidFill>
              <a:prstDash val="solid"/>
            </a:ln>
          </c:spPr>
          <c:invertIfNegative val="0"/>
          <c:cat>
            <c:strRef>
              <c:f>CR_statistics!$S$1488:$S$1494</c:f>
              <c:strCache>
                <c:ptCount val="7"/>
                <c:pt idx="0">
                  <c:v>REL-8</c:v>
                </c:pt>
                <c:pt idx="1">
                  <c:v>REL-9</c:v>
                </c:pt>
                <c:pt idx="2">
                  <c:v>REL-10</c:v>
                </c:pt>
                <c:pt idx="3">
                  <c:v>REL-11</c:v>
                </c:pt>
                <c:pt idx="4">
                  <c:v>REL-12</c:v>
                </c:pt>
                <c:pt idx="5">
                  <c:v>REL-13</c:v>
                </c:pt>
                <c:pt idx="6">
                  <c:v>REL-14</c:v>
                </c:pt>
              </c:strCache>
            </c:strRef>
          </c:cat>
          <c:val>
            <c:numRef>
              <c:f>CR_statistics!$U$1488:$U$1494</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0DFE-42A0-B949-7F1A25DE0595}"/>
            </c:ext>
          </c:extLst>
        </c:ser>
        <c:ser>
          <c:idx val="2"/>
          <c:order val="2"/>
          <c:tx>
            <c:strRef>
              <c:f>CR_statistics!$V$1487</c:f>
              <c:strCache>
                <c:ptCount val="1"/>
                <c:pt idx="0">
                  <c:v>RAN3</c:v>
                </c:pt>
              </c:strCache>
            </c:strRef>
          </c:tx>
          <c:spPr>
            <a:solidFill>
              <a:srgbClr val="0000FF"/>
            </a:solidFill>
            <a:ln w="12700">
              <a:solidFill>
                <a:srgbClr val="000000"/>
              </a:solidFill>
              <a:prstDash val="solid"/>
            </a:ln>
          </c:spPr>
          <c:invertIfNegative val="0"/>
          <c:cat>
            <c:strRef>
              <c:f>CR_statistics!$S$1488:$S$1494</c:f>
              <c:strCache>
                <c:ptCount val="7"/>
                <c:pt idx="0">
                  <c:v>REL-8</c:v>
                </c:pt>
                <c:pt idx="1">
                  <c:v>REL-9</c:v>
                </c:pt>
                <c:pt idx="2">
                  <c:v>REL-10</c:v>
                </c:pt>
                <c:pt idx="3">
                  <c:v>REL-11</c:v>
                </c:pt>
                <c:pt idx="4">
                  <c:v>REL-12</c:v>
                </c:pt>
                <c:pt idx="5">
                  <c:v>REL-13</c:v>
                </c:pt>
                <c:pt idx="6">
                  <c:v>REL-14</c:v>
                </c:pt>
              </c:strCache>
            </c:strRef>
          </c:cat>
          <c:val>
            <c:numRef>
              <c:f>CR_statistics!$V$1488:$V$1494</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0DFE-42A0-B949-7F1A25DE0595}"/>
            </c:ext>
          </c:extLst>
        </c:ser>
        <c:ser>
          <c:idx val="3"/>
          <c:order val="3"/>
          <c:tx>
            <c:strRef>
              <c:f>CR_statistics!$W$1487</c:f>
              <c:strCache>
                <c:ptCount val="1"/>
                <c:pt idx="0">
                  <c:v>RAN4</c:v>
                </c:pt>
              </c:strCache>
            </c:strRef>
          </c:tx>
          <c:spPr>
            <a:solidFill>
              <a:srgbClr val="FFFF00"/>
            </a:solidFill>
            <a:ln w="12700">
              <a:solidFill>
                <a:srgbClr val="000000"/>
              </a:solidFill>
              <a:prstDash val="solid"/>
            </a:ln>
          </c:spPr>
          <c:invertIfNegative val="0"/>
          <c:cat>
            <c:strRef>
              <c:f>CR_statistics!$S$1488:$S$1494</c:f>
              <c:strCache>
                <c:ptCount val="7"/>
                <c:pt idx="0">
                  <c:v>REL-8</c:v>
                </c:pt>
                <c:pt idx="1">
                  <c:v>REL-9</c:v>
                </c:pt>
                <c:pt idx="2">
                  <c:v>REL-10</c:v>
                </c:pt>
                <c:pt idx="3">
                  <c:v>REL-11</c:v>
                </c:pt>
                <c:pt idx="4">
                  <c:v>REL-12</c:v>
                </c:pt>
                <c:pt idx="5">
                  <c:v>REL-13</c:v>
                </c:pt>
                <c:pt idx="6">
                  <c:v>REL-14</c:v>
                </c:pt>
              </c:strCache>
            </c:strRef>
          </c:cat>
          <c:val>
            <c:numRef>
              <c:f>CR_statistics!$W$1488:$W$1494</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0DFE-42A0-B949-7F1A25DE0595}"/>
            </c:ext>
          </c:extLst>
        </c:ser>
        <c:ser>
          <c:idx val="4"/>
          <c:order val="4"/>
          <c:tx>
            <c:strRef>
              <c:f>CR_statistics!$X$1487</c:f>
              <c:strCache>
                <c:ptCount val="1"/>
                <c:pt idx="0">
                  <c:v>RAN5</c:v>
                </c:pt>
              </c:strCache>
            </c:strRef>
          </c:tx>
          <c:spPr>
            <a:solidFill>
              <a:srgbClr val="660066"/>
            </a:solidFill>
            <a:ln w="12700">
              <a:solidFill>
                <a:srgbClr val="000000"/>
              </a:solidFill>
              <a:prstDash val="solid"/>
            </a:ln>
          </c:spPr>
          <c:invertIfNegative val="0"/>
          <c:cat>
            <c:strRef>
              <c:f>CR_statistics!$S$1488:$S$1494</c:f>
              <c:strCache>
                <c:ptCount val="7"/>
                <c:pt idx="0">
                  <c:v>REL-8</c:v>
                </c:pt>
                <c:pt idx="1">
                  <c:v>REL-9</c:v>
                </c:pt>
                <c:pt idx="2">
                  <c:v>REL-10</c:v>
                </c:pt>
                <c:pt idx="3">
                  <c:v>REL-11</c:v>
                </c:pt>
                <c:pt idx="4">
                  <c:v>REL-12</c:v>
                </c:pt>
                <c:pt idx="5">
                  <c:v>REL-13</c:v>
                </c:pt>
                <c:pt idx="6">
                  <c:v>REL-14</c:v>
                </c:pt>
              </c:strCache>
            </c:strRef>
          </c:cat>
          <c:val>
            <c:numRef>
              <c:f>CR_statistics!$X$1488:$X$1494</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0DFE-42A0-B949-7F1A25DE0595}"/>
            </c:ext>
          </c:extLst>
        </c:ser>
        <c:ser>
          <c:idx val="6"/>
          <c:order val="5"/>
          <c:tx>
            <c:strRef>
              <c:f>CR_statistics!$Y$1487</c:f>
              <c:strCache>
                <c:ptCount val="1"/>
                <c:pt idx="0">
                  <c:v>RAN6</c:v>
                </c:pt>
              </c:strCache>
            </c:strRef>
          </c:tx>
          <c:spPr>
            <a:solidFill>
              <a:srgbClr val="FFC000"/>
            </a:solidFill>
            <a:ln>
              <a:solidFill>
                <a:schemeClr val="tx1"/>
              </a:solidFill>
            </a:ln>
          </c:spPr>
          <c:invertIfNegative val="0"/>
          <c:cat>
            <c:strRef>
              <c:f>CR_statistics!$S$1488:$S$1494</c:f>
              <c:strCache>
                <c:ptCount val="7"/>
                <c:pt idx="0">
                  <c:v>REL-8</c:v>
                </c:pt>
                <c:pt idx="1">
                  <c:v>REL-9</c:v>
                </c:pt>
                <c:pt idx="2">
                  <c:v>REL-10</c:v>
                </c:pt>
                <c:pt idx="3">
                  <c:v>REL-11</c:v>
                </c:pt>
                <c:pt idx="4">
                  <c:v>REL-12</c:v>
                </c:pt>
                <c:pt idx="5">
                  <c:v>REL-13</c:v>
                </c:pt>
                <c:pt idx="6">
                  <c:v>REL-14</c:v>
                </c:pt>
              </c:strCache>
            </c:strRef>
          </c:cat>
          <c:val>
            <c:numRef>
              <c:f>CR_statistics!$Y$1488:$Y$1494</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0DFE-42A0-B949-7F1A25DE0595}"/>
            </c:ext>
          </c:extLst>
        </c:ser>
        <c:ser>
          <c:idx val="5"/>
          <c:order val="6"/>
          <c:tx>
            <c:strRef>
              <c:f>CR_statistics!$Z$1487</c:f>
              <c:strCache>
                <c:ptCount val="1"/>
                <c:pt idx="0">
                  <c:v>RAN without RAN5</c:v>
                </c:pt>
              </c:strCache>
            </c:strRef>
          </c:tx>
          <c:spPr>
            <a:solidFill>
              <a:srgbClr val="FF00FF"/>
            </a:solidFill>
            <a:ln w="12700">
              <a:solidFill>
                <a:srgbClr val="000000"/>
              </a:solidFill>
              <a:prstDash val="solid"/>
            </a:ln>
          </c:spPr>
          <c:invertIfNegative val="0"/>
          <c:cat>
            <c:strRef>
              <c:f>CR_statistics!$S$1488:$S$1494</c:f>
              <c:strCache>
                <c:ptCount val="7"/>
                <c:pt idx="0">
                  <c:v>REL-8</c:v>
                </c:pt>
                <c:pt idx="1">
                  <c:v>REL-9</c:v>
                </c:pt>
                <c:pt idx="2">
                  <c:v>REL-10</c:v>
                </c:pt>
                <c:pt idx="3">
                  <c:v>REL-11</c:v>
                </c:pt>
                <c:pt idx="4">
                  <c:v>REL-12</c:v>
                </c:pt>
                <c:pt idx="5">
                  <c:v>REL-13</c:v>
                </c:pt>
                <c:pt idx="6">
                  <c:v>REL-14</c:v>
                </c:pt>
              </c:strCache>
            </c:strRef>
          </c:cat>
          <c:val>
            <c:numRef>
              <c:f>CR_statistics!$Z$1488:$Z$1494</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0DFE-42A0-B949-7F1A25DE0595}"/>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CR_statistics!$AY$1487</c:f>
              <c:strCache>
                <c:ptCount val="1"/>
                <c:pt idx="0">
                  <c:v>RAN #52</c:v>
                </c:pt>
              </c:strCache>
            </c:strRef>
          </c:tx>
          <c:spPr>
            <a:solidFill>
              <a:srgbClr val="FF00FF"/>
            </a:solidFill>
            <a:ln w="12700">
              <a:solidFill>
                <a:srgbClr val="000000"/>
              </a:solidFill>
              <a:prstDash val="solid"/>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CR_statistics!$AY$1488:$AY$1495</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3B1-485C-A413-DF7C53E6EC34}"/>
            </c:ext>
          </c:extLst>
        </c:ser>
        <c:ser>
          <c:idx val="10"/>
          <c:order val="1"/>
          <c:tx>
            <c:strRef>
              <c:f>CR_statistics!$AZ$1487</c:f>
              <c:strCache>
                <c:ptCount val="1"/>
                <c:pt idx="0">
                  <c:v>RAN #53</c:v>
                </c:pt>
              </c:strCache>
            </c:strRef>
          </c:tx>
          <c:spPr>
            <a:solidFill>
              <a:srgbClr val="FF0000"/>
            </a:solidFill>
            <a:ln w="12700">
              <a:solidFill>
                <a:srgbClr val="000000"/>
              </a:solidFill>
              <a:prstDash val="solid"/>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CR_statistics!$AZ$1488:$AZ$1495</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43B1-485C-A413-DF7C53E6EC34}"/>
            </c:ext>
          </c:extLst>
        </c:ser>
        <c:ser>
          <c:idx val="11"/>
          <c:order val="2"/>
          <c:tx>
            <c:strRef>
              <c:f>CR_statistics!$BA$1487</c:f>
              <c:strCache>
                <c:ptCount val="1"/>
                <c:pt idx="0">
                  <c:v>RAN #54</c:v>
                </c:pt>
              </c:strCache>
            </c:strRef>
          </c:tx>
          <c:spPr>
            <a:solidFill>
              <a:srgbClr val="00FFFF"/>
            </a:solidFill>
            <a:ln w="12700">
              <a:solidFill>
                <a:srgbClr val="000000"/>
              </a:solidFill>
              <a:prstDash val="solid"/>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CR_statistics!$BA$1488:$BA$1495</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43B1-485C-A413-DF7C53E6EC34}"/>
            </c:ext>
          </c:extLst>
        </c:ser>
        <c:ser>
          <c:idx val="12"/>
          <c:order val="3"/>
          <c:tx>
            <c:strRef>
              <c:f>CR_statistics!$BB$1487</c:f>
              <c:strCache>
                <c:ptCount val="1"/>
                <c:pt idx="0">
                  <c:v>RAN #55</c:v>
                </c:pt>
              </c:strCache>
            </c:strRef>
          </c:tx>
          <c:spPr>
            <a:solidFill>
              <a:srgbClr val="FF00FF"/>
            </a:solidFill>
            <a:ln w="12700">
              <a:solidFill>
                <a:srgbClr val="000000"/>
              </a:solidFill>
              <a:prstDash val="solid"/>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CR_statistics!$BB$1488:$BB$1495</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43B1-485C-A413-DF7C53E6EC34}"/>
            </c:ext>
          </c:extLst>
        </c:ser>
        <c:ser>
          <c:idx val="13"/>
          <c:order val="4"/>
          <c:tx>
            <c:strRef>
              <c:f>CR_statistics!$BC$1487</c:f>
              <c:strCache>
                <c:ptCount val="1"/>
                <c:pt idx="0">
                  <c:v>RAN #56</c:v>
                </c:pt>
              </c:strCache>
            </c:strRef>
          </c:tx>
          <c:spPr>
            <a:solidFill>
              <a:srgbClr val="800000"/>
            </a:solidFill>
            <a:ln w="12700">
              <a:solidFill>
                <a:srgbClr val="000000"/>
              </a:solidFill>
              <a:prstDash val="solid"/>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CR_statistics!$BC$1488:$BC$1495</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43B1-485C-A413-DF7C53E6EC34}"/>
            </c:ext>
          </c:extLst>
        </c:ser>
        <c:ser>
          <c:idx val="14"/>
          <c:order val="5"/>
          <c:tx>
            <c:strRef>
              <c:f>CR_statistics!$BD$1487</c:f>
              <c:strCache>
                <c:ptCount val="1"/>
                <c:pt idx="0">
                  <c:v>RAN #57</c:v>
                </c:pt>
              </c:strCache>
            </c:strRef>
          </c:tx>
          <c:spPr>
            <a:solidFill>
              <a:srgbClr val="FFCC00"/>
            </a:solidFill>
            <a:ln w="12700">
              <a:solidFill>
                <a:srgbClr val="000000"/>
              </a:solidFill>
              <a:prstDash val="solid"/>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CR_statistics!$BD$1488:$BD$1495</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43B1-485C-A413-DF7C53E6EC34}"/>
            </c:ext>
          </c:extLst>
        </c:ser>
        <c:ser>
          <c:idx val="15"/>
          <c:order val="6"/>
          <c:tx>
            <c:strRef>
              <c:f>CR_statistics!$BE$1487</c:f>
              <c:strCache>
                <c:ptCount val="1"/>
                <c:pt idx="0">
                  <c:v>RAN #58</c:v>
                </c:pt>
              </c:strCache>
            </c:strRef>
          </c:tx>
          <c:spPr>
            <a:solidFill>
              <a:srgbClr val="FFFF00"/>
            </a:solidFill>
            <a:ln w="12700">
              <a:solidFill>
                <a:srgbClr val="000000"/>
              </a:solidFill>
              <a:prstDash val="solid"/>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CR_statistics!$BE$1488:$BE$1495</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43B1-485C-A413-DF7C53E6EC34}"/>
            </c:ext>
          </c:extLst>
        </c:ser>
        <c:ser>
          <c:idx val="16"/>
          <c:order val="7"/>
          <c:tx>
            <c:strRef>
              <c:f>CR_statistics!$BF$1487</c:f>
              <c:strCache>
                <c:ptCount val="1"/>
                <c:pt idx="0">
                  <c:v>RAN #59</c:v>
                </c:pt>
              </c:strCache>
            </c:strRef>
          </c:tx>
          <c:spPr>
            <a:solidFill>
              <a:srgbClr val="00CCFF"/>
            </a:solidFill>
            <a:ln w="12700">
              <a:solidFill>
                <a:srgbClr val="000000"/>
              </a:solidFill>
              <a:prstDash val="solid"/>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CR_statistics!$BF$1488:$BF$1495</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43B1-485C-A413-DF7C53E6EC34}"/>
            </c:ext>
          </c:extLst>
        </c:ser>
        <c:ser>
          <c:idx val="17"/>
          <c:order val="8"/>
          <c:tx>
            <c:strRef>
              <c:f>CR_statistics!$BG$1487</c:f>
              <c:strCache>
                <c:ptCount val="1"/>
                <c:pt idx="0">
                  <c:v>RAN #60</c:v>
                </c:pt>
              </c:strCache>
            </c:strRef>
          </c:tx>
          <c:spPr>
            <a:solidFill>
              <a:srgbClr val="00FF00"/>
            </a:solidFill>
            <a:ln w="12700">
              <a:solidFill>
                <a:srgbClr val="000000"/>
              </a:solidFill>
              <a:prstDash val="solid"/>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CR_statistics!$BG$1488:$BG$1495</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43B1-485C-A413-DF7C53E6EC34}"/>
            </c:ext>
          </c:extLst>
        </c:ser>
        <c:ser>
          <c:idx val="18"/>
          <c:order val="9"/>
          <c:tx>
            <c:strRef>
              <c:f>CR_statistics!$BH$1487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CR_statistics!$BH$1488:$BH$1495</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43B1-485C-A413-DF7C53E6EC34}"/>
            </c:ext>
          </c:extLst>
        </c:ser>
        <c:ser>
          <c:idx val="19"/>
          <c:order val="10"/>
          <c:tx>
            <c:strRef>
              <c:f>CR_statistics!$BI$1487</c:f>
              <c:strCache>
                <c:ptCount val="1"/>
                <c:pt idx="0">
                  <c:v>RAN #62</c:v>
                </c:pt>
              </c:strCache>
            </c:strRef>
          </c:tx>
          <c:spPr>
            <a:solidFill>
              <a:srgbClr val="00FFFF"/>
            </a:solidFill>
            <a:ln w="12700">
              <a:solidFill>
                <a:srgbClr val="000000"/>
              </a:solidFill>
              <a:prstDash val="solid"/>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CR_statistics!$BI$1488:$BI$1495</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43B1-485C-A413-DF7C53E6EC34}"/>
            </c:ext>
          </c:extLst>
        </c:ser>
        <c:ser>
          <c:idx val="20"/>
          <c:order val="11"/>
          <c:tx>
            <c:strRef>
              <c:f>CR_statistics!$BJ$1487</c:f>
              <c:strCache>
                <c:ptCount val="1"/>
                <c:pt idx="0">
                  <c:v>RAN #63</c:v>
                </c:pt>
              </c:strCache>
            </c:strRef>
          </c:tx>
          <c:spPr>
            <a:solidFill>
              <a:srgbClr val="FFFF00"/>
            </a:solidFill>
            <a:ln w="12700">
              <a:solidFill>
                <a:srgbClr val="000000"/>
              </a:solidFill>
              <a:prstDash val="solid"/>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CR_statistics!$BJ$1488:$BJ$1495</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43B1-485C-A413-DF7C53E6EC34}"/>
            </c:ext>
          </c:extLst>
        </c:ser>
        <c:ser>
          <c:idx val="21"/>
          <c:order val="12"/>
          <c:tx>
            <c:strRef>
              <c:f>CR_statistics!$BK$1487</c:f>
              <c:strCache>
                <c:ptCount val="1"/>
                <c:pt idx="0">
                  <c:v>RAN #64</c:v>
                </c:pt>
              </c:strCache>
            </c:strRef>
          </c:tx>
          <c:spPr>
            <a:solidFill>
              <a:srgbClr val="FF9900"/>
            </a:solidFill>
            <a:ln>
              <a:solidFill>
                <a:schemeClr val="tx1"/>
              </a:solidFill>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CR_statistics!$BK$1488:$BK$1495</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43B1-485C-A413-DF7C53E6EC34}"/>
            </c:ext>
          </c:extLst>
        </c:ser>
        <c:ser>
          <c:idx val="22"/>
          <c:order val="13"/>
          <c:tx>
            <c:strRef>
              <c:f>CR_statistics!$BL$1487</c:f>
              <c:strCache>
                <c:ptCount val="1"/>
                <c:pt idx="0">
                  <c:v>RAN#65</c:v>
                </c:pt>
              </c:strCache>
            </c:strRef>
          </c:tx>
          <c:spPr>
            <a:solidFill>
              <a:srgbClr val="0066FF"/>
            </a:solidFill>
            <a:ln>
              <a:solidFill>
                <a:srgbClr val="000000"/>
              </a:solidFill>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CR_statistics!$BL$1488:$BL$1495</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43B1-485C-A413-DF7C53E6EC34}"/>
            </c:ext>
          </c:extLst>
        </c:ser>
        <c:ser>
          <c:idx val="23"/>
          <c:order val="14"/>
          <c:tx>
            <c:strRef>
              <c:f>CR_statistics!$BM$1487</c:f>
              <c:strCache>
                <c:ptCount val="1"/>
                <c:pt idx="0">
                  <c:v>RAN #66</c:v>
                </c:pt>
              </c:strCache>
            </c:strRef>
          </c:tx>
          <c:spPr>
            <a:solidFill>
              <a:schemeClr val="accent6">
                <a:lumMod val="50000"/>
              </a:schemeClr>
            </a:solidFill>
            <a:ln>
              <a:solidFill>
                <a:schemeClr val="tx1"/>
              </a:solidFill>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CR_statistics!$BM$1488:$BM$1495</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43B1-485C-A413-DF7C53E6EC34}"/>
            </c:ext>
          </c:extLst>
        </c:ser>
        <c:ser>
          <c:idx val="24"/>
          <c:order val="15"/>
          <c:tx>
            <c:strRef>
              <c:f>CR_statistics!$BN$1487</c:f>
              <c:strCache>
                <c:ptCount val="1"/>
                <c:pt idx="0">
                  <c:v>RAN #67</c:v>
                </c:pt>
              </c:strCache>
            </c:strRef>
          </c:tx>
          <c:spPr>
            <a:solidFill>
              <a:srgbClr val="FF0000"/>
            </a:solidFill>
            <a:ln>
              <a:solidFill>
                <a:sysClr val="windowText" lastClr="000000"/>
              </a:solidFill>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CR_statistics!$BN$1488:$BN$1495</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43B1-485C-A413-DF7C53E6EC34}"/>
            </c:ext>
          </c:extLst>
        </c:ser>
        <c:ser>
          <c:idx val="0"/>
          <c:order val="16"/>
          <c:tx>
            <c:strRef>
              <c:f>CR_statistics!$BO$1487</c:f>
              <c:strCache>
                <c:ptCount val="1"/>
                <c:pt idx="0">
                  <c:v>RAN #68</c:v>
                </c:pt>
              </c:strCache>
            </c:strRef>
          </c:tx>
          <c:spPr>
            <a:solidFill>
              <a:srgbClr val="FF9900"/>
            </a:solidFill>
            <a:ln>
              <a:solidFill>
                <a:schemeClr val="tx1"/>
              </a:solidFill>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CR_statistics!$BO$1488:$BO$1495</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43B1-485C-A413-DF7C53E6EC34}"/>
            </c:ext>
          </c:extLst>
        </c:ser>
        <c:ser>
          <c:idx val="1"/>
          <c:order val="17"/>
          <c:tx>
            <c:strRef>
              <c:f>CR_statistics!$BP$1487</c:f>
              <c:strCache>
                <c:ptCount val="1"/>
                <c:pt idx="0">
                  <c:v>RAN #69</c:v>
                </c:pt>
              </c:strCache>
            </c:strRef>
          </c:tx>
          <c:spPr>
            <a:ln>
              <a:solidFill>
                <a:srgbClr val="000000"/>
              </a:solidFill>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CR_statistics!$BP$1488:$BP$1495</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43B1-485C-A413-DF7C53E6EC34}"/>
            </c:ext>
          </c:extLst>
        </c:ser>
        <c:ser>
          <c:idx val="2"/>
          <c:order val="18"/>
          <c:tx>
            <c:strRef>
              <c:f>CR_statistics!$BQ$1487</c:f>
              <c:strCache>
                <c:ptCount val="1"/>
                <c:pt idx="0">
                  <c:v>RAN #70</c:v>
                </c:pt>
              </c:strCache>
            </c:strRef>
          </c:tx>
          <c:spPr>
            <a:solidFill>
              <a:srgbClr val="FF0000"/>
            </a:solidFill>
            <a:ln>
              <a:solidFill>
                <a:schemeClr val="tx1"/>
              </a:solidFill>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CR_statistics!$BQ$1488:$BQ$1495</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43B1-485C-A413-DF7C53E6EC34}"/>
            </c:ext>
          </c:extLst>
        </c:ser>
        <c:ser>
          <c:idx val="3"/>
          <c:order val="19"/>
          <c:tx>
            <c:strRef>
              <c:f>CR_statistics!$BR$1487</c:f>
              <c:strCache>
                <c:ptCount val="1"/>
                <c:pt idx="0">
                  <c:v>RAN #71</c:v>
                </c:pt>
              </c:strCache>
            </c:strRef>
          </c:tx>
          <c:spPr>
            <a:solidFill>
              <a:srgbClr val="00FF00"/>
            </a:solidFill>
            <a:ln>
              <a:solidFill>
                <a:srgbClr val="000000"/>
              </a:solidFill>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CR_statistics!$BR$1488:$BR$1495</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43B1-485C-A413-DF7C53E6EC34}"/>
            </c:ext>
          </c:extLst>
        </c:ser>
        <c:ser>
          <c:idx val="4"/>
          <c:order val="20"/>
          <c:tx>
            <c:strRef>
              <c:f>CR_statistics!$BS$1487</c:f>
              <c:strCache>
                <c:ptCount val="1"/>
                <c:pt idx="0">
                  <c:v>RAN #72</c:v>
                </c:pt>
              </c:strCache>
            </c:strRef>
          </c:tx>
          <c:spPr>
            <a:solidFill>
              <a:srgbClr val="FFFF00"/>
            </a:solidFill>
            <a:ln>
              <a:solidFill>
                <a:prstClr val="black"/>
              </a:solidFill>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CR_statistics!$BS$1488:$BS$1495</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43B1-485C-A413-DF7C53E6EC34}"/>
            </c:ext>
          </c:extLst>
        </c:ser>
        <c:ser>
          <c:idx val="5"/>
          <c:order val="21"/>
          <c:tx>
            <c:strRef>
              <c:f>CR_statistics!$BT$1487</c:f>
              <c:strCache>
                <c:ptCount val="1"/>
                <c:pt idx="0">
                  <c:v>RAN #73</c:v>
                </c:pt>
              </c:strCache>
            </c:strRef>
          </c:tx>
          <c:spPr>
            <a:solidFill>
              <a:schemeClr val="accent6">
                <a:lumMod val="75000"/>
              </a:schemeClr>
            </a:solidFill>
            <a:ln>
              <a:solidFill>
                <a:srgbClr val="000000"/>
              </a:solidFill>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CR_statistics!$BT$1488:$BT$1495</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43B1-485C-A413-DF7C53E6EC34}"/>
            </c:ext>
          </c:extLst>
        </c:ser>
        <c:ser>
          <c:idx val="6"/>
          <c:order val="22"/>
          <c:tx>
            <c:strRef>
              <c:f>CR_statistics!$BU$1487</c:f>
              <c:strCache>
                <c:ptCount val="1"/>
                <c:pt idx="0">
                  <c:v>RAN #74</c:v>
                </c:pt>
              </c:strCache>
            </c:strRef>
          </c:tx>
          <c:spPr>
            <a:solidFill>
              <a:srgbClr val="00FFFF"/>
            </a:solidFill>
            <a:ln>
              <a:solidFill>
                <a:schemeClr val="tx1"/>
              </a:solidFill>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CR_statistics!$BU$1488:$BU$1495</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43B1-485C-A413-DF7C53E6EC34}"/>
            </c:ext>
          </c:extLst>
        </c:ser>
        <c:ser>
          <c:idx val="7"/>
          <c:order val="23"/>
          <c:tx>
            <c:strRef>
              <c:f>CR_statistics!$BV$1487</c:f>
              <c:strCache>
                <c:ptCount val="1"/>
                <c:pt idx="0">
                  <c:v>RAN #75</c:v>
                </c:pt>
              </c:strCache>
            </c:strRef>
          </c:tx>
          <c:spPr>
            <a:solidFill>
              <a:srgbClr val="33CC33"/>
            </a:solidFill>
            <a:ln>
              <a:solidFill>
                <a:schemeClr val="tx1"/>
              </a:solidFill>
            </a:ln>
          </c:spPr>
          <c:invertIfNegative val="0"/>
          <c:cat>
            <c:strRef>
              <c:f>CR_statistics!$BW$1488:$BW$1495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CR_statistics!$BV$1488:$BV$1495</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43B1-485C-A413-DF7C53E6EC34}"/>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CR_statistics!$T$1446</c:f>
              <c:strCache>
                <c:ptCount val="1"/>
                <c:pt idx="0">
                  <c:v>RAN1</c:v>
                </c:pt>
              </c:strCache>
            </c:strRef>
          </c:tx>
          <c:spPr>
            <a:solidFill>
              <a:srgbClr val="00FF00"/>
            </a:solidFill>
            <a:ln w="12700">
              <a:solidFill>
                <a:srgbClr val="000000"/>
              </a:solidFill>
              <a:prstDash val="solid"/>
            </a:ln>
          </c:spPr>
          <c:invertIfNegative val="0"/>
          <c:cat>
            <c:strRef>
              <c:f>CR_statistics!$S$1447:$S$1453</c:f>
              <c:strCache>
                <c:ptCount val="7"/>
                <c:pt idx="0">
                  <c:v>REL-8</c:v>
                </c:pt>
                <c:pt idx="1">
                  <c:v>REL-9</c:v>
                </c:pt>
                <c:pt idx="2">
                  <c:v>REL-10</c:v>
                </c:pt>
                <c:pt idx="3">
                  <c:v>REL-11</c:v>
                </c:pt>
                <c:pt idx="4">
                  <c:v>REL-12</c:v>
                </c:pt>
                <c:pt idx="5">
                  <c:v>REL-13</c:v>
                </c:pt>
                <c:pt idx="6">
                  <c:v>REL-14</c:v>
                </c:pt>
              </c:strCache>
            </c:strRef>
          </c:cat>
          <c:val>
            <c:numRef>
              <c:f>CR_statistics!$T$1447:$T$1453</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5BFE-45C7-8FE6-4AD570CB587A}"/>
            </c:ext>
          </c:extLst>
        </c:ser>
        <c:ser>
          <c:idx val="1"/>
          <c:order val="1"/>
          <c:tx>
            <c:strRef>
              <c:f>CR_statistics!$U$1446</c:f>
              <c:strCache>
                <c:ptCount val="1"/>
                <c:pt idx="0">
                  <c:v>RAN2</c:v>
                </c:pt>
              </c:strCache>
            </c:strRef>
          </c:tx>
          <c:spPr>
            <a:solidFill>
              <a:srgbClr val="FF0000"/>
            </a:solidFill>
            <a:ln w="12700">
              <a:solidFill>
                <a:srgbClr val="000000"/>
              </a:solidFill>
              <a:prstDash val="solid"/>
            </a:ln>
          </c:spPr>
          <c:invertIfNegative val="0"/>
          <c:cat>
            <c:strRef>
              <c:f>CR_statistics!$S$1447:$S$1453</c:f>
              <c:strCache>
                <c:ptCount val="7"/>
                <c:pt idx="0">
                  <c:v>REL-8</c:v>
                </c:pt>
                <c:pt idx="1">
                  <c:v>REL-9</c:v>
                </c:pt>
                <c:pt idx="2">
                  <c:v>REL-10</c:v>
                </c:pt>
                <c:pt idx="3">
                  <c:v>REL-11</c:v>
                </c:pt>
                <c:pt idx="4">
                  <c:v>REL-12</c:v>
                </c:pt>
                <c:pt idx="5">
                  <c:v>REL-13</c:v>
                </c:pt>
                <c:pt idx="6">
                  <c:v>REL-14</c:v>
                </c:pt>
              </c:strCache>
            </c:strRef>
          </c:cat>
          <c:val>
            <c:numRef>
              <c:f>CR_statistics!$U$1447:$U$1453</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5BFE-45C7-8FE6-4AD570CB587A}"/>
            </c:ext>
          </c:extLst>
        </c:ser>
        <c:ser>
          <c:idx val="2"/>
          <c:order val="2"/>
          <c:tx>
            <c:strRef>
              <c:f>CR_statistics!$V$1446</c:f>
              <c:strCache>
                <c:ptCount val="1"/>
                <c:pt idx="0">
                  <c:v>RAN3</c:v>
                </c:pt>
              </c:strCache>
            </c:strRef>
          </c:tx>
          <c:spPr>
            <a:solidFill>
              <a:srgbClr val="0000FF"/>
            </a:solidFill>
            <a:ln w="12700">
              <a:solidFill>
                <a:srgbClr val="000000"/>
              </a:solidFill>
              <a:prstDash val="solid"/>
            </a:ln>
          </c:spPr>
          <c:invertIfNegative val="0"/>
          <c:cat>
            <c:strRef>
              <c:f>CR_statistics!$S$1447:$S$1453</c:f>
              <c:strCache>
                <c:ptCount val="7"/>
                <c:pt idx="0">
                  <c:v>REL-8</c:v>
                </c:pt>
                <c:pt idx="1">
                  <c:v>REL-9</c:v>
                </c:pt>
                <c:pt idx="2">
                  <c:v>REL-10</c:v>
                </c:pt>
                <c:pt idx="3">
                  <c:v>REL-11</c:v>
                </c:pt>
                <c:pt idx="4">
                  <c:v>REL-12</c:v>
                </c:pt>
                <c:pt idx="5">
                  <c:v>REL-13</c:v>
                </c:pt>
                <c:pt idx="6">
                  <c:v>REL-14</c:v>
                </c:pt>
              </c:strCache>
            </c:strRef>
          </c:cat>
          <c:val>
            <c:numRef>
              <c:f>CR_statistics!$V$1447:$V$1453</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5BFE-45C7-8FE6-4AD570CB587A}"/>
            </c:ext>
          </c:extLst>
        </c:ser>
        <c:ser>
          <c:idx val="3"/>
          <c:order val="3"/>
          <c:tx>
            <c:strRef>
              <c:f>CR_statistics!$W$1446</c:f>
              <c:strCache>
                <c:ptCount val="1"/>
                <c:pt idx="0">
                  <c:v>RAN4</c:v>
                </c:pt>
              </c:strCache>
            </c:strRef>
          </c:tx>
          <c:spPr>
            <a:solidFill>
              <a:srgbClr val="FFFF00"/>
            </a:solidFill>
            <a:ln w="12700">
              <a:solidFill>
                <a:srgbClr val="000000"/>
              </a:solidFill>
              <a:prstDash val="solid"/>
            </a:ln>
          </c:spPr>
          <c:invertIfNegative val="0"/>
          <c:cat>
            <c:strRef>
              <c:f>CR_statistics!$S$1447:$S$1453</c:f>
              <c:strCache>
                <c:ptCount val="7"/>
                <c:pt idx="0">
                  <c:v>REL-8</c:v>
                </c:pt>
                <c:pt idx="1">
                  <c:v>REL-9</c:v>
                </c:pt>
                <c:pt idx="2">
                  <c:v>REL-10</c:v>
                </c:pt>
                <c:pt idx="3">
                  <c:v>REL-11</c:v>
                </c:pt>
                <c:pt idx="4">
                  <c:v>REL-12</c:v>
                </c:pt>
                <c:pt idx="5">
                  <c:v>REL-13</c:v>
                </c:pt>
                <c:pt idx="6">
                  <c:v>REL-14</c:v>
                </c:pt>
              </c:strCache>
            </c:strRef>
          </c:cat>
          <c:val>
            <c:numRef>
              <c:f>CR_statistics!$W$1447:$W$1453</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5BFE-45C7-8FE6-4AD570CB587A}"/>
            </c:ext>
          </c:extLst>
        </c:ser>
        <c:ser>
          <c:idx val="4"/>
          <c:order val="4"/>
          <c:tx>
            <c:strRef>
              <c:f>CR_statistics!$X$1446</c:f>
              <c:strCache>
                <c:ptCount val="1"/>
                <c:pt idx="0">
                  <c:v>RAN5</c:v>
                </c:pt>
              </c:strCache>
            </c:strRef>
          </c:tx>
          <c:spPr>
            <a:solidFill>
              <a:srgbClr val="660066"/>
            </a:solidFill>
            <a:ln w="12700">
              <a:solidFill>
                <a:srgbClr val="000000"/>
              </a:solidFill>
              <a:prstDash val="solid"/>
            </a:ln>
          </c:spPr>
          <c:invertIfNegative val="0"/>
          <c:cat>
            <c:strRef>
              <c:f>CR_statistics!$S$1447:$S$1453</c:f>
              <c:strCache>
                <c:ptCount val="7"/>
                <c:pt idx="0">
                  <c:v>REL-8</c:v>
                </c:pt>
                <c:pt idx="1">
                  <c:v>REL-9</c:v>
                </c:pt>
                <c:pt idx="2">
                  <c:v>REL-10</c:v>
                </c:pt>
                <c:pt idx="3">
                  <c:v>REL-11</c:v>
                </c:pt>
                <c:pt idx="4">
                  <c:v>REL-12</c:v>
                </c:pt>
                <c:pt idx="5">
                  <c:v>REL-13</c:v>
                </c:pt>
                <c:pt idx="6">
                  <c:v>REL-14</c:v>
                </c:pt>
              </c:strCache>
            </c:strRef>
          </c:cat>
          <c:val>
            <c:numRef>
              <c:f>CR_statistics!$X$1447:$X$1453</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5BFE-45C7-8FE6-4AD570CB587A}"/>
            </c:ext>
          </c:extLst>
        </c:ser>
        <c:ser>
          <c:idx val="6"/>
          <c:order val="5"/>
          <c:tx>
            <c:strRef>
              <c:f>CR_statistics!$Y$1446</c:f>
              <c:strCache>
                <c:ptCount val="1"/>
                <c:pt idx="0">
                  <c:v>RAN6</c:v>
                </c:pt>
              </c:strCache>
            </c:strRef>
          </c:tx>
          <c:spPr>
            <a:solidFill>
              <a:srgbClr val="FFC000"/>
            </a:solidFill>
            <a:ln>
              <a:solidFill>
                <a:schemeClr val="tx1"/>
              </a:solidFill>
            </a:ln>
          </c:spPr>
          <c:invertIfNegative val="0"/>
          <c:cat>
            <c:strRef>
              <c:f>CR_statistics!$S$1447:$S$1453</c:f>
              <c:strCache>
                <c:ptCount val="7"/>
                <c:pt idx="0">
                  <c:v>REL-8</c:v>
                </c:pt>
                <c:pt idx="1">
                  <c:v>REL-9</c:v>
                </c:pt>
                <c:pt idx="2">
                  <c:v>REL-10</c:v>
                </c:pt>
                <c:pt idx="3">
                  <c:v>REL-11</c:v>
                </c:pt>
                <c:pt idx="4">
                  <c:v>REL-12</c:v>
                </c:pt>
                <c:pt idx="5">
                  <c:v>REL-13</c:v>
                </c:pt>
                <c:pt idx="6">
                  <c:v>REL-14</c:v>
                </c:pt>
              </c:strCache>
            </c:strRef>
          </c:cat>
          <c:val>
            <c:numRef>
              <c:f>CR_statistics!$Y$1447:$Y$1453</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5BFE-45C7-8FE6-4AD570CB587A}"/>
            </c:ext>
          </c:extLst>
        </c:ser>
        <c:ser>
          <c:idx val="5"/>
          <c:order val="6"/>
          <c:tx>
            <c:strRef>
              <c:f>CR_statistics!$Z$1446</c:f>
              <c:strCache>
                <c:ptCount val="1"/>
                <c:pt idx="0">
                  <c:v>RAN without RAN5</c:v>
                </c:pt>
              </c:strCache>
            </c:strRef>
          </c:tx>
          <c:spPr>
            <a:solidFill>
              <a:srgbClr val="FF00FF"/>
            </a:solidFill>
            <a:ln>
              <a:solidFill>
                <a:schemeClr val="tx1"/>
              </a:solidFill>
            </a:ln>
          </c:spPr>
          <c:invertIfNegative val="0"/>
          <c:cat>
            <c:strRef>
              <c:f>CR_statistics!$S$1447:$S$1453</c:f>
              <c:strCache>
                <c:ptCount val="7"/>
                <c:pt idx="0">
                  <c:v>REL-8</c:v>
                </c:pt>
                <c:pt idx="1">
                  <c:v>REL-9</c:v>
                </c:pt>
                <c:pt idx="2">
                  <c:v>REL-10</c:v>
                </c:pt>
                <c:pt idx="3">
                  <c:v>REL-11</c:v>
                </c:pt>
                <c:pt idx="4">
                  <c:v>REL-12</c:v>
                </c:pt>
                <c:pt idx="5">
                  <c:v>REL-13</c:v>
                </c:pt>
                <c:pt idx="6">
                  <c:v>REL-14</c:v>
                </c:pt>
              </c:strCache>
            </c:strRef>
          </c:cat>
          <c:val>
            <c:numRef>
              <c:f>CR_statistics!$Z$1447:$Z$1453</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5BFE-45C7-8FE6-4AD570CB587A}"/>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CR_statistics!$AY$1487</c:f>
              <c:strCache>
                <c:ptCount val="1"/>
                <c:pt idx="0">
                  <c:v>RAN #52</c:v>
                </c:pt>
              </c:strCache>
            </c:strRef>
          </c:tx>
          <c:spPr>
            <a:solidFill>
              <a:srgbClr val="FF00FF"/>
            </a:solidFill>
            <a:ln w="12700">
              <a:solidFill>
                <a:srgbClr val="000000"/>
              </a:solidFill>
              <a:prstDash val="solid"/>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CR_statistics!$AY$1488:$AY$1495</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F2B5-4F41-A092-2DC82D762C88}"/>
            </c:ext>
          </c:extLst>
        </c:ser>
        <c:ser>
          <c:idx val="10"/>
          <c:order val="1"/>
          <c:tx>
            <c:strRef>
              <c:f>CR_statistics!$AZ$1487</c:f>
              <c:strCache>
                <c:ptCount val="1"/>
                <c:pt idx="0">
                  <c:v>RAN #53</c:v>
                </c:pt>
              </c:strCache>
            </c:strRef>
          </c:tx>
          <c:spPr>
            <a:solidFill>
              <a:srgbClr val="FF0000"/>
            </a:solidFill>
            <a:ln w="12700">
              <a:solidFill>
                <a:srgbClr val="000000"/>
              </a:solidFill>
              <a:prstDash val="solid"/>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CR_statistics!$AZ$1488:$AZ$1495</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F2B5-4F41-A092-2DC82D762C88}"/>
            </c:ext>
          </c:extLst>
        </c:ser>
        <c:ser>
          <c:idx val="11"/>
          <c:order val="2"/>
          <c:tx>
            <c:strRef>
              <c:f>CR_statistics!$BA$1487</c:f>
              <c:strCache>
                <c:ptCount val="1"/>
                <c:pt idx="0">
                  <c:v>RAN #54</c:v>
                </c:pt>
              </c:strCache>
            </c:strRef>
          </c:tx>
          <c:spPr>
            <a:solidFill>
              <a:srgbClr val="00FFFF"/>
            </a:solidFill>
            <a:ln w="12700">
              <a:solidFill>
                <a:srgbClr val="000000"/>
              </a:solidFill>
              <a:prstDash val="solid"/>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CR_statistics!$BA$1488:$BA$1495</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F2B5-4F41-A092-2DC82D762C88}"/>
            </c:ext>
          </c:extLst>
        </c:ser>
        <c:ser>
          <c:idx val="12"/>
          <c:order val="3"/>
          <c:tx>
            <c:strRef>
              <c:f>CR_statistics!$BB$1487</c:f>
              <c:strCache>
                <c:ptCount val="1"/>
                <c:pt idx="0">
                  <c:v>RAN #55</c:v>
                </c:pt>
              </c:strCache>
            </c:strRef>
          </c:tx>
          <c:spPr>
            <a:solidFill>
              <a:srgbClr val="FF00FF"/>
            </a:solidFill>
            <a:ln w="12700">
              <a:solidFill>
                <a:srgbClr val="000000"/>
              </a:solidFill>
              <a:prstDash val="solid"/>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CR_statistics!$BB$1488:$BB$1495</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F2B5-4F41-A092-2DC82D762C88}"/>
            </c:ext>
          </c:extLst>
        </c:ser>
        <c:ser>
          <c:idx val="13"/>
          <c:order val="4"/>
          <c:tx>
            <c:strRef>
              <c:f>CR_statistics!$BC$1487</c:f>
              <c:strCache>
                <c:ptCount val="1"/>
                <c:pt idx="0">
                  <c:v>RAN #56</c:v>
                </c:pt>
              </c:strCache>
            </c:strRef>
          </c:tx>
          <c:spPr>
            <a:solidFill>
              <a:srgbClr val="800000"/>
            </a:solidFill>
            <a:ln w="12700">
              <a:solidFill>
                <a:srgbClr val="000000"/>
              </a:solidFill>
              <a:prstDash val="solid"/>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CR_statistics!$BC$1488:$BC$1495</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F2B5-4F41-A092-2DC82D762C88}"/>
            </c:ext>
          </c:extLst>
        </c:ser>
        <c:ser>
          <c:idx val="14"/>
          <c:order val="5"/>
          <c:tx>
            <c:strRef>
              <c:f>CR_statistics!$BD$1487</c:f>
              <c:strCache>
                <c:ptCount val="1"/>
                <c:pt idx="0">
                  <c:v>RAN #57</c:v>
                </c:pt>
              </c:strCache>
            </c:strRef>
          </c:tx>
          <c:spPr>
            <a:solidFill>
              <a:srgbClr val="FFCC00"/>
            </a:solidFill>
            <a:ln w="12700">
              <a:solidFill>
                <a:srgbClr val="000000"/>
              </a:solidFill>
              <a:prstDash val="solid"/>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CR_statistics!$BD$1488:$BD$1495</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F2B5-4F41-A092-2DC82D762C88}"/>
            </c:ext>
          </c:extLst>
        </c:ser>
        <c:ser>
          <c:idx val="15"/>
          <c:order val="6"/>
          <c:tx>
            <c:strRef>
              <c:f>CR_statistics!$BE$1487</c:f>
              <c:strCache>
                <c:ptCount val="1"/>
                <c:pt idx="0">
                  <c:v>RAN #58</c:v>
                </c:pt>
              </c:strCache>
            </c:strRef>
          </c:tx>
          <c:spPr>
            <a:solidFill>
              <a:srgbClr val="FFFF00"/>
            </a:solidFill>
            <a:ln w="12700">
              <a:solidFill>
                <a:srgbClr val="000000"/>
              </a:solidFill>
              <a:prstDash val="solid"/>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CR_statistics!$BE$1488:$BE$1495</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F2B5-4F41-A092-2DC82D762C88}"/>
            </c:ext>
          </c:extLst>
        </c:ser>
        <c:ser>
          <c:idx val="16"/>
          <c:order val="7"/>
          <c:tx>
            <c:strRef>
              <c:f>CR_statistics!$BF$1487</c:f>
              <c:strCache>
                <c:ptCount val="1"/>
                <c:pt idx="0">
                  <c:v>RAN #59</c:v>
                </c:pt>
              </c:strCache>
            </c:strRef>
          </c:tx>
          <c:spPr>
            <a:solidFill>
              <a:srgbClr val="00CCFF"/>
            </a:solidFill>
            <a:ln w="12700">
              <a:solidFill>
                <a:srgbClr val="000000"/>
              </a:solidFill>
              <a:prstDash val="solid"/>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CR_statistics!$BF$1488:$BF$1495</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F2B5-4F41-A092-2DC82D762C88}"/>
            </c:ext>
          </c:extLst>
        </c:ser>
        <c:ser>
          <c:idx val="17"/>
          <c:order val="8"/>
          <c:tx>
            <c:strRef>
              <c:f>CR_statistics!$BG$1487</c:f>
              <c:strCache>
                <c:ptCount val="1"/>
                <c:pt idx="0">
                  <c:v>RAN #60</c:v>
                </c:pt>
              </c:strCache>
            </c:strRef>
          </c:tx>
          <c:spPr>
            <a:solidFill>
              <a:srgbClr val="00FF00"/>
            </a:solidFill>
            <a:ln w="12700">
              <a:solidFill>
                <a:srgbClr val="000000"/>
              </a:solidFill>
              <a:prstDash val="solid"/>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CR_statistics!$BG$1488:$BG$1495</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F2B5-4F41-A092-2DC82D762C88}"/>
            </c:ext>
          </c:extLst>
        </c:ser>
        <c:ser>
          <c:idx val="18"/>
          <c:order val="9"/>
          <c:tx>
            <c:strRef>
              <c:f>CR_statistics!$BH$1487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CR_statistics!$BH$1488:$BH$1495</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F2B5-4F41-A092-2DC82D762C88}"/>
            </c:ext>
          </c:extLst>
        </c:ser>
        <c:ser>
          <c:idx val="19"/>
          <c:order val="10"/>
          <c:tx>
            <c:strRef>
              <c:f>CR_statistics!$BI$1487</c:f>
              <c:strCache>
                <c:ptCount val="1"/>
                <c:pt idx="0">
                  <c:v>RAN #62</c:v>
                </c:pt>
              </c:strCache>
            </c:strRef>
          </c:tx>
          <c:spPr>
            <a:solidFill>
              <a:srgbClr val="00FFFF"/>
            </a:solidFill>
            <a:ln w="12700">
              <a:solidFill>
                <a:srgbClr val="000000"/>
              </a:solidFill>
              <a:prstDash val="solid"/>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CR_statistics!$BI$1488:$BI$1495</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F2B5-4F41-A092-2DC82D762C88}"/>
            </c:ext>
          </c:extLst>
        </c:ser>
        <c:ser>
          <c:idx val="20"/>
          <c:order val="11"/>
          <c:tx>
            <c:strRef>
              <c:f>CR_statistics!$BJ$1487</c:f>
              <c:strCache>
                <c:ptCount val="1"/>
                <c:pt idx="0">
                  <c:v>RAN #63</c:v>
                </c:pt>
              </c:strCache>
            </c:strRef>
          </c:tx>
          <c:spPr>
            <a:solidFill>
              <a:srgbClr val="FFFF00"/>
            </a:solidFill>
            <a:ln w="12700">
              <a:solidFill>
                <a:srgbClr val="000000"/>
              </a:solidFill>
              <a:prstDash val="solid"/>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CR_statistics!$BJ$1488:$BJ$1495</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F2B5-4F41-A092-2DC82D762C88}"/>
            </c:ext>
          </c:extLst>
        </c:ser>
        <c:ser>
          <c:idx val="21"/>
          <c:order val="12"/>
          <c:tx>
            <c:strRef>
              <c:f>CR_statistics!$BK$1487</c:f>
              <c:strCache>
                <c:ptCount val="1"/>
                <c:pt idx="0">
                  <c:v>RAN #64</c:v>
                </c:pt>
              </c:strCache>
            </c:strRef>
          </c:tx>
          <c:spPr>
            <a:solidFill>
              <a:srgbClr val="FF9900"/>
            </a:solidFill>
            <a:ln>
              <a:solidFill>
                <a:schemeClr val="tx1"/>
              </a:solidFill>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CR_statistics!$BK$1488:$BK$1495</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F2B5-4F41-A092-2DC82D762C88}"/>
            </c:ext>
          </c:extLst>
        </c:ser>
        <c:ser>
          <c:idx val="22"/>
          <c:order val="13"/>
          <c:tx>
            <c:strRef>
              <c:f>CR_statistics!$BL$1487</c:f>
              <c:strCache>
                <c:ptCount val="1"/>
                <c:pt idx="0">
                  <c:v>RAN#65</c:v>
                </c:pt>
              </c:strCache>
            </c:strRef>
          </c:tx>
          <c:spPr>
            <a:solidFill>
              <a:srgbClr val="0066FF"/>
            </a:solidFill>
            <a:ln>
              <a:solidFill>
                <a:srgbClr val="000000"/>
              </a:solidFill>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CR_statistics!$BL$1488:$BL$1495</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F2B5-4F41-A092-2DC82D762C88}"/>
            </c:ext>
          </c:extLst>
        </c:ser>
        <c:ser>
          <c:idx val="23"/>
          <c:order val="14"/>
          <c:tx>
            <c:strRef>
              <c:f>CR_statistics!$BM$1487</c:f>
              <c:strCache>
                <c:ptCount val="1"/>
                <c:pt idx="0">
                  <c:v>RAN #66</c:v>
                </c:pt>
              </c:strCache>
            </c:strRef>
          </c:tx>
          <c:spPr>
            <a:solidFill>
              <a:schemeClr val="accent6">
                <a:lumMod val="50000"/>
              </a:schemeClr>
            </a:solidFill>
            <a:ln>
              <a:solidFill>
                <a:schemeClr val="tx1"/>
              </a:solidFill>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CR_statistics!$BM$1488:$BM$1495</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F2B5-4F41-A092-2DC82D762C88}"/>
            </c:ext>
          </c:extLst>
        </c:ser>
        <c:ser>
          <c:idx val="24"/>
          <c:order val="15"/>
          <c:tx>
            <c:strRef>
              <c:f>CR_statistics!$BN$1487</c:f>
              <c:strCache>
                <c:ptCount val="1"/>
                <c:pt idx="0">
                  <c:v>RAN #67</c:v>
                </c:pt>
              </c:strCache>
            </c:strRef>
          </c:tx>
          <c:spPr>
            <a:solidFill>
              <a:srgbClr val="FF0000"/>
            </a:solidFill>
            <a:ln>
              <a:solidFill>
                <a:sysClr val="windowText" lastClr="000000"/>
              </a:solidFill>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CR_statistics!$BN$1488:$BN$1495</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F2B5-4F41-A092-2DC82D762C88}"/>
            </c:ext>
          </c:extLst>
        </c:ser>
        <c:ser>
          <c:idx val="0"/>
          <c:order val="16"/>
          <c:tx>
            <c:strRef>
              <c:f>CR_statistics!$BO$1487</c:f>
              <c:strCache>
                <c:ptCount val="1"/>
                <c:pt idx="0">
                  <c:v>RAN #68</c:v>
                </c:pt>
              </c:strCache>
            </c:strRef>
          </c:tx>
          <c:spPr>
            <a:solidFill>
              <a:srgbClr val="FF9900"/>
            </a:solidFill>
            <a:ln>
              <a:solidFill>
                <a:schemeClr val="tx1"/>
              </a:solidFill>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CR_statistics!$BO$1488:$BO$1495</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F2B5-4F41-A092-2DC82D762C88}"/>
            </c:ext>
          </c:extLst>
        </c:ser>
        <c:ser>
          <c:idx val="1"/>
          <c:order val="17"/>
          <c:tx>
            <c:strRef>
              <c:f>CR_statistics!$BP$1487</c:f>
              <c:strCache>
                <c:ptCount val="1"/>
                <c:pt idx="0">
                  <c:v>RAN #69</c:v>
                </c:pt>
              </c:strCache>
            </c:strRef>
          </c:tx>
          <c:spPr>
            <a:ln>
              <a:solidFill>
                <a:srgbClr val="000000"/>
              </a:solidFill>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CR_statistics!$BP$1488:$BP$1495</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F2B5-4F41-A092-2DC82D762C88}"/>
            </c:ext>
          </c:extLst>
        </c:ser>
        <c:ser>
          <c:idx val="2"/>
          <c:order val="18"/>
          <c:tx>
            <c:strRef>
              <c:f>CR_statistics!$BQ$1487</c:f>
              <c:strCache>
                <c:ptCount val="1"/>
                <c:pt idx="0">
                  <c:v>RAN #70</c:v>
                </c:pt>
              </c:strCache>
            </c:strRef>
          </c:tx>
          <c:spPr>
            <a:solidFill>
              <a:srgbClr val="FF0000"/>
            </a:solidFill>
            <a:ln>
              <a:solidFill>
                <a:schemeClr val="tx1"/>
              </a:solidFill>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CR_statistics!$BQ$1488:$BQ$1495</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F2B5-4F41-A092-2DC82D762C88}"/>
            </c:ext>
          </c:extLst>
        </c:ser>
        <c:ser>
          <c:idx val="3"/>
          <c:order val="19"/>
          <c:tx>
            <c:strRef>
              <c:f>CR_statistics!$BR$1487</c:f>
              <c:strCache>
                <c:ptCount val="1"/>
                <c:pt idx="0">
                  <c:v>RAN #71</c:v>
                </c:pt>
              </c:strCache>
            </c:strRef>
          </c:tx>
          <c:spPr>
            <a:solidFill>
              <a:srgbClr val="00FF00"/>
            </a:solidFill>
            <a:ln>
              <a:solidFill>
                <a:srgbClr val="000000"/>
              </a:solidFill>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CR_statistics!$BR$1488:$BR$1495</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F2B5-4F41-A092-2DC82D762C88}"/>
            </c:ext>
          </c:extLst>
        </c:ser>
        <c:ser>
          <c:idx val="4"/>
          <c:order val="20"/>
          <c:tx>
            <c:strRef>
              <c:f>CR_statistics!$BS$1487</c:f>
              <c:strCache>
                <c:ptCount val="1"/>
                <c:pt idx="0">
                  <c:v>RAN #72</c:v>
                </c:pt>
              </c:strCache>
            </c:strRef>
          </c:tx>
          <c:spPr>
            <a:solidFill>
              <a:srgbClr val="FFFF00"/>
            </a:solidFill>
            <a:ln>
              <a:solidFill>
                <a:prstClr val="black"/>
              </a:solidFill>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CR_statistics!$BS$1488:$BS$1495</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F2B5-4F41-A092-2DC82D762C88}"/>
            </c:ext>
          </c:extLst>
        </c:ser>
        <c:ser>
          <c:idx val="5"/>
          <c:order val="21"/>
          <c:tx>
            <c:strRef>
              <c:f>CR_statistics!$BT$1487</c:f>
              <c:strCache>
                <c:ptCount val="1"/>
                <c:pt idx="0">
                  <c:v>RAN #73</c:v>
                </c:pt>
              </c:strCache>
            </c:strRef>
          </c:tx>
          <c:spPr>
            <a:solidFill>
              <a:schemeClr val="accent6">
                <a:lumMod val="75000"/>
              </a:schemeClr>
            </a:solidFill>
            <a:ln>
              <a:solidFill>
                <a:srgbClr val="000000"/>
              </a:solidFill>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CR_statistics!$BT$1488:$BT$1495</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F2B5-4F41-A092-2DC82D762C88}"/>
            </c:ext>
          </c:extLst>
        </c:ser>
        <c:ser>
          <c:idx val="6"/>
          <c:order val="22"/>
          <c:tx>
            <c:strRef>
              <c:f>CR_statistics!$BU$1487</c:f>
              <c:strCache>
                <c:ptCount val="1"/>
                <c:pt idx="0">
                  <c:v>RAN #74</c:v>
                </c:pt>
              </c:strCache>
            </c:strRef>
          </c:tx>
          <c:spPr>
            <a:solidFill>
              <a:srgbClr val="00FFFF"/>
            </a:solidFill>
            <a:ln>
              <a:solidFill>
                <a:schemeClr val="tx1"/>
              </a:solidFill>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CR_statistics!$BU$1488:$BU$1495</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F2B5-4F41-A092-2DC82D762C88}"/>
            </c:ext>
          </c:extLst>
        </c:ser>
        <c:ser>
          <c:idx val="7"/>
          <c:order val="23"/>
          <c:tx>
            <c:strRef>
              <c:f>CR_statistics!$BV$1487</c:f>
              <c:strCache>
                <c:ptCount val="1"/>
                <c:pt idx="0">
                  <c:v>RAN #75</c:v>
                </c:pt>
              </c:strCache>
            </c:strRef>
          </c:tx>
          <c:spPr>
            <a:solidFill>
              <a:srgbClr val="33CC33"/>
            </a:solidFill>
            <a:ln>
              <a:solidFill>
                <a:schemeClr val="tx1"/>
              </a:solidFill>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CR_statistics!$BV$1488:$BV$1495</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F2B5-4F41-A092-2DC82D762C88}"/>
            </c:ext>
          </c:extLst>
        </c:ser>
        <c:ser>
          <c:idx val="8"/>
          <c:order val="24"/>
          <c:tx>
            <c:strRef>
              <c:f>CR_statistics!$BW$1446</c:f>
              <c:strCache>
                <c:ptCount val="1"/>
                <c:pt idx="0">
                  <c:v>RAN #76</c:v>
                </c:pt>
              </c:strCache>
            </c:strRef>
          </c:tx>
          <c:spPr>
            <a:solidFill>
              <a:srgbClr val="FFFFCC"/>
            </a:solidFill>
            <a:ln>
              <a:solidFill>
                <a:schemeClr val="tx1"/>
              </a:solidFill>
            </a:ln>
          </c:spPr>
          <c:invertIfNegative val="0"/>
          <c:cat>
            <c:strRef>
              <c:f>CR_statistics!$BX$1447:$BX$1454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CR_statistics!$BW$1447:$BW$1454</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F2B5-4F41-A092-2DC82D762C88}"/>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CR_statistics!$T$1408</c:f>
              <c:strCache>
                <c:ptCount val="1"/>
                <c:pt idx="0">
                  <c:v>RAN1</c:v>
                </c:pt>
              </c:strCache>
            </c:strRef>
          </c:tx>
          <c:spPr>
            <a:solidFill>
              <a:srgbClr val="00FF00"/>
            </a:solidFill>
            <a:ln w="12700">
              <a:solidFill>
                <a:srgbClr val="000000"/>
              </a:solidFill>
              <a:prstDash val="solid"/>
            </a:ln>
          </c:spPr>
          <c:invertIfNegative val="0"/>
          <c:cat>
            <c:strRef>
              <c:f>CR_statistics!$S$1409:$S$1416</c:f>
              <c:strCache>
                <c:ptCount val="8"/>
                <c:pt idx="0">
                  <c:v>REL-8</c:v>
                </c:pt>
                <c:pt idx="1">
                  <c:v>REL-9</c:v>
                </c:pt>
                <c:pt idx="2">
                  <c:v>REL-10</c:v>
                </c:pt>
                <c:pt idx="3">
                  <c:v>REL-11</c:v>
                </c:pt>
                <c:pt idx="4">
                  <c:v>REL-12</c:v>
                </c:pt>
                <c:pt idx="5">
                  <c:v>REL-13</c:v>
                </c:pt>
                <c:pt idx="6">
                  <c:v>REL-14</c:v>
                </c:pt>
                <c:pt idx="7">
                  <c:v>REL-15</c:v>
                </c:pt>
              </c:strCache>
            </c:strRef>
          </c:cat>
          <c:val>
            <c:numRef>
              <c:f>CR_statistics!$T$1409:$T$1416</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AF6D-4FB3-B3F7-6BAAA1C58306}"/>
            </c:ext>
          </c:extLst>
        </c:ser>
        <c:ser>
          <c:idx val="1"/>
          <c:order val="1"/>
          <c:tx>
            <c:strRef>
              <c:f>CR_statistics!$U$1408</c:f>
              <c:strCache>
                <c:ptCount val="1"/>
                <c:pt idx="0">
                  <c:v>RAN2</c:v>
                </c:pt>
              </c:strCache>
            </c:strRef>
          </c:tx>
          <c:spPr>
            <a:solidFill>
              <a:srgbClr val="FF0000"/>
            </a:solidFill>
            <a:ln w="12700">
              <a:solidFill>
                <a:srgbClr val="000000"/>
              </a:solidFill>
              <a:prstDash val="solid"/>
            </a:ln>
          </c:spPr>
          <c:invertIfNegative val="0"/>
          <c:cat>
            <c:strRef>
              <c:f>CR_statistics!$S$1409:$S$1416</c:f>
              <c:strCache>
                <c:ptCount val="8"/>
                <c:pt idx="0">
                  <c:v>REL-8</c:v>
                </c:pt>
                <c:pt idx="1">
                  <c:v>REL-9</c:v>
                </c:pt>
                <c:pt idx="2">
                  <c:v>REL-10</c:v>
                </c:pt>
                <c:pt idx="3">
                  <c:v>REL-11</c:v>
                </c:pt>
                <c:pt idx="4">
                  <c:v>REL-12</c:v>
                </c:pt>
                <c:pt idx="5">
                  <c:v>REL-13</c:v>
                </c:pt>
                <c:pt idx="6">
                  <c:v>REL-14</c:v>
                </c:pt>
                <c:pt idx="7">
                  <c:v>REL-15</c:v>
                </c:pt>
              </c:strCache>
            </c:strRef>
          </c:cat>
          <c:val>
            <c:numRef>
              <c:f>CR_statistics!$U$1409:$U$1416</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AF6D-4FB3-B3F7-6BAAA1C58306}"/>
            </c:ext>
          </c:extLst>
        </c:ser>
        <c:ser>
          <c:idx val="2"/>
          <c:order val="2"/>
          <c:tx>
            <c:strRef>
              <c:f>CR_statistics!$V$1408</c:f>
              <c:strCache>
                <c:ptCount val="1"/>
                <c:pt idx="0">
                  <c:v>RAN3</c:v>
                </c:pt>
              </c:strCache>
            </c:strRef>
          </c:tx>
          <c:spPr>
            <a:solidFill>
              <a:srgbClr val="0000FF"/>
            </a:solidFill>
            <a:ln w="12700">
              <a:solidFill>
                <a:srgbClr val="000000"/>
              </a:solidFill>
              <a:prstDash val="solid"/>
            </a:ln>
          </c:spPr>
          <c:invertIfNegative val="0"/>
          <c:cat>
            <c:strRef>
              <c:f>CR_statistics!$S$1409:$S$1416</c:f>
              <c:strCache>
                <c:ptCount val="8"/>
                <c:pt idx="0">
                  <c:v>REL-8</c:v>
                </c:pt>
                <c:pt idx="1">
                  <c:v>REL-9</c:v>
                </c:pt>
                <c:pt idx="2">
                  <c:v>REL-10</c:v>
                </c:pt>
                <c:pt idx="3">
                  <c:v>REL-11</c:v>
                </c:pt>
                <c:pt idx="4">
                  <c:v>REL-12</c:v>
                </c:pt>
                <c:pt idx="5">
                  <c:v>REL-13</c:v>
                </c:pt>
                <c:pt idx="6">
                  <c:v>REL-14</c:v>
                </c:pt>
                <c:pt idx="7">
                  <c:v>REL-15</c:v>
                </c:pt>
              </c:strCache>
            </c:strRef>
          </c:cat>
          <c:val>
            <c:numRef>
              <c:f>CR_statistics!$V$1409:$V$1416</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AF6D-4FB3-B3F7-6BAAA1C58306}"/>
            </c:ext>
          </c:extLst>
        </c:ser>
        <c:ser>
          <c:idx val="3"/>
          <c:order val="3"/>
          <c:tx>
            <c:strRef>
              <c:f>CR_statistics!$W$1408</c:f>
              <c:strCache>
                <c:ptCount val="1"/>
                <c:pt idx="0">
                  <c:v>RAN4</c:v>
                </c:pt>
              </c:strCache>
            </c:strRef>
          </c:tx>
          <c:spPr>
            <a:solidFill>
              <a:srgbClr val="FFFF00"/>
            </a:solidFill>
            <a:ln w="12700">
              <a:solidFill>
                <a:srgbClr val="000000"/>
              </a:solidFill>
              <a:prstDash val="solid"/>
            </a:ln>
          </c:spPr>
          <c:invertIfNegative val="0"/>
          <c:cat>
            <c:strRef>
              <c:f>CR_statistics!$S$1409:$S$1416</c:f>
              <c:strCache>
                <c:ptCount val="8"/>
                <c:pt idx="0">
                  <c:v>REL-8</c:v>
                </c:pt>
                <c:pt idx="1">
                  <c:v>REL-9</c:v>
                </c:pt>
                <c:pt idx="2">
                  <c:v>REL-10</c:v>
                </c:pt>
                <c:pt idx="3">
                  <c:v>REL-11</c:v>
                </c:pt>
                <c:pt idx="4">
                  <c:v>REL-12</c:v>
                </c:pt>
                <c:pt idx="5">
                  <c:v>REL-13</c:v>
                </c:pt>
                <c:pt idx="6">
                  <c:v>REL-14</c:v>
                </c:pt>
                <c:pt idx="7">
                  <c:v>REL-15</c:v>
                </c:pt>
              </c:strCache>
            </c:strRef>
          </c:cat>
          <c:val>
            <c:numRef>
              <c:f>CR_statistics!$W$1409:$W$1416</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AF6D-4FB3-B3F7-6BAAA1C58306}"/>
            </c:ext>
          </c:extLst>
        </c:ser>
        <c:ser>
          <c:idx val="4"/>
          <c:order val="4"/>
          <c:tx>
            <c:strRef>
              <c:f>CR_statistics!$X$1408</c:f>
              <c:strCache>
                <c:ptCount val="1"/>
                <c:pt idx="0">
                  <c:v>RAN5</c:v>
                </c:pt>
              </c:strCache>
            </c:strRef>
          </c:tx>
          <c:spPr>
            <a:solidFill>
              <a:srgbClr val="660066"/>
            </a:solidFill>
            <a:ln w="12700">
              <a:solidFill>
                <a:srgbClr val="000000"/>
              </a:solidFill>
              <a:prstDash val="solid"/>
            </a:ln>
          </c:spPr>
          <c:invertIfNegative val="0"/>
          <c:cat>
            <c:strRef>
              <c:f>CR_statistics!$S$1409:$S$1416</c:f>
              <c:strCache>
                <c:ptCount val="8"/>
                <c:pt idx="0">
                  <c:v>REL-8</c:v>
                </c:pt>
                <c:pt idx="1">
                  <c:v>REL-9</c:v>
                </c:pt>
                <c:pt idx="2">
                  <c:v>REL-10</c:v>
                </c:pt>
                <c:pt idx="3">
                  <c:v>REL-11</c:v>
                </c:pt>
                <c:pt idx="4">
                  <c:v>REL-12</c:v>
                </c:pt>
                <c:pt idx="5">
                  <c:v>REL-13</c:v>
                </c:pt>
                <c:pt idx="6">
                  <c:v>REL-14</c:v>
                </c:pt>
                <c:pt idx="7">
                  <c:v>REL-15</c:v>
                </c:pt>
              </c:strCache>
            </c:strRef>
          </c:cat>
          <c:val>
            <c:numRef>
              <c:f>CR_statistics!$X$1409:$X$1416</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AF6D-4FB3-B3F7-6BAAA1C58306}"/>
            </c:ext>
          </c:extLst>
        </c:ser>
        <c:ser>
          <c:idx val="6"/>
          <c:order val="5"/>
          <c:tx>
            <c:strRef>
              <c:f>CR_statistics!$Y$1408</c:f>
              <c:strCache>
                <c:ptCount val="1"/>
                <c:pt idx="0">
                  <c:v>RAN6</c:v>
                </c:pt>
              </c:strCache>
            </c:strRef>
          </c:tx>
          <c:spPr>
            <a:solidFill>
              <a:srgbClr val="FFC000"/>
            </a:solidFill>
            <a:ln>
              <a:solidFill>
                <a:schemeClr val="tx1"/>
              </a:solidFill>
            </a:ln>
          </c:spPr>
          <c:invertIfNegative val="0"/>
          <c:cat>
            <c:strRef>
              <c:f>CR_statistics!$S$1409:$S$1416</c:f>
              <c:strCache>
                <c:ptCount val="8"/>
                <c:pt idx="0">
                  <c:v>REL-8</c:v>
                </c:pt>
                <c:pt idx="1">
                  <c:v>REL-9</c:v>
                </c:pt>
                <c:pt idx="2">
                  <c:v>REL-10</c:v>
                </c:pt>
                <c:pt idx="3">
                  <c:v>REL-11</c:v>
                </c:pt>
                <c:pt idx="4">
                  <c:v>REL-12</c:v>
                </c:pt>
                <c:pt idx="5">
                  <c:v>REL-13</c:v>
                </c:pt>
                <c:pt idx="6">
                  <c:v>REL-14</c:v>
                </c:pt>
                <c:pt idx="7">
                  <c:v>REL-15</c:v>
                </c:pt>
              </c:strCache>
            </c:strRef>
          </c:cat>
          <c:val>
            <c:numRef>
              <c:f>CR_statistics!$Y$1409:$Y$1416</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AF6D-4FB3-B3F7-6BAAA1C58306}"/>
            </c:ext>
          </c:extLst>
        </c:ser>
        <c:ser>
          <c:idx val="5"/>
          <c:order val="6"/>
          <c:tx>
            <c:strRef>
              <c:f>CR_statistics!$Z$1408</c:f>
              <c:strCache>
                <c:ptCount val="1"/>
                <c:pt idx="0">
                  <c:v>RAN without RAN5</c:v>
                </c:pt>
              </c:strCache>
            </c:strRef>
          </c:tx>
          <c:spPr>
            <a:solidFill>
              <a:srgbClr val="FF00FF"/>
            </a:solidFill>
            <a:ln>
              <a:solidFill>
                <a:schemeClr val="tx1"/>
              </a:solidFill>
            </a:ln>
          </c:spPr>
          <c:invertIfNegative val="0"/>
          <c:cat>
            <c:strRef>
              <c:f>CR_statistics!$S$1409:$S$1416</c:f>
              <c:strCache>
                <c:ptCount val="8"/>
                <c:pt idx="0">
                  <c:v>REL-8</c:v>
                </c:pt>
                <c:pt idx="1">
                  <c:v>REL-9</c:v>
                </c:pt>
                <c:pt idx="2">
                  <c:v>REL-10</c:v>
                </c:pt>
                <c:pt idx="3">
                  <c:v>REL-11</c:v>
                </c:pt>
                <c:pt idx="4">
                  <c:v>REL-12</c:v>
                </c:pt>
                <c:pt idx="5">
                  <c:v>REL-13</c:v>
                </c:pt>
                <c:pt idx="6">
                  <c:v>REL-14</c:v>
                </c:pt>
                <c:pt idx="7">
                  <c:v>REL-15</c:v>
                </c:pt>
              </c:strCache>
            </c:strRef>
          </c:cat>
          <c:val>
            <c:numRef>
              <c:f>CR_statistics!$Z$1409:$Z$1416</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AF6D-4FB3-B3F7-6BAAA1C58306}"/>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CR_statistics!$T$1367</c:f>
              <c:strCache>
                <c:ptCount val="1"/>
                <c:pt idx="0">
                  <c:v>RAN1</c:v>
                </c:pt>
              </c:strCache>
            </c:strRef>
          </c:tx>
          <c:spPr>
            <a:solidFill>
              <a:srgbClr val="00FF00"/>
            </a:solidFill>
            <a:ln w="12700">
              <a:solidFill>
                <a:srgbClr val="000000"/>
              </a:solidFill>
              <a:prstDash val="solid"/>
            </a:ln>
          </c:spPr>
          <c:invertIfNegative val="0"/>
          <c:cat>
            <c:strRef>
              <c:f>CR_statistics!$S$1368:$S$1375</c:f>
              <c:strCache>
                <c:ptCount val="8"/>
                <c:pt idx="0">
                  <c:v>REL-8</c:v>
                </c:pt>
                <c:pt idx="1">
                  <c:v>REL-9</c:v>
                </c:pt>
                <c:pt idx="2">
                  <c:v>REL-10</c:v>
                </c:pt>
                <c:pt idx="3">
                  <c:v>REL-11</c:v>
                </c:pt>
                <c:pt idx="4">
                  <c:v>REL-12</c:v>
                </c:pt>
                <c:pt idx="5">
                  <c:v>REL-13</c:v>
                </c:pt>
                <c:pt idx="6">
                  <c:v>REL-14</c:v>
                </c:pt>
                <c:pt idx="7">
                  <c:v>REL-15</c:v>
                </c:pt>
              </c:strCache>
            </c:strRef>
          </c:cat>
          <c:val>
            <c:numRef>
              <c:f>CR_statistics!$T$1368:$T$1375</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6E0F-456E-91D3-EF3EBBE0ECA6}"/>
            </c:ext>
          </c:extLst>
        </c:ser>
        <c:ser>
          <c:idx val="1"/>
          <c:order val="1"/>
          <c:tx>
            <c:strRef>
              <c:f>CR_statistics!$U$1367</c:f>
              <c:strCache>
                <c:ptCount val="1"/>
                <c:pt idx="0">
                  <c:v>RAN2</c:v>
                </c:pt>
              </c:strCache>
            </c:strRef>
          </c:tx>
          <c:spPr>
            <a:solidFill>
              <a:srgbClr val="FF0000"/>
            </a:solidFill>
            <a:ln w="12700">
              <a:solidFill>
                <a:srgbClr val="000000"/>
              </a:solidFill>
              <a:prstDash val="solid"/>
            </a:ln>
          </c:spPr>
          <c:invertIfNegative val="0"/>
          <c:cat>
            <c:strRef>
              <c:f>CR_statistics!$S$1368:$S$1375</c:f>
              <c:strCache>
                <c:ptCount val="8"/>
                <c:pt idx="0">
                  <c:v>REL-8</c:v>
                </c:pt>
                <c:pt idx="1">
                  <c:v>REL-9</c:v>
                </c:pt>
                <c:pt idx="2">
                  <c:v>REL-10</c:v>
                </c:pt>
                <c:pt idx="3">
                  <c:v>REL-11</c:v>
                </c:pt>
                <c:pt idx="4">
                  <c:v>REL-12</c:v>
                </c:pt>
                <c:pt idx="5">
                  <c:v>REL-13</c:v>
                </c:pt>
                <c:pt idx="6">
                  <c:v>REL-14</c:v>
                </c:pt>
                <c:pt idx="7">
                  <c:v>REL-15</c:v>
                </c:pt>
              </c:strCache>
            </c:strRef>
          </c:cat>
          <c:val>
            <c:numRef>
              <c:f>CR_statistics!$U$1368:$U$1375</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6E0F-456E-91D3-EF3EBBE0ECA6}"/>
            </c:ext>
          </c:extLst>
        </c:ser>
        <c:ser>
          <c:idx val="2"/>
          <c:order val="2"/>
          <c:tx>
            <c:strRef>
              <c:f>CR_statistics!$V$1367</c:f>
              <c:strCache>
                <c:ptCount val="1"/>
                <c:pt idx="0">
                  <c:v>RAN3</c:v>
                </c:pt>
              </c:strCache>
            </c:strRef>
          </c:tx>
          <c:spPr>
            <a:solidFill>
              <a:srgbClr val="0000FF"/>
            </a:solidFill>
            <a:ln w="12700">
              <a:solidFill>
                <a:srgbClr val="000000"/>
              </a:solidFill>
              <a:prstDash val="solid"/>
            </a:ln>
          </c:spPr>
          <c:invertIfNegative val="0"/>
          <c:cat>
            <c:strRef>
              <c:f>CR_statistics!$S$1368:$S$1375</c:f>
              <c:strCache>
                <c:ptCount val="8"/>
                <c:pt idx="0">
                  <c:v>REL-8</c:v>
                </c:pt>
                <c:pt idx="1">
                  <c:v>REL-9</c:v>
                </c:pt>
                <c:pt idx="2">
                  <c:v>REL-10</c:v>
                </c:pt>
                <c:pt idx="3">
                  <c:v>REL-11</c:v>
                </c:pt>
                <c:pt idx="4">
                  <c:v>REL-12</c:v>
                </c:pt>
                <c:pt idx="5">
                  <c:v>REL-13</c:v>
                </c:pt>
                <c:pt idx="6">
                  <c:v>REL-14</c:v>
                </c:pt>
                <c:pt idx="7">
                  <c:v>REL-15</c:v>
                </c:pt>
              </c:strCache>
            </c:strRef>
          </c:cat>
          <c:val>
            <c:numRef>
              <c:f>CR_statistics!$V$1368:$V$1375</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6E0F-456E-91D3-EF3EBBE0ECA6}"/>
            </c:ext>
          </c:extLst>
        </c:ser>
        <c:ser>
          <c:idx val="3"/>
          <c:order val="3"/>
          <c:tx>
            <c:strRef>
              <c:f>CR_statistics!$W$1367</c:f>
              <c:strCache>
                <c:ptCount val="1"/>
                <c:pt idx="0">
                  <c:v>RAN4</c:v>
                </c:pt>
              </c:strCache>
            </c:strRef>
          </c:tx>
          <c:spPr>
            <a:solidFill>
              <a:srgbClr val="FFFF00"/>
            </a:solidFill>
            <a:ln w="12700">
              <a:solidFill>
                <a:srgbClr val="000000"/>
              </a:solidFill>
              <a:prstDash val="solid"/>
            </a:ln>
          </c:spPr>
          <c:invertIfNegative val="0"/>
          <c:cat>
            <c:strRef>
              <c:f>CR_statistics!$S$1368:$S$1375</c:f>
              <c:strCache>
                <c:ptCount val="8"/>
                <c:pt idx="0">
                  <c:v>REL-8</c:v>
                </c:pt>
                <c:pt idx="1">
                  <c:v>REL-9</c:v>
                </c:pt>
                <c:pt idx="2">
                  <c:v>REL-10</c:v>
                </c:pt>
                <c:pt idx="3">
                  <c:v>REL-11</c:v>
                </c:pt>
                <c:pt idx="4">
                  <c:v>REL-12</c:v>
                </c:pt>
                <c:pt idx="5">
                  <c:v>REL-13</c:v>
                </c:pt>
                <c:pt idx="6">
                  <c:v>REL-14</c:v>
                </c:pt>
                <c:pt idx="7">
                  <c:v>REL-15</c:v>
                </c:pt>
              </c:strCache>
            </c:strRef>
          </c:cat>
          <c:val>
            <c:numRef>
              <c:f>CR_statistics!$W$1368:$W$1375</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6E0F-456E-91D3-EF3EBBE0ECA6}"/>
            </c:ext>
          </c:extLst>
        </c:ser>
        <c:ser>
          <c:idx val="4"/>
          <c:order val="4"/>
          <c:tx>
            <c:strRef>
              <c:f>CR_statistics!$X$1367</c:f>
              <c:strCache>
                <c:ptCount val="1"/>
                <c:pt idx="0">
                  <c:v>RAN5</c:v>
                </c:pt>
              </c:strCache>
            </c:strRef>
          </c:tx>
          <c:spPr>
            <a:solidFill>
              <a:srgbClr val="660066"/>
            </a:solidFill>
            <a:ln w="12700">
              <a:solidFill>
                <a:srgbClr val="000000"/>
              </a:solidFill>
              <a:prstDash val="solid"/>
            </a:ln>
          </c:spPr>
          <c:invertIfNegative val="0"/>
          <c:cat>
            <c:strRef>
              <c:f>CR_statistics!$S$1368:$S$1375</c:f>
              <c:strCache>
                <c:ptCount val="8"/>
                <c:pt idx="0">
                  <c:v>REL-8</c:v>
                </c:pt>
                <c:pt idx="1">
                  <c:v>REL-9</c:v>
                </c:pt>
                <c:pt idx="2">
                  <c:v>REL-10</c:v>
                </c:pt>
                <c:pt idx="3">
                  <c:v>REL-11</c:v>
                </c:pt>
                <c:pt idx="4">
                  <c:v>REL-12</c:v>
                </c:pt>
                <c:pt idx="5">
                  <c:v>REL-13</c:v>
                </c:pt>
                <c:pt idx="6">
                  <c:v>REL-14</c:v>
                </c:pt>
                <c:pt idx="7">
                  <c:v>REL-15</c:v>
                </c:pt>
              </c:strCache>
            </c:strRef>
          </c:cat>
          <c:val>
            <c:numRef>
              <c:f>CR_statistics!$X$1368:$X$1375</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6E0F-456E-91D3-EF3EBBE0ECA6}"/>
            </c:ext>
          </c:extLst>
        </c:ser>
        <c:ser>
          <c:idx val="6"/>
          <c:order val="5"/>
          <c:tx>
            <c:strRef>
              <c:f>CR_statistics!$Y$1367</c:f>
              <c:strCache>
                <c:ptCount val="1"/>
                <c:pt idx="0">
                  <c:v>RAN6</c:v>
                </c:pt>
              </c:strCache>
            </c:strRef>
          </c:tx>
          <c:spPr>
            <a:solidFill>
              <a:srgbClr val="FFC000"/>
            </a:solidFill>
            <a:ln>
              <a:solidFill>
                <a:schemeClr val="tx1"/>
              </a:solidFill>
            </a:ln>
          </c:spPr>
          <c:invertIfNegative val="0"/>
          <c:cat>
            <c:strRef>
              <c:f>CR_statistics!$S$1368:$S$1375</c:f>
              <c:strCache>
                <c:ptCount val="8"/>
                <c:pt idx="0">
                  <c:v>REL-8</c:v>
                </c:pt>
                <c:pt idx="1">
                  <c:v>REL-9</c:v>
                </c:pt>
                <c:pt idx="2">
                  <c:v>REL-10</c:v>
                </c:pt>
                <c:pt idx="3">
                  <c:v>REL-11</c:v>
                </c:pt>
                <c:pt idx="4">
                  <c:v>REL-12</c:v>
                </c:pt>
                <c:pt idx="5">
                  <c:v>REL-13</c:v>
                </c:pt>
                <c:pt idx="6">
                  <c:v>REL-14</c:v>
                </c:pt>
                <c:pt idx="7">
                  <c:v>REL-15</c:v>
                </c:pt>
              </c:strCache>
            </c:strRef>
          </c:cat>
          <c:val>
            <c:numRef>
              <c:f>CR_statistics!$Y$1368:$Y$1375</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6E0F-456E-91D3-EF3EBBE0ECA6}"/>
            </c:ext>
          </c:extLst>
        </c:ser>
        <c:ser>
          <c:idx val="5"/>
          <c:order val="6"/>
          <c:tx>
            <c:strRef>
              <c:f>CR_statistics!$Z$1367</c:f>
              <c:strCache>
                <c:ptCount val="1"/>
                <c:pt idx="0">
                  <c:v>RAN without RAN5</c:v>
                </c:pt>
              </c:strCache>
            </c:strRef>
          </c:tx>
          <c:spPr>
            <a:solidFill>
              <a:srgbClr val="FF00FF"/>
            </a:solidFill>
            <a:ln>
              <a:solidFill>
                <a:schemeClr val="tx1"/>
              </a:solidFill>
            </a:ln>
          </c:spPr>
          <c:invertIfNegative val="0"/>
          <c:cat>
            <c:strRef>
              <c:f>CR_statistics!$S$1368:$S$1375</c:f>
              <c:strCache>
                <c:ptCount val="8"/>
                <c:pt idx="0">
                  <c:v>REL-8</c:v>
                </c:pt>
                <c:pt idx="1">
                  <c:v>REL-9</c:v>
                </c:pt>
                <c:pt idx="2">
                  <c:v>REL-10</c:v>
                </c:pt>
                <c:pt idx="3">
                  <c:v>REL-11</c:v>
                </c:pt>
                <c:pt idx="4">
                  <c:v>REL-12</c:v>
                </c:pt>
                <c:pt idx="5">
                  <c:v>REL-13</c:v>
                </c:pt>
                <c:pt idx="6">
                  <c:v>REL-14</c:v>
                </c:pt>
                <c:pt idx="7">
                  <c:v>REL-15</c:v>
                </c:pt>
              </c:strCache>
            </c:strRef>
          </c:cat>
          <c:val>
            <c:numRef>
              <c:f>CR_statistics!$Z$1368:$Z$1375</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6E0F-456E-91D3-EF3EBBE0ECA6}"/>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CR_statistics!$T$1329</c:f>
              <c:strCache>
                <c:ptCount val="1"/>
                <c:pt idx="0">
                  <c:v>RAN1</c:v>
                </c:pt>
              </c:strCache>
            </c:strRef>
          </c:tx>
          <c:spPr>
            <a:solidFill>
              <a:srgbClr val="00FF00"/>
            </a:solidFill>
            <a:ln w="12700">
              <a:solidFill>
                <a:srgbClr val="000000"/>
              </a:solidFill>
              <a:prstDash val="solid"/>
            </a:ln>
          </c:spPr>
          <c:invertIfNegative val="0"/>
          <c:cat>
            <c:strRef>
              <c:f>CR_statistics!$S$1330:$S$1337</c:f>
              <c:strCache>
                <c:ptCount val="8"/>
                <c:pt idx="0">
                  <c:v>REL-8</c:v>
                </c:pt>
                <c:pt idx="1">
                  <c:v>REL-9</c:v>
                </c:pt>
                <c:pt idx="2">
                  <c:v>REL-10</c:v>
                </c:pt>
                <c:pt idx="3">
                  <c:v>REL-11</c:v>
                </c:pt>
                <c:pt idx="4">
                  <c:v>REL-12</c:v>
                </c:pt>
                <c:pt idx="5">
                  <c:v>REL-13</c:v>
                </c:pt>
                <c:pt idx="6">
                  <c:v>REL-14</c:v>
                </c:pt>
                <c:pt idx="7">
                  <c:v>REL-15</c:v>
                </c:pt>
              </c:strCache>
            </c:strRef>
          </c:cat>
          <c:val>
            <c:numRef>
              <c:f>CR_statistics!$T$1330:$T$1337</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A91A-436B-AEB9-21F3777B1157}"/>
            </c:ext>
          </c:extLst>
        </c:ser>
        <c:ser>
          <c:idx val="1"/>
          <c:order val="1"/>
          <c:tx>
            <c:strRef>
              <c:f>CR_statistics!$U$1329</c:f>
              <c:strCache>
                <c:ptCount val="1"/>
                <c:pt idx="0">
                  <c:v>RAN2</c:v>
                </c:pt>
              </c:strCache>
            </c:strRef>
          </c:tx>
          <c:spPr>
            <a:solidFill>
              <a:srgbClr val="FF0000"/>
            </a:solidFill>
            <a:ln w="12700">
              <a:solidFill>
                <a:srgbClr val="000000"/>
              </a:solidFill>
              <a:prstDash val="solid"/>
            </a:ln>
          </c:spPr>
          <c:invertIfNegative val="0"/>
          <c:cat>
            <c:strRef>
              <c:f>CR_statistics!$S$1330:$S$1337</c:f>
              <c:strCache>
                <c:ptCount val="8"/>
                <c:pt idx="0">
                  <c:v>REL-8</c:v>
                </c:pt>
                <c:pt idx="1">
                  <c:v>REL-9</c:v>
                </c:pt>
                <c:pt idx="2">
                  <c:v>REL-10</c:v>
                </c:pt>
                <c:pt idx="3">
                  <c:v>REL-11</c:v>
                </c:pt>
                <c:pt idx="4">
                  <c:v>REL-12</c:v>
                </c:pt>
                <c:pt idx="5">
                  <c:v>REL-13</c:v>
                </c:pt>
                <c:pt idx="6">
                  <c:v>REL-14</c:v>
                </c:pt>
                <c:pt idx="7">
                  <c:v>REL-15</c:v>
                </c:pt>
              </c:strCache>
            </c:strRef>
          </c:cat>
          <c:val>
            <c:numRef>
              <c:f>CR_statistics!$U$1330:$U$1337</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A91A-436B-AEB9-21F3777B1157}"/>
            </c:ext>
          </c:extLst>
        </c:ser>
        <c:ser>
          <c:idx val="2"/>
          <c:order val="2"/>
          <c:tx>
            <c:strRef>
              <c:f>CR_statistics!$V$1329</c:f>
              <c:strCache>
                <c:ptCount val="1"/>
                <c:pt idx="0">
                  <c:v>RAN3</c:v>
                </c:pt>
              </c:strCache>
            </c:strRef>
          </c:tx>
          <c:spPr>
            <a:solidFill>
              <a:srgbClr val="0000FF"/>
            </a:solidFill>
            <a:ln w="12700">
              <a:solidFill>
                <a:srgbClr val="000000"/>
              </a:solidFill>
              <a:prstDash val="solid"/>
            </a:ln>
          </c:spPr>
          <c:invertIfNegative val="0"/>
          <c:cat>
            <c:strRef>
              <c:f>CR_statistics!$S$1330:$S$1337</c:f>
              <c:strCache>
                <c:ptCount val="8"/>
                <c:pt idx="0">
                  <c:v>REL-8</c:v>
                </c:pt>
                <c:pt idx="1">
                  <c:v>REL-9</c:v>
                </c:pt>
                <c:pt idx="2">
                  <c:v>REL-10</c:v>
                </c:pt>
                <c:pt idx="3">
                  <c:v>REL-11</c:v>
                </c:pt>
                <c:pt idx="4">
                  <c:v>REL-12</c:v>
                </c:pt>
                <c:pt idx="5">
                  <c:v>REL-13</c:v>
                </c:pt>
                <c:pt idx="6">
                  <c:v>REL-14</c:v>
                </c:pt>
                <c:pt idx="7">
                  <c:v>REL-15</c:v>
                </c:pt>
              </c:strCache>
            </c:strRef>
          </c:cat>
          <c:val>
            <c:numRef>
              <c:f>CR_statistics!$V$1330:$V$1337</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A91A-436B-AEB9-21F3777B1157}"/>
            </c:ext>
          </c:extLst>
        </c:ser>
        <c:ser>
          <c:idx val="3"/>
          <c:order val="3"/>
          <c:tx>
            <c:strRef>
              <c:f>CR_statistics!$W$1329</c:f>
              <c:strCache>
                <c:ptCount val="1"/>
                <c:pt idx="0">
                  <c:v>RAN4</c:v>
                </c:pt>
              </c:strCache>
            </c:strRef>
          </c:tx>
          <c:spPr>
            <a:solidFill>
              <a:srgbClr val="FFFF00"/>
            </a:solidFill>
            <a:ln w="12700">
              <a:solidFill>
                <a:srgbClr val="000000"/>
              </a:solidFill>
              <a:prstDash val="solid"/>
            </a:ln>
          </c:spPr>
          <c:invertIfNegative val="0"/>
          <c:cat>
            <c:strRef>
              <c:f>CR_statistics!$S$1330:$S$1337</c:f>
              <c:strCache>
                <c:ptCount val="8"/>
                <c:pt idx="0">
                  <c:v>REL-8</c:v>
                </c:pt>
                <c:pt idx="1">
                  <c:v>REL-9</c:v>
                </c:pt>
                <c:pt idx="2">
                  <c:v>REL-10</c:v>
                </c:pt>
                <c:pt idx="3">
                  <c:v>REL-11</c:v>
                </c:pt>
                <c:pt idx="4">
                  <c:v>REL-12</c:v>
                </c:pt>
                <c:pt idx="5">
                  <c:v>REL-13</c:v>
                </c:pt>
                <c:pt idx="6">
                  <c:v>REL-14</c:v>
                </c:pt>
                <c:pt idx="7">
                  <c:v>REL-15</c:v>
                </c:pt>
              </c:strCache>
            </c:strRef>
          </c:cat>
          <c:val>
            <c:numRef>
              <c:f>CR_statistics!$W$1330:$W$1337</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A91A-436B-AEB9-21F3777B1157}"/>
            </c:ext>
          </c:extLst>
        </c:ser>
        <c:ser>
          <c:idx val="4"/>
          <c:order val="4"/>
          <c:tx>
            <c:strRef>
              <c:f>CR_statistics!$X$1329</c:f>
              <c:strCache>
                <c:ptCount val="1"/>
                <c:pt idx="0">
                  <c:v>RAN5</c:v>
                </c:pt>
              </c:strCache>
            </c:strRef>
          </c:tx>
          <c:spPr>
            <a:solidFill>
              <a:srgbClr val="660066"/>
            </a:solidFill>
            <a:ln w="12700">
              <a:solidFill>
                <a:srgbClr val="000000"/>
              </a:solidFill>
              <a:prstDash val="solid"/>
            </a:ln>
          </c:spPr>
          <c:invertIfNegative val="0"/>
          <c:cat>
            <c:strRef>
              <c:f>CR_statistics!$S$1330:$S$1337</c:f>
              <c:strCache>
                <c:ptCount val="8"/>
                <c:pt idx="0">
                  <c:v>REL-8</c:v>
                </c:pt>
                <c:pt idx="1">
                  <c:v>REL-9</c:v>
                </c:pt>
                <c:pt idx="2">
                  <c:v>REL-10</c:v>
                </c:pt>
                <c:pt idx="3">
                  <c:v>REL-11</c:v>
                </c:pt>
                <c:pt idx="4">
                  <c:v>REL-12</c:v>
                </c:pt>
                <c:pt idx="5">
                  <c:v>REL-13</c:v>
                </c:pt>
                <c:pt idx="6">
                  <c:v>REL-14</c:v>
                </c:pt>
                <c:pt idx="7">
                  <c:v>REL-15</c:v>
                </c:pt>
              </c:strCache>
            </c:strRef>
          </c:cat>
          <c:val>
            <c:numRef>
              <c:f>CR_statistics!$X$1330:$X$1337</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A91A-436B-AEB9-21F3777B1157}"/>
            </c:ext>
          </c:extLst>
        </c:ser>
        <c:ser>
          <c:idx val="6"/>
          <c:order val="5"/>
          <c:tx>
            <c:strRef>
              <c:f>CR_statistics!$Y$1329</c:f>
              <c:strCache>
                <c:ptCount val="1"/>
                <c:pt idx="0">
                  <c:v>RAN6</c:v>
                </c:pt>
              </c:strCache>
            </c:strRef>
          </c:tx>
          <c:spPr>
            <a:solidFill>
              <a:srgbClr val="FFC000"/>
            </a:solidFill>
            <a:ln>
              <a:solidFill>
                <a:schemeClr val="tx1"/>
              </a:solidFill>
            </a:ln>
          </c:spPr>
          <c:invertIfNegative val="0"/>
          <c:cat>
            <c:strRef>
              <c:f>CR_statistics!$S$1330:$S$1337</c:f>
              <c:strCache>
                <c:ptCount val="8"/>
                <c:pt idx="0">
                  <c:v>REL-8</c:v>
                </c:pt>
                <c:pt idx="1">
                  <c:v>REL-9</c:v>
                </c:pt>
                <c:pt idx="2">
                  <c:v>REL-10</c:v>
                </c:pt>
                <c:pt idx="3">
                  <c:v>REL-11</c:v>
                </c:pt>
                <c:pt idx="4">
                  <c:v>REL-12</c:v>
                </c:pt>
                <c:pt idx="5">
                  <c:v>REL-13</c:v>
                </c:pt>
                <c:pt idx="6">
                  <c:v>REL-14</c:v>
                </c:pt>
                <c:pt idx="7">
                  <c:v>REL-15</c:v>
                </c:pt>
              </c:strCache>
            </c:strRef>
          </c:cat>
          <c:val>
            <c:numRef>
              <c:f>CR_statistics!$Y$1330:$Y$1337</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A91A-436B-AEB9-21F3777B1157}"/>
            </c:ext>
          </c:extLst>
        </c:ser>
        <c:ser>
          <c:idx val="5"/>
          <c:order val="6"/>
          <c:tx>
            <c:strRef>
              <c:f>CR_statistics!$Z$1329</c:f>
              <c:strCache>
                <c:ptCount val="1"/>
                <c:pt idx="0">
                  <c:v>RAN without RAN5</c:v>
                </c:pt>
              </c:strCache>
            </c:strRef>
          </c:tx>
          <c:spPr>
            <a:solidFill>
              <a:srgbClr val="FF00FF"/>
            </a:solidFill>
            <a:ln>
              <a:solidFill>
                <a:schemeClr val="tx1"/>
              </a:solidFill>
            </a:ln>
          </c:spPr>
          <c:invertIfNegative val="0"/>
          <c:cat>
            <c:strRef>
              <c:f>CR_statistics!$S$1330:$S$1337</c:f>
              <c:strCache>
                <c:ptCount val="8"/>
                <c:pt idx="0">
                  <c:v>REL-8</c:v>
                </c:pt>
                <c:pt idx="1">
                  <c:v>REL-9</c:v>
                </c:pt>
                <c:pt idx="2">
                  <c:v>REL-10</c:v>
                </c:pt>
                <c:pt idx="3">
                  <c:v>REL-11</c:v>
                </c:pt>
                <c:pt idx="4">
                  <c:v>REL-12</c:v>
                </c:pt>
                <c:pt idx="5">
                  <c:v>REL-13</c:v>
                </c:pt>
                <c:pt idx="6">
                  <c:v>REL-14</c:v>
                </c:pt>
                <c:pt idx="7">
                  <c:v>REL-15</c:v>
                </c:pt>
              </c:strCache>
            </c:strRef>
          </c:cat>
          <c:val>
            <c:numRef>
              <c:f>CR_statistics!$Z$1330:$Z$1337</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A91A-436B-AEB9-21F3777B1157}"/>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CR_statistics!$T$1289</c:f>
              <c:strCache>
                <c:ptCount val="1"/>
                <c:pt idx="0">
                  <c:v>RAN1</c:v>
                </c:pt>
              </c:strCache>
            </c:strRef>
          </c:tx>
          <c:spPr>
            <a:solidFill>
              <a:srgbClr val="00FF00"/>
            </a:solidFill>
            <a:ln w="12700">
              <a:solidFill>
                <a:srgbClr val="000000"/>
              </a:solidFill>
              <a:prstDash val="solid"/>
            </a:ln>
          </c:spPr>
          <c:invertIfNegative val="0"/>
          <c:cat>
            <c:strRef>
              <c:f>CR_statistics!$S$1290:$S$1297</c:f>
              <c:strCache>
                <c:ptCount val="8"/>
                <c:pt idx="0">
                  <c:v>REL-8</c:v>
                </c:pt>
                <c:pt idx="1">
                  <c:v>REL-9</c:v>
                </c:pt>
                <c:pt idx="2">
                  <c:v>REL-10</c:v>
                </c:pt>
                <c:pt idx="3">
                  <c:v>REL-11</c:v>
                </c:pt>
                <c:pt idx="4">
                  <c:v>REL-12</c:v>
                </c:pt>
                <c:pt idx="5">
                  <c:v>REL-13</c:v>
                </c:pt>
                <c:pt idx="6">
                  <c:v>REL-14</c:v>
                </c:pt>
                <c:pt idx="7">
                  <c:v>REL-15</c:v>
                </c:pt>
              </c:strCache>
            </c:strRef>
          </c:cat>
          <c:val>
            <c:numRef>
              <c:f>CR_statistics!$T$1290:$T$1297</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B7EA-485E-896B-21F939AA4B42}"/>
            </c:ext>
          </c:extLst>
        </c:ser>
        <c:ser>
          <c:idx val="1"/>
          <c:order val="1"/>
          <c:tx>
            <c:strRef>
              <c:f>CR_statistics!$U$1289</c:f>
              <c:strCache>
                <c:ptCount val="1"/>
                <c:pt idx="0">
                  <c:v>RAN2</c:v>
                </c:pt>
              </c:strCache>
            </c:strRef>
          </c:tx>
          <c:spPr>
            <a:solidFill>
              <a:srgbClr val="FF0000"/>
            </a:solidFill>
            <a:ln w="12700">
              <a:solidFill>
                <a:srgbClr val="000000"/>
              </a:solidFill>
              <a:prstDash val="solid"/>
            </a:ln>
          </c:spPr>
          <c:invertIfNegative val="0"/>
          <c:cat>
            <c:strRef>
              <c:f>CR_statistics!$S$1290:$S$1297</c:f>
              <c:strCache>
                <c:ptCount val="8"/>
                <c:pt idx="0">
                  <c:v>REL-8</c:v>
                </c:pt>
                <c:pt idx="1">
                  <c:v>REL-9</c:v>
                </c:pt>
                <c:pt idx="2">
                  <c:v>REL-10</c:v>
                </c:pt>
                <c:pt idx="3">
                  <c:v>REL-11</c:v>
                </c:pt>
                <c:pt idx="4">
                  <c:v>REL-12</c:v>
                </c:pt>
                <c:pt idx="5">
                  <c:v>REL-13</c:v>
                </c:pt>
                <c:pt idx="6">
                  <c:v>REL-14</c:v>
                </c:pt>
                <c:pt idx="7">
                  <c:v>REL-15</c:v>
                </c:pt>
              </c:strCache>
            </c:strRef>
          </c:cat>
          <c:val>
            <c:numRef>
              <c:f>CR_statistics!$U$1290:$U$1297</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B7EA-485E-896B-21F939AA4B42}"/>
            </c:ext>
          </c:extLst>
        </c:ser>
        <c:ser>
          <c:idx val="2"/>
          <c:order val="2"/>
          <c:tx>
            <c:strRef>
              <c:f>CR_statistics!$V$1289</c:f>
              <c:strCache>
                <c:ptCount val="1"/>
                <c:pt idx="0">
                  <c:v>RAN3</c:v>
                </c:pt>
              </c:strCache>
            </c:strRef>
          </c:tx>
          <c:spPr>
            <a:solidFill>
              <a:srgbClr val="0000FF"/>
            </a:solidFill>
            <a:ln w="12700">
              <a:solidFill>
                <a:srgbClr val="000000"/>
              </a:solidFill>
              <a:prstDash val="solid"/>
            </a:ln>
          </c:spPr>
          <c:invertIfNegative val="0"/>
          <c:cat>
            <c:strRef>
              <c:f>CR_statistics!$S$1290:$S$1297</c:f>
              <c:strCache>
                <c:ptCount val="8"/>
                <c:pt idx="0">
                  <c:v>REL-8</c:v>
                </c:pt>
                <c:pt idx="1">
                  <c:v>REL-9</c:v>
                </c:pt>
                <c:pt idx="2">
                  <c:v>REL-10</c:v>
                </c:pt>
                <c:pt idx="3">
                  <c:v>REL-11</c:v>
                </c:pt>
                <c:pt idx="4">
                  <c:v>REL-12</c:v>
                </c:pt>
                <c:pt idx="5">
                  <c:v>REL-13</c:v>
                </c:pt>
                <c:pt idx="6">
                  <c:v>REL-14</c:v>
                </c:pt>
                <c:pt idx="7">
                  <c:v>REL-15</c:v>
                </c:pt>
              </c:strCache>
            </c:strRef>
          </c:cat>
          <c:val>
            <c:numRef>
              <c:f>CR_statistics!$V$1290:$V$1297</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B7EA-485E-896B-21F939AA4B42}"/>
            </c:ext>
          </c:extLst>
        </c:ser>
        <c:ser>
          <c:idx val="3"/>
          <c:order val="3"/>
          <c:tx>
            <c:strRef>
              <c:f>CR_statistics!$W$1289</c:f>
              <c:strCache>
                <c:ptCount val="1"/>
                <c:pt idx="0">
                  <c:v>RAN4</c:v>
                </c:pt>
              </c:strCache>
            </c:strRef>
          </c:tx>
          <c:spPr>
            <a:solidFill>
              <a:srgbClr val="FFFF00"/>
            </a:solidFill>
            <a:ln w="12700">
              <a:solidFill>
                <a:srgbClr val="000000"/>
              </a:solidFill>
              <a:prstDash val="solid"/>
            </a:ln>
          </c:spPr>
          <c:invertIfNegative val="0"/>
          <c:cat>
            <c:strRef>
              <c:f>CR_statistics!$S$1290:$S$1297</c:f>
              <c:strCache>
                <c:ptCount val="8"/>
                <c:pt idx="0">
                  <c:v>REL-8</c:v>
                </c:pt>
                <c:pt idx="1">
                  <c:v>REL-9</c:v>
                </c:pt>
                <c:pt idx="2">
                  <c:v>REL-10</c:v>
                </c:pt>
                <c:pt idx="3">
                  <c:v>REL-11</c:v>
                </c:pt>
                <c:pt idx="4">
                  <c:v>REL-12</c:v>
                </c:pt>
                <c:pt idx="5">
                  <c:v>REL-13</c:v>
                </c:pt>
                <c:pt idx="6">
                  <c:v>REL-14</c:v>
                </c:pt>
                <c:pt idx="7">
                  <c:v>REL-15</c:v>
                </c:pt>
              </c:strCache>
            </c:strRef>
          </c:cat>
          <c:val>
            <c:numRef>
              <c:f>CR_statistics!$W$1290:$W$1297</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B7EA-485E-896B-21F939AA4B42}"/>
            </c:ext>
          </c:extLst>
        </c:ser>
        <c:ser>
          <c:idx val="4"/>
          <c:order val="4"/>
          <c:tx>
            <c:strRef>
              <c:f>CR_statistics!$X$1289</c:f>
              <c:strCache>
                <c:ptCount val="1"/>
                <c:pt idx="0">
                  <c:v>RAN5</c:v>
                </c:pt>
              </c:strCache>
            </c:strRef>
          </c:tx>
          <c:spPr>
            <a:solidFill>
              <a:srgbClr val="660066"/>
            </a:solidFill>
            <a:ln w="12700">
              <a:solidFill>
                <a:srgbClr val="000000"/>
              </a:solidFill>
              <a:prstDash val="solid"/>
            </a:ln>
          </c:spPr>
          <c:invertIfNegative val="0"/>
          <c:cat>
            <c:strRef>
              <c:f>CR_statistics!$S$1290:$S$1297</c:f>
              <c:strCache>
                <c:ptCount val="8"/>
                <c:pt idx="0">
                  <c:v>REL-8</c:v>
                </c:pt>
                <c:pt idx="1">
                  <c:v>REL-9</c:v>
                </c:pt>
                <c:pt idx="2">
                  <c:v>REL-10</c:v>
                </c:pt>
                <c:pt idx="3">
                  <c:v>REL-11</c:v>
                </c:pt>
                <c:pt idx="4">
                  <c:v>REL-12</c:v>
                </c:pt>
                <c:pt idx="5">
                  <c:v>REL-13</c:v>
                </c:pt>
                <c:pt idx="6">
                  <c:v>REL-14</c:v>
                </c:pt>
                <c:pt idx="7">
                  <c:v>REL-15</c:v>
                </c:pt>
              </c:strCache>
            </c:strRef>
          </c:cat>
          <c:val>
            <c:numRef>
              <c:f>CR_statistics!$X$1290:$X$1297</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B7EA-485E-896B-21F939AA4B42}"/>
            </c:ext>
          </c:extLst>
        </c:ser>
        <c:ser>
          <c:idx val="6"/>
          <c:order val="5"/>
          <c:tx>
            <c:strRef>
              <c:f>CR_statistics!$Y$1289</c:f>
              <c:strCache>
                <c:ptCount val="1"/>
                <c:pt idx="0">
                  <c:v>RAN6</c:v>
                </c:pt>
              </c:strCache>
            </c:strRef>
          </c:tx>
          <c:spPr>
            <a:solidFill>
              <a:srgbClr val="FFC000"/>
            </a:solidFill>
            <a:ln>
              <a:solidFill>
                <a:schemeClr val="tx1"/>
              </a:solidFill>
            </a:ln>
          </c:spPr>
          <c:invertIfNegative val="0"/>
          <c:cat>
            <c:strRef>
              <c:f>CR_statistics!$S$1290:$S$1297</c:f>
              <c:strCache>
                <c:ptCount val="8"/>
                <c:pt idx="0">
                  <c:v>REL-8</c:v>
                </c:pt>
                <c:pt idx="1">
                  <c:v>REL-9</c:v>
                </c:pt>
                <c:pt idx="2">
                  <c:v>REL-10</c:v>
                </c:pt>
                <c:pt idx="3">
                  <c:v>REL-11</c:v>
                </c:pt>
                <c:pt idx="4">
                  <c:v>REL-12</c:v>
                </c:pt>
                <c:pt idx="5">
                  <c:v>REL-13</c:v>
                </c:pt>
                <c:pt idx="6">
                  <c:v>REL-14</c:v>
                </c:pt>
                <c:pt idx="7">
                  <c:v>REL-15</c:v>
                </c:pt>
              </c:strCache>
            </c:strRef>
          </c:cat>
          <c:val>
            <c:numRef>
              <c:f>CR_statistics!$Y$1290:$Y$1297</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B7EA-485E-896B-21F939AA4B42}"/>
            </c:ext>
          </c:extLst>
        </c:ser>
        <c:ser>
          <c:idx val="5"/>
          <c:order val="6"/>
          <c:tx>
            <c:strRef>
              <c:f>CR_statistics!$Z$1289</c:f>
              <c:strCache>
                <c:ptCount val="1"/>
                <c:pt idx="0">
                  <c:v>RAN without RAN5</c:v>
                </c:pt>
              </c:strCache>
            </c:strRef>
          </c:tx>
          <c:spPr>
            <a:solidFill>
              <a:srgbClr val="FF00FF"/>
            </a:solidFill>
            <a:ln>
              <a:solidFill>
                <a:schemeClr val="tx1"/>
              </a:solidFill>
            </a:ln>
          </c:spPr>
          <c:invertIfNegative val="0"/>
          <c:cat>
            <c:strRef>
              <c:f>CR_statistics!$S$1290:$S$1297</c:f>
              <c:strCache>
                <c:ptCount val="8"/>
                <c:pt idx="0">
                  <c:v>REL-8</c:v>
                </c:pt>
                <c:pt idx="1">
                  <c:v>REL-9</c:v>
                </c:pt>
                <c:pt idx="2">
                  <c:v>REL-10</c:v>
                </c:pt>
                <c:pt idx="3">
                  <c:v>REL-11</c:v>
                </c:pt>
                <c:pt idx="4">
                  <c:v>REL-12</c:v>
                </c:pt>
                <c:pt idx="5">
                  <c:v>REL-13</c:v>
                </c:pt>
                <c:pt idx="6">
                  <c:v>REL-14</c:v>
                </c:pt>
                <c:pt idx="7">
                  <c:v>REL-15</c:v>
                </c:pt>
              </c:strCache>
            </c:strRef>
          </c:cat>
          <c:val>
            <c:numRef>
              <c:f>CR_statistics!$Z$1290:$Z$1297</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B7EA-485E-896B-21F939AA4B4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CR_statistics!$T$1241</c:f>
              <c:strCache>
                <c:ptCount val="1"/>
                <c:pt idx="0">
                  <c:v>RAN1</c:v>
                </c:pt>
              </c:strCache>
            </c:strRef>
          </c:tx>
          <c:spPr>
            <a:solidFill>
              <a:srgbClr val="00FF00"/>
            </a:solidFill>
            <a:ln>
              <a:solidFill>
                <a:srgbClr val="000000"/>
              </a:solidFill>
            </a:ln>
          </c:spPr>
          <c:invertIfNegative val="0"/>
          <c:cat>
            <c:strRef>
              <c:f>CR_statistics!$S$1242:$S$1249</c:f>
              <c:strCache>
                <c:ptCount val="8"/>
                <c:pt idx="0">
                  <c:v>REL-8</c:v>
                </c:pt>
                <c:pt idx="1">
                  <c:v>REL-9</c:v>
                </c:pt>
                <c:pt idx="2">
                  <c:v>REL-10</c:v>
                </c:pt>
                <c:pt idx="3">
                  <c:v>REL-11</c:v>
                </c:pt>
                <c:pt idx="4">
                  <c:v>REL-12</c:v>
                </c:pt>
                <c:pt idx="5">
                  <c:v>REL-13</c:v>
                </c:pt>
                <c:pt idx="6">
                  <c:v>REL-14</c:v>
                </c:pt>
                <c:pt idx="7">
                  <c:v>REL-15</c:v>
                </c:pt>
              </c:strCache>
            </c:strRef>
          </c:cat>
          <c:val>
            <c:numRef>
              <c:f>CR_statistics!$T$1242:$T$1249</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0372-484D-B05C-35F9B3E525E2}"/>
            </c:ext>
          </c:extLst>
        </c:ser>
        <c:ser>
          <c:idx val="1"/>
          <c:order val="1"/>
          <c:tx>
            <c:strRef>
              <c:f>CR_statistics!$U$1241</c:f>
              <c:strCache>
                <c:ptCount val="1"/>
                <c:pt idx="0">
                  <c:v>RAN2</c:v>
                </c:pt>
              </c:strCache>
            </c:strRef>
          </c:tx>
          <c:spPr>
            <a:solidFill>
              <a:srgbClr val="FF0000"/>
            </a:solidFill>
            <a:ln>
              <a:solidFill>
                <a:srgbClr val="000000"/>
              </a:solidFill>
            </a:ln>
          </c:spPr>
          <c:invertIfNegative val="0"/>
          <c:cat>
            <c:strRef>
              <c:f>CR_statistics!$S$1242:$S$1249</c:f>
              <c:strCache>
                <c:ptCount val="8"/>
                <c:pt idx="0">
                  <c:v>REL-8</c:v>
                </c:pt>
                <c:pt idx="1">
                  <c:v>REL-9</c:v>
                </c:pt>
                <c:pt idx="2">
                  <c:v>REL-10</c:v>
                </c:pt>
                <c:pt idx="3">
                  <c:v>REL-11</c:v>
                </c:pt>
                <c:pt idx="4">
                  <c:v>REL-12</c:v>
                </c:pt>
                <c:pt idx="5">
                  <c:v>REL-13</c:v>
                </c:pt>
                <c:pt idx="6">
                  <c:v>REL-14</c:v>
                </c:pt>
                <c:pt idx="7">
                  <c:v>REL-15</c:v>
                </c:pt>
              </c:strCache>
            </c:strRef>
          </c:cat>
          <c:val>
            <c:numRef>
              <c:f>CR_statistics!$U$1242:$U$1249</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0372-484D-B05C-35F9B3E525E2}"/>
            </c:ext>
          </c:extLst>
        </c:ser>
        <c:ser>
          <c:idx val="2"/>
          <c:order val="2"/>
          <c:tx>
            <c:strRef>
              <c:f>CR_statistics!$V$1241</c:f>
              <c:strCache>
                <c:ptCount val="1"/>
                <c:pt idx="0">
                  <c:v>RAN3</c:v>
                </c:pt>
              </c:strCache>
            </c:strRef>
          </c:tx>
          <c:spPr>
            <a:solidFill>
              <a:srgbClr val="0099FF"/>
            </a:solidFill>
            <a:ln>
              <a:solidFill>
                <a:srgbClr val="000000"/>
              </a:solidFill>
            </a:ln>
          </c:spPr>
          <c:invertIfNegative val="0"/>
          <c:cat>
            <c:strRef>
              <c:f>CR_statistics!$S$1242:$S$1249</c:f>
              <c:strCache>
                <c:ptCount val="8"/>
                <c:pt idx="0">
                  <c:v>REL-8</c:v>
                </c:pt>
                <c:pt idx="1">
                  <c:v>REL-9</c:v>
                </c:pt>
                <c:pt idx="2">
                  <c:v>REL-10</c:v>
                </c:pt>
                <c:pt idx="3">
                  <c:v>REL-11</c:v>
                </c:pt>
                <c:pt idx="4">
                  <c:v>REL-12</c:v>
                </c:pt>
                <c:pt idx="5">
                  <c:v>REL-13</c:v>
                </c:pt>
                <c:pt idx="6">
                  <c:v>REL-14</c:v>
                </c:pt>
                <c:pt idx="7">
                  <c:v>REL-15</c:v>
                </c:pt>
              </c:strCache>
            </c:strRef>
          </c:cat>
          <c:val>
            <c:numRef>
              <c:f>CR_statistics!$V$1242:$V$1249</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0372-484D-B05C-35F9B3E525E2}"/>
            </c:ext>
          </c:extLst>
        </c:ser>
        <c:ser>
          <c:idx val="3"/>
          <c:order val="3"/>
          <c:tx>
            <c:strRef>
              <c:f>CR_statistics!$W$1241</c:f>
              <c:strCache>
                <c:ptCount val="1"/>
                <c:pt idx="0">
                  <c:v>RAN4</c:v>
                </c:pt>
              </c:strCache>
            </c:strRef>
          </c:tx>
          <c:spPr>
            <a:solidFill>
              <a:srgbClr val="FFFF00"/>
            </a:solidFill>
            <a:ln>
              <a:solidFill>
                <a:srgbClr val="000000"/>
              </a:solidFill>
            </a:ln>
          </c:spPr>
          <c:invertIfNegative val="0"/>
          <c:cat>
            <c:strRef>
              <c:f>CR_statistics!$S$1242:$S$1249</c:f>
              <c:strCache>
                <c:ptCount val="8"/>
                <c:pt idx="0">
                  <c:v>REL-8</c:v>
                </c:pt>
                <c:pt idx="1">
                  <c:v>REL-9</c:v>
                </c:pt>
                <c:pt idx="2">
                  <c:v>REL-10</c:v>
                </c:pt>
                <c:pt idx="3">
                  <c:v>REL-11</c:v>
                </c:pt>
                <c:pt idx="4">
                  <c:v>REL-12</c:v>
                </c:pt>
                <c:pt idx="5">
                  <c:v>REL-13</c:v>
                </c:pt>
                <c:pt idx="6">
                  <c:v>REL-14</c:v>
                </c:pt>
                <c:pt idx="7">
                  <c:v>REL-15</c:v>
                </c:pt>
              </c:strCache>
            </c:strRef>
          </c:cat>
          <c:val>
            <c:numRef>
              <c:f>CR_statistics!$W$1242:$W$1249</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0372-484D-B05C-35F9B3E525E2}"/>
            </c:ext>
          </c:extLst>
        </c:ser>
        <c:ser>
          <c:idx val="4"/>
          <c:order val="4"/>
          <c:tx>
            <c:strRef>
              <c:f>CR_statistics!$X$1241</c:f>
              <c:strCache>
                <c:ptCount val="1"/>
                <c:pt idx="0">
                  <c:v>RAN5</c:v>
                </c:pt>
              </c:strCache>
            </c:strRef>
          </c:tx>
          <c:spPr>
            <a:solidFill>
              <a:srgbClr val="7030A0"/>
            </a:solidFill>
            <a:ln>
              <a:solidFill>
                <a:srgbClr val="000000"/>
              </a:solidFill>
            </a:ln>
          </c:spPr>
          <c:invertIfNegative val="0"/>
          <c:cat>
            <c:strRef>
              <c:f>CR_statistics!$S$1242:$S$1249</c:f>
              <c:strCache>
                <c:ptCount val="8"/>
                <c:pt idx="0">
                  <c:v>REL-8</c:v>
                </c:pt>
                <c:pt idx="1">
                  <c:v>REL-9</c:v>
                </c:pt>
                <c:pt idx="2">
                  <c:v>REL-10</c:v>
                </c:pt>
                <c:pt idx="3">
                  <c:v>REL-11</c:v>
                </c:pt>
                <c:pt idx="4">
                  <c:v>REL-12</c:v>
                </c:pt>
                <c:pt idx="5">
                  <c:v>REL-13</c:v>
                </c:pt>
                <c:pt idx="6">
                  <c:v>REL-14</c:v>
                </c:pt>
                <c:pt idx="7">
                  <c:v>REL-15</c:v>
                </c:pt>
              </c:strCache>
            </c:strRef>
          </c:cat>
          <c:val>
            <c:numRef>
              <c:f>CR_statistics!$X$1242:$X$1249</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0372-484D-B05C-35F9B3E525E2}"/>
            </c:ext>
          </c:extLst>
        </c:ser>
        <c:ser>
          <c:idx val="6"/>
          <c:order val="5"/>
          <c:tx>
            <c:strRef>
              <c:f>CR_statistics!$Y$1241</c:f>
              <c:strCache>
                <c:ptCount val="1"/>
                <c:pt idx="0">
                  <c:v>RAN6</c:v>
                </c:pt>
              </c:strCache>
            </c:strRef>
          </c:tx>
          <c:spPr>
            <a:solidFill>
              <a:srgbClr val="FFC000"/>
            </a:solidFill>
            <a:ln>
              <a:solidFill>
                <a:schemeClr val="tx1"/>
              </a:solidFill>
            </a:ln>
          </c:spPr>
          <c:invertIfNegative val="0"/>
          <c:cat>
            <c:strRef>
              <c:f>CR_statistics!$S$1242:$S$1249</c:f>
              <c:strCache>
                <c:ptCount val="8"/>
                <c:pt idx="0">
                  <c:v>REL-8</c:v>
                </c:pt>
                <c:pt idx="1">
                  <c:v>REL-9</c:v>
                </c:pt>
                <c:pt idx="2">
                  <c:v>REL-10</c:v>
                </c:pt>
                <c:pt idx="3">
                  <c:v>REL-11</c:v>
                </c:pt>
                <c:pt idx="4">
                  <c:v>REL-12</c:v>
                </c:pt>
                <c:pt idx="5">
                  <c:v>REL-13</c:v>
                </c:pt>
                <c:pt idx="6">
                  <c:v>REL-14</c:v>
                </c:pt>
                <c:pt idx="7">
                  <c:v>REL-15</c:v>
                </c:pt>
              </c:strCache>
            </c:strRef>
          </c:cat>
          <c:val>
            <c:numRef>
              <c:f>CR_statistics!$Y$1242:$Y$1249</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0372-484D-B05C-35F9B3E525E2}"/>
            </c:ext>
          </c:extLst>
        </c:ser>
        <c:ser>
          <c:idx val="5"/>
          <c:order val="6"/>
          <c:tx>
            <c:strRef>
              <c:f>CR_statistics!$Z$1241</c:f>
              <c:strCache>
                <c:ptCount val="1"/>
                <c:pt idx="0">
                  <c:v>RAN without RAN5</c:v>
                </c:pt>
              </c:strCache>
            </c:strRef>
          </c:tx>
          <c:spPr>
            <a:solidFill>
              <a:srgbClr val="FF00FF"/>
            </a:solidFill>
            <a:ln>
              <a:solidFill>
                <a:srgbClr val="000000"/>
              </a:solidFill>
            </a:ln>
          </c:spPr>
          <c:invertIfNegative val="0"/>
          <c:cat>
            <c:strRef>
              <c:f>CR_statistics!$S$1242:$S$1249</c:f>
              <c:strCache>
                <c:ptCount val="8"/>
                <c:pt idx="0">
                  <c:v>REL-8</c:v>
                </c:pt>
                <c:pt idx="1">
                  <c:v>REL-9</c:v>
                </c:pt>
                <c:pt idx="2">
                  <c:v>REL-10</c:v>
                </c:pt>
                <c:pt idx="3">
                  <c:v>REL-11</c:v>
                </c:pt>
                <c:pt idx="4">
                  <c:v>REL-12</c:v>
                </c:pt>
                <c:pt idx="5">
                  <c:v>REL-13</c:v>
                </c:pt>
                <c:pt idx="6">
                  <c:v>REL-14</c:v>
                </c:pt>
                <c:pt idx="7">
                  <c:v>REL-15</c:v>
                </c:pt>
              </c:strCache>
            </c:strRef>
          </c:cat>
          <c:val>
            <c:numRef>
              <c:f>CR_statistics!$Z$1242:$Z$1249</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0372-484D-B05C-35F9B3E525E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CR_statistics!$T$1196</c:f>
              <c:strCache>
                <c:ptCount val="1"/>
                <c:pt idx="0">
                  <c:v>RAN1</c:v>
                </c:pt>
              </c:strCache>
            </c:strRef>
          </c:tx>
          <c:spPr>
            <a:solidFill>
              <a:srgbClr val="00FF00"/>
            </a:solidFill>
            <a:ln>
              <a:solidFill>
                <a:schemeClr val="tx1"/>
              </a:solidFill>
            </a:ln>
          </c:spPr>
          <c:invertIfNegative val="0"/>
          <c:cat>
            <c:strRef>
              <c:f>CR_statistics!$S$1197:$S$1205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CR_statistics!$T$1197:$T$1205</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0F4B-48F5-81CE-384819C227AA}"/>
            </c:ext>
          </c:extLst>
        </c:ser>
        <c:ser>
          <c:idx val="1"/>
          <c:order val="1"/>
          <c:tx>
            <c:strRef>
              <c:f>CR_statistics!$U$1196</c:f>
              <c:strCache>
                <c:ptCount val="1"/>
                <c:pt idx="0">
                  <c:v>RAN2</c:v>
                </c:pt>
              </c:strCache>
            </c:strRef>
          </c:tx>
          <c:spPr>
            <a:solidFill>
              <a:srgbClr val="FF0000"/>
            </a:solidFill>
            <a:ln>
              <a:solidFill>
                <a:schemeClr val="tx1"/>
              </a:solidFill>
            </a:ln>
          </c:spPr>
          <c:invertIfNegative val="0"/>
          <c:cat>
            <c:strRef>
              <c:f>CR_statistics!$S$1197:$S$1205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CR_statistics!$U$1197:$U$1205</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0F4B-48F5-81CE-384819C227AA}"/>
            </c:ext>
          </c:extLst>
        </c:ser>
        <c:ser>
          <c:idx val="2"/>
          <c:order val="2"/>
          <c:tx>
            <c:strRef>
              <c:f>CR_statistics!$V$1196</c:f>
              <c:strCache>
                <c:ptCount val="1"/>
                <c:pt idx="0">
                  <c:v>RAN3</c:v>
                </c:pt>
              </c:strCache>
            </c:strRef>
          </c:tx>
          <c:spPr>
            <a:solidFill>
              <a:srgbClr val="00B0F0"/>
            </a:solidFill>
            <a:ln>
              <a:solidFill>
                <a:schemeClr val="tx1"/>
              </a:solidFill>
            </a:ln>
          </c:spPr>
          <c:invertIfNegative val="0"/>
          <c:cat>
            <c:strRef>
              <c:f>CR_statistics!$S$1197:$S$1205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CR_statistics!$V$1197:$V$1205</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0F4B-48F5-81CE-384819C227AA}"/>
            </c:ext>
          </c:extLst>
        </c:ser>
        <c:ser>
          <c:idx val="3"/>
          <c:order val="3"/>
          <c:tx>
            <c:strRef>
              <c:f>CR_statistics!$W$1196</c:f>
              <c:strCache>
                <c:ptCount val="1"/>
                <c:pt idx="0">
                  <c:v>RAN4</c:v>
                </c:pt>
              </c:strCache>
            </c:strRef>
          </c:tx>
          <c:spPr>
            <a:solidFill>
              <a:srgbClr val="FFFF00"/>
            </a:solidFill>
            <a:ln>
              <a:solidFill>
                <a:schemeClr val="tx1"/>
              </a:solidFill>
            </a:ln>
          </c:spPr>
          <c:invertIfNegative val="0"/>
          <c:cat>
            <c:strRef>
              <c:f>CR_statistics!$S$1197:$S$1205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CR_statistics!$W$1197:$W$1205</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0F4B-48F5-81CE-384819C227AA}"/>
            </c:ext>
          </c:extLst>
        </c:ser>
        <c:ser>
          <c:idx val="4"/>
          <c:order val="4"/>
          <c:tx>
            <c:strRef>
              <c:f>CR_statistics!$X$1196</c:f>
              <c:strCache>
                <c:ptCount val="1"/>
                <c:pt idx="0">
                  <c:v>RAN5</c:v>
                </c:pt>
              </c:strCache>
            </c:strRef>
          </c:tx>
          <c:spPr>
            <a:solidFill>
              <a:srgbClr val="7030A0"/>
            </a:solidFill>
            <a:ln>
              <a:solidFill>
                <a:schemeClr val="tx1"/>
              </a:solidFill>
            </a:ln>
          </c:spPr>
          <c:invertIfNegative val="0"/>
          <c:cat>
            <c:strRef>
              <c:f>CR_statistics!$S$1197:$S$1205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CR_statistics!$X$1197:$X$1205</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0F4B-48F5-81CE-384819C227AA}"/>
            </c:ext>
          </c:extLst>
        </c:ser>
        <c:ser>
          <c:idx val="6"/>
          <c:order val="5"/>
          <c:tx>
            <c:strRef>
              <c:f>CR_statistics!$Y$1196</c:f>
              <c:strCache>
                <c:ptCount val="1"/>
                <c:pt idx="0">
                  <c:v>RAN6</c:v>
                </c:pt>
              </c:strCache>
            </c:strRef>
          </c:tx>
          <c:spPr>
            <a:solidFill>
              <a:srgbClr val="FFC000"/>
            </a:solidFill>
            <a:ln>
              <a:solidFill>
                <a:schemeClr val="tx1"/>
              </a:solidFill>
            </a:ln>
          </c:spPr>
          <c:invertIfNegative val="0"/>
          <c:cat>
            <c:strRef>
              <c:f>CR_statistics!$S$1197:$S$1205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CR_statistics!$Y$1197:$Y$1205</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0F4B-48F5-81CE-384819C227AA}"/>
            </c:ext>
          </c:extLst>
        </c:ser>
        <c:ser>
          <c:idx val="5"/>
          <c:order val="6"/>
          <c:tx>
            <c:strRef>
              <c:f>CR_statistics!$Z$1196</c:f>
              <c:strCache>
                <c:ptCount val="1"/>
                <c:pt idx="0">
                  <c:v>RAN without RAN5</c:v>
                </c:pt>
              </c:strCache>
            </c:strRef>
          </c:tx>
          <c:spPr>
            <a:solidFill>
              <a:srgbClr val="FF33CC"/>
            </a:solidFill>
            <a:ln>
              <a:solidFill>
                <a:schemeClr val="tx1"/>
              </a:solidFill>
            </a:ln>
          </c:spPr>
          <c:invertIfNegative val="0"/>
          <c:cat>
            <c:strRef>
              <c:f>CR_statistics!$S$1197:$S$1205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CR_statistics!$Z$1197:$Z$1205</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0F4B-48F5-81CE-384819C227A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CR_statistics!$T$1150</c:f>
              <c:strCache>
                <c:ptCount val="1"/>
                <c:pt idx="0">
                  <c:v>RAN1</c:v>
                </c:pt>
              </c:strCache>
            </c:strRef>
          </c:tx>
          <c:spPr>
            <a:solidFill>
              <a:srgbClr val="66FF33"/>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CR_statistics!$T$1151:$T$1159</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4DD4-4376-94A5-A762E6AC45FA}"/>
            </c:ext>
          </c:extLst>
        </c:ser>
        <c:ser>
          <c:idx val="1"/>
          <c:order val="1"/>
          <c:tx>
            <c:strRef>
              <c:f>CR_statistics!$U$1150</c:f>
              <c:strCache>
                <c:ptCount val="1"/>
                <c:pt idx="0">
                  <c:v>RAN2</c:v>
                </c:pt>
              </c:strCache>
            </c:strRef>
          </c:tx>
          <c:spPr>
            <a:solidFill>
              <a:srgbClr val="FF000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CR_statistics!$U$1151:$U$1159</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4DD4-4376-94A5-A762E6AC45FA}"/>
            </c:ext>
          </c:extLst>
        </c:ser>
        <c:ser>
          <c:idx val="2"/>
          <c:order val="2"/>
          <c:tx>
            <c:strRef>
              <c:f>CR_statistics!$V$1150</c:f>
              <c:strCache>
                <c:ptCount val="1"/>
                <c:pt idx="0">
                  <c:v>RAN3</c:v>
                </c:pt>
              </c:strCache>
            </c:strRef>
          </c:tx>
          <c:spPr>
            <a:solidFill>
              <a:srgbClr val="00B0F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CR_statistics!$V$1151:$V$1159</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4DD4-4376-94A5-A762E6AC45FA}"/>
            </c:ext>
          </c:extLst>
        </c:ser>
        <c:ser>
          <c:idx val="3"/>
          <c:order val="3"/>
          <c:tx>
            <c:strRef>
              <c:f>CR_statistics!$W$1150</c:f>
              <c:strCache>
                <c:ptCount val="1"/>
                <c:pt idx="0">
                  <c:v>RAN4</c:v>
                </c:pt>
              </c:strCache>
            </c:strRef>
          </c:tx>
          <c:spPr>
            <a:solidFill>
              <a:srgbClr val="FFFF0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CR_statistics!$W$1151:$W$1159</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4DD4-4376-94A5-A762E6AC45FA}"/>
            </c:ext>
          </c:extLst>
        </c:ser>
        <c:ser>
          <c:idx val="4"/>
          <c:order val="4"/>
          <c:tx>
            <c:strRef>
              <c:f>CR_statistics!$X$1150</c:f>
              <c:strCache>
                <c:ptCount val="1"/>
                <c:pt idx="0">
                  <c:v>RAN5</c:v>
                </c:pt>
              </c:strCache>
            </c:strRef>
          </c:tx>
          <c:spPr>
            <a:solidFill>
              <a:srgbClr val="7030A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CR_statistics!$X$1151:$X$1159</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4DD4-4376-94A5-A762E6AC45FA}"/>
            </c:ext>
          </c:extLst>
        </c:ser>
        <c:ser>
          <c:idx val="6"/>
          <c:order val="5"/>
          <c:tx>
            <c:strRef>
              <c:f>CR_statistics!$Y$1150</c:f>
              <c:strCache>
                <c:ptCount val="1"/>
                <c:pt idx="0">
                  <c:v>RAN6</c:v>
                </c:pt>
              </c:strCache>
            </c:strRef>
          </c:tx>
          <c:spPr>
            <a:solidFill>
              <a:srgbClr val="FFC00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CR_statistics!$Y$1151:$Y$1159</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4DD4-4376-94A5-A762E6AC45FA}"/>
            </c:ext>
          </c:extLst>
        </c:ser>
        <c:ser>
          <c:idx val="5"/>
          <c:order val="6"/>
          <c:tx>
            <c:strRef>
              <c:f>CR_statistics!$Z$1150</c:f>
              <c:strCache>
                <c:ptCount val="1"/>
                <c:pt idx="0">
                  <c:v>RAN without RAN5</c:v>
                </c:pt>
              </c:strCache>
            </c:strRef>
          </c:tx>
          <c:spPr>
            <a:solidFill>
              <a:srgbClr val="FF66FF"/>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CR_statistics!$Z$1151:$Z$1159</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4DD4-4376-94A5-A762E6AC45F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CR_statistics!$T$1104</c:f>
              <c:strCache>
                <c:ptCount val="1"/>
                <c:pt idx="0">
                  <c:v>RAN1</c:v>
                </c:pt>
              </c:strCache>
            </c:strRef>
          </c:tx>
          <c:spPr>
            <a:solidFill>
              <a:srgbClr val="00FF00"/>
            </a:solidFill>
            <a:ln>
              <a:solidFill>
                <a:schemeClr val="tx1"/>
              </a:solidFill>
            </a:ln>
          </c:spPr>
          <c:invertIfNegative val="0"/>
          <c:cat>
            <c:strRef>
              <c:f>CR_statistics!$S$1105:$S$1113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CR_statistics!$T$1105:$T$1113</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A651-450B-80A9-54619A0A7EAB}"/>
            </c:ext>
          </c:extLst>
        </c:ser>
        <c:ser>
          <c:idx val="1"/>
          <c:order val="1"/>
          <c:tx>
            <c:strRef>
              <c:f>CR_statistics!$U$1104</c:f>
              <c:strCache>
                <c:ptCount val="1"/>
                <c:pt idx="0">
                  <c:v>RAN2</c:v>
                </c:pt>
              </c:strCache>
            </c:strRef>
          </c:tx>
          <c:spPr>
            <a:solidFill>
              <a:srgbClr val="FF0000"/>
            </a:solidFill>
            <a:ln>
              <a:solidFill>
                <a:schemeClr val="tx1"/>
              </a:solidFill>
            </a:ln>
          </c:spPr>
          <c:invertIfNegative val="0"/>
          <c:cat>
            <c:strRef>
              <c:f>CR_statistics!$S$1105:$S$1113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CR_statistics!$U$1105:$U$1113</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A651-450B-80A9-54619A0A7EAB}"/>
            </c:ext>
          </c:extLst>
        </c:ser>
        <c:ser>
          <c:idx val="2"/>
          <c:order val="2"/>
          <c:tx>
            <c:strRef>
              <c:f>CR_statistics!$V$1104</c:f>
              <c:strCache>
                <c:ptCount val="1"/>
                <c:pt idx="0">
                  <c:v>RAN3</c:v>
                </c:pt>
              </c:strCache>
            </c:strRef>
          </c:tx>
          <c:spPr>
            <a:solidFill>
              <a:srgbClr val="00B0F0"/>
            </a:solidFill>
            <a:ln>
              <a:solidFill>
                <a:schemeClr val="tx1"/>
              </a:solidFill>
            </a:ln>
          </c:spPr>
          <c:invertIfNegative val="0"/>
          <c:cat>
            <c:strRef>
              <c:f>CR_statistics!$S$1105:$S$1113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CR_statistics!$V$1105:$V$1113</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A651-450B-80A9-54619A0A7EAB}"/>
            </c:ext>
          </c:extLst>
        </c:ser>
        <c:ser>
          <c:idx val="3"/>
          <c:order val="3"/>
          <c:tx>
            <c:strRef>
              <c:f>CR_statistics!$W$1104</c:f>
              <c:strCache>
                <c:ptCount val="1"/>
                <c:pt idx="0">
                  <c:v>RAN4</c:v>
                </c:pt>
              </c:strCache>
            </c:strRef>
          </c:tx>
          <c:spPr>
            <a:solidFill>
              <a:srgbClr val="FFFF00"/>
            </a:solidFill>
            <a:ln>
              <a:solidFill>
                <a:schemeClr val="tx1"/>
              </a:solidFill>
            </a:ln>
          </c:spPr>
          <c:invertIfNegative val="0"/>
          <c:cat>
            <c:strRef>
              <c:f>CR_statistics!$S$1105:$S$1113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CR_statistics!$W$1105:$W$1113</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A651-450B-80A9-54619A0A7EAB}"/>
            </c:ext>
          </c:extLst>
        </c:ser>
        <c:ser>
          <c:idx val="4"/>
          <c:order val="4"/>
          <c:tx>
            <c:strRef>
              <c:f>CR_statistics!$X$1104</c:f>
              <c:strCache>
                <c:ptCount val="1"/>
                <c:pt idx="0">
                  <c:v>RAN5</c:v>
                </c:pt>
              </c:strCache>
            </c:strRef>
          </c:tx>
          <c:spPr>
            <a:solidFill>
              <a:srgbClr val="7030A0"/>
            </a:solidFill>
            <a:ln>
              <a:solidFill>
                <a:schemeClr val="tx1"/>
              </a:solidFill>
            </a:ln>
          </c:spPr>
          <c:invertIfNegative val="0"/>
          <c:cat>
            <c:strRef>
              <c:f>CR_statistics!$S$1105:$S$1113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CR_statistics!$X$1105:$X$1113</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A651-450B-80A9-54619A0A7EAB}"/>
            </c:ext>
          </c:extLst>
        </c:ser>
        <c:ser>
          <c:idx val="6"/>
          <c:order val="5"/>
          <c:tx>
            <c:strRef>
              <c:f>CR_statistics!$Y$1104</c:f>
              <c:strCache>
                <c:ptCount val="1"/>
                <c:pt idx="0">
                  <c:v>RAN6</c:v>
                </c:pt>
              </c:strCache>
            </c:strRef>
          </c:tx>
          <c:spPr>
            <a:solidFill>
              <a:srgbClr val="FFC000"/>
            </a:solidFill>
            <a:ln>
              <a:solidFill>
                <a:schemeClr val="tx1"/>
              </a:solidFill>
            </a:ln>
          </c:spPr>
          <c:invertIfNegative val="0"/>
          <c:cat>
            <c:strRef>
              <c:f>CR_statistics!$S$1105:$S$1113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CR_statistics!$Y$1105:$Y$1113</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A651-450B-80A9-54619A0A7EAB}"/>
            </c:ext>
          </c:extLst>
        </c:ser>
        <c:ser>
          <c:idx val="5"/>
          <c:order val="6"/>
          <c:tx>
            <c:strRef>
              <c:f>CR_statistics!$Z$1104</c:f>
              <c:strCache>
                <c:ptCount val="1"/>
                <c:pt idx="0">
                  <c:v>RAN without RAN5</c:v>
                </c:pt>
              </c:strCache>
            </c:strRef>
          </c:tx>
          <c:spPr>
            <a:solidFill>
              <a:srgbClr val="FF33CC"/>
            </a:solidFill>
            <a:ln>
              <a:solidFill>
                <a:schemeClr val="tx1"/>
              </a:solidFill>
            </a:ln>
          </c:spPr>
          <c:invertIfNegative val="0"/>
          <c:cat>
            <c:strRef>
              <c:f>CR_statistics!$S$1105:$S$1113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CR_statistics!$Z$1105:$Z$1113</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A651-450B-80A9-54619A0A7EA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CR_statistics!$T$1060</c:f>
              <c:strCache>
                <c:ptCount val="1"/>
                <c:pt idx="0">
                  <c:v>RAN1</c:v>
                </c:pt>
              </c:strCache>
            </c:strRef>
          </c:tx>
          <c:spPr>
            <a:solidFill>
              <a:srgbClr val="00FF00"/>
            </a:solidFill>
            <a:ln>
              <a:solidFill>
                <a:schemeClr val="tx1"/>
              </a:solidFill>
            </a:ln>
          </c:spPr>
          <c:invertIfNegative val="0"/>
          <c:cat>
            <c:strRef>
              <c:f>CR_statistics!$S$1061:$S$1069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CR_statistics!$T$1061:$T$1069</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2483-495B-823B-E2876DFEDA29}"/>
            </c:ext>
          </c:extLst>
        </c:ser>
        <c:ser>
          <c:idx val="1"/>
          <c:order val="1"/>
          <c:tx>
            <c:strRef>
              <c:f>CR_statistics!$U$1060</c:f>
              <c:strCache>
                <c:ptCount val="1"/>
                <c:pt idx="0">
                  <c:v>RAN2</c:v>
                </c:pt>
              </c:strCache>
            </c:strRef>
          </c:tx>
          <c:spPr>
            <a:solidFill>
              <a:srgbClr val="FF0000"/>
            </a:solidFill>
            <a:ln>
              <a:solidFill>
                <a:schemeClr val="tx1"/>
              </a:solidFill>
            </a:ln>
          </c:spPr>
          <c:invertIfNegative val="0"/>
          <c:cat>
            <c:strRef>
              <c:f>CR_statistics!$S$1061:$S$1069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CR_statistics!$U$1061:$U$1069</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2483-495B-823B-E2876DFEDA29}"/>
            </c:ext>
          </c:extLst>
        </c:ser>
        <c:ser>
          <c:idx val="2"/>
          <c:order val="2"/>
          <c:tx>
            <c:strRef>
              <c:f>CR_statistics!$V$1060</c:f>
              <c:strCache>
                <c:ptCount val="1"/>
                <c:pt idx="0">
                  <c:v>RAN3</c:v>
                </c:pt>
              </c:strCache>
            </c:strRef>
          </c:tx>
          <c:spPr>
            <a:solidFill>
              <a:srgbClr val="00B0F0"/>
            </a:solidFill>
            <a:ln>
              <a:solidFill>
                <a:schemeClr val="tx1"/>
              </a:solidFill>
            </a:ln>
          </c:spPr>
          <c:invertIfNegative val="0"/>
          <c:cat>
            <c:strRef>
              <c:f>CR_statistics!$S$1061:$S$1069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CR_statistics!$V$1061:$V$1069</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2483-495B-823B-E2876DFEDA29}"/>
            </c:ext>
          </c:extLst>
        </c:ser>
        <c:ser>
          <c:idx val="3"/>
          <c:order val="3"/>
          <c:tx>
            <c:strRef>
              <c:f>CR_statistics!$W$1060</c:f>
              <c:strCache>
                <c:ptCount val="1"/>
                <c:pt idx="0">
                  <c:v>RAN4</c:v>
                </c:pt>
              </c:strCache>
            </c:strRef>
          </c:tx>
          <c:spPr>
            <a:solidFill>
              <a:srgbClr val="FFFF00"/>
            </a:solidFill>
            <a:ln>
              <a:solidFill>
                <a:schemeClr val="tx1"/>
              </a:solidFill>
            </a:ln>
          </c:spPr>
          <c:invertIfNegative val="0"/>
          <c:cat>
            <c:strRef>
              <c:f>CR_statistics!$S$1061:$S$1069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CR_statistics!$W$1061:$W$1069</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2483-495B-823B-E2876DFEDA29}"/>
            </c:ext>
          </c:extLst>
        </c:ser>
        <c:ser>
          <c:idx val="4"/>
          <c:order val="4"/>
          <c:tx>
            <c:strRef>
              <c:f>CR_statistics!$X$1060</c:f>
              <c:strCache>
                <c:ptCount val="1"/>
                <c:pt idx="0">
                  <c:v>RAN5</c:v>
                </c:pt>
              </c:strCache>
            </c:strRef>
          </c:tx>
          <c:spPr>
            <a:solidFill>
              <a:srgbClr val="7030A0"/>
            </a:solidFill>
            <a:ln>
              <a:solidFill>
                <a:srgbClr val="000000"/>
              </a:solidFill>
            </a:ln>
          </c:spPr>
          <c:invertIfNegative val="0"/>
          <c:cat>
            <c:strRef>
              <c:f>CR_statistics!$S$1061:$S$1069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CR_statistics!$X$1061:$X$1069</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2483-495B-823B-E2876DFEDA29}"/>
            </c:ext>
          </c:extLst>
        </c:ser>
        <c:ser>
          <c:idx val="6"/>
          <c:order val="5"/>
          <c:tx>
            <c:strRef>
              <c:f>CR_statistics!$Y$1060</c:f>
              <c:strCache>
                <c:ptCount val="1"/>
                <c:pt idx="0">
                  <c:v>RAN6</c:v>
                </c:pt>
              </c:strCache>
            </c:strRef>
          </c:tx>
          <c:spPr>
            <a:solidFill>
              <a:schemeClr val="accent2">
                <a:lumMod val="60000"/>
                <a:lumOff val="40000"/>
              </a:schemeClr>
            </a:solidFill>
            <a:ln>
              <a:solidFill>
                <a:schemeClr val="tx1"/>
              </a:solidFill>
            </a:ln>
          </c:spPr>
          <c:invertIfNegative val="0"/>
          <c:cat>
            <c:strRef>
              <c:f>CR_statistics!$S$1061:$S$1069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CR_statistics!$Y$1061:$Y$1069</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2483-495B-823B-E2876DFEDA29}"/>
            </c:ext>
          </c:extLst>
        </c:ser>
        <c:ser>
          <c:idx val="5"/>
          <c:order val="6"/>
          <c:tx>
            <c:strRef>
              <c:f>CR_statistics!$Z$1060</c:f>
              <c:strCache>
                <c:ptCount val="1"/>
                <c:pt idx="0">
                  <c:v>RAN without RAN5</c:v>
                </c:pt>
              </c:strCache>
            </c:strRef>
          </c:tx>
          <c:spPr>
            <a:solidFill>
              <a:srgbClr val="FF33CC"/>
            </a:solidFill>
            <a:ln>
              <a:solidFill>
                <a:schemeClr val="tx1"/>
              </a:solidFill>
            </a:ln>
          </c:spPr>
          <c:invertIfNegative val="0"/>
          <c:cat>
            <c:strRef>
              <c:f>CR_statistics!$S$1061:$S$1069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CR_statistics!$Z$1061:$Z$1069</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2483-495B-823B-E2876DFEDA2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CR_statistics!$T$1017</c:f>
              <c:strCache>
                <c:ptCount val="1"/>
                <c:pt idx="0">
                  <c:v>RAN1</c:v>
                </c:pt>
              </c:strCache>
            </c:strRef>
          </c:tx>
          <c:spPr>
            <a:solidFill>
              <a:srgbClr val="00FF00"/>
            </a:solidFill>
            <a:ln>
              <a:solidFill>
                <a:schemeClr val="tx1"/>
              </a:solidFill>
            </a:ln>
          </c:spPr>
          <c:invertIfNegative val="0"/>
          <c:cat>
            <c:strRef>
              <c:f>CR_statistics!$S$1018:$S$1026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CR_statistics!$T$1018:$T$1026</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4AF6-4183-8D60-8A5EFAA2314C}"/>
            </c:ext>
          </c:extLst>
        </c:ser>
        <c:ser>
          <c:idx val="1"/>
          <c:order val="1"/>
          <c:tx>
            <c:strRef>
              <c:f>CR_statistics!$U$1017</c:f>
              <c:strCache>
                <c:ptCount val="1"/>
                <c:pt idx="0">
                  <c:v>RAN2</c:v>
                </c:pt>
              </c:strCache>
            </c:strRef>
          </c:tx>
          <c:spPr>
            <a:solidFill>
              <a:srgbClr val="FF0000"/>
            </a:solidFill>
            <a:ln>
              <a:solidFill>
                <a:schemeClr val="tx1"/>
              </a:solidFill>
            </a:ln>
          </c:spPr>
          <c:invertIfNegative val="0"/>
          <c:cat>
            <c:strRef>
              <c:f>CR_statistics!$S$1018:$S$1026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CR_statistics!$U$1018:$U$1026</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4AF6-4183-8D60-8A5EFAA2314C}"/>
            </c:ext>
          </c:extLst>
        </c:ser>
        <c:ser>
          <c:idx val="2"/>
          <c:order val="2"/>
          <c:tx>
            <c:strRef>
              <c:f>CR_statistics!$V$1017</c:f>
              <c:strCache>
                <c:ptCount val="1"/>
                <c:pt idx="0">
                  <c:v>RAN3</c:v>
                </c:pt>
              </c:strCache>
            </c:strRef>
          </c:tx>
          <c:spPr>
            <a:solidFill>
              <a:srgbClr val="00B0F0"/>
            </a:solidFill>
            <a:ln>
              <a:solidFill>
                <a:schemeClr val="tx1"/>
              </a:solidFill>
            </a:ln>
          </c:spPr>
          <c:invertIfNegative val="0"/>
          <c:cat>
            <c:strRef>
              <c:f>CR_statistics!$S$1018:$S$1026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CR_statistics!$V$1018:$V$1026</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4AF6-4183-8D60-8A5EFAA2314C}"/>
            </c:ext>
          </c:extLst>
        </c:ser>
        <c:ser>
          <c:idx val="3"/>
          <c:order val="3"/>
          <c:tx>
            <c:strRef>
              <c:f>CR_statistics!$W$1017</c:f>
              <c:strCache>
                <c:ptCount val="1"/>
                <c:pt idx="0">
                  <c:v>RAN4</c:v>
                </c:pt>
              </c:strCache>
            </c:strRef>
          </c:tx>
          <c:spPr>
            <a:solidFill>
              <a:srgbClr val="FFFF00"/>
            </a:solidFill>
            <a:ln>
              <a:solidFill>
                <a:schemeClr val="tx1"/>
              </a:solidFill>
            </a:ln>
          </c:spPr>
          <c:invertIfNegative val="0"/>
          <c:cat>
            <c:strRef>
              <c:f>CR_statistics!$S$1018:$S$1026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CR_statistics!$W$1018:$W$1026</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4AF6-4183-8D60-8A5EFAA2314C}"/>
            </c:ext>
          </c:extLst>
        </c:ser>
        <c:ser>
          <c:idx val="4"/>
          <c:order val="4"/>
          <c:tx>
            <c:strRef>
              <c:f>CR_statistics!$X$1017</c:f>
              <c:strCache>
                <c:ptCount val="1"/>
                <c:pt idx="0">
                  <c:v>RAN5</c:v>
                </c:pt>
              </c:strCache>
            </c:strRef>
          </c:tx>
          <c:spPr>
            <a:solidFill>
              <a:srgbClr val="7030A0"/>
            </a:solidFill>
            <a:ln>
              <a:solidFill>
                <a:schemeClr val="tx1"/>
              </a:solidFill>
            </a:ln>
          </c:spPr>
          <c:invertIfNegative val="0"/>
          <c:cat>
            <c:strRef>
              <c:f>CR_statistics!$S$1018:$S$1026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CR_statistics!$X$1018:$X$1026</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4AF6-4183-8D60-8A5EFAA2314C}"/>
            </c:ext>
          </c:extLst>
        </c:ser>
        <c:ser>
          <c:idx val="6"/>
          <c:order val="5"/>
          <c:tx>
            <c:strRef>
              <c:f>CR_statistics!$Y$1017</c:f>
              <c:strCache>
                <c:ptCount val="1"/>
                <c:pt idx="0">
                  <c:v>RAN6</c:v>
                </c:pt>
              </c:strCache>
            </c:strRef>
          </c:tx>
          <c:spPr>
            <a:solidFill>
              <a:srgbClr val="FFC000"/>
            </a:solidFill>
            <a:ln>
              <a:solidFill>
                <a:schemeClr val="tx1"/>
              </a:solidFill>
            </a:ln>
          </c:spPr>
          <c:invertIfNegative val="0"/>
          <c:cat>
            <c:strRef>
              <c:f>CR_statistics!$S$1018:$S$1026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CR_statistics!$Y$1018:$Y$1026</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4AF6-4183-8D60-8A5EFAA2314C}"/>
            </c:ext>
          </c:extLst>
        </c:ser>
        <c:ser>
          <c:idx val="5"/>
          <c:order val="6"/>
          <c:tx>
            <c:strRef>
              <c:f>CR_statistics!$Z$1017</c:f>
              <c:strCache>
                <c:ptCount val="1"/>
                <c:pt idx="0">
                  <c:v>RAN without RAN5</c:v>
                </c:pt>
              </c:strCache>
            </c:strRef>
          </c:tx>
          <c:spPr>
            <a:solidFill>
              <a:srgbClr val="FF33CC"/>
            </a:solidFill>
            <a:ln>
              <a:solidFill>
                <a:schemeClr val="tx1"/>
              </a:solidFill>
            </a:ln>
          </c:spPr>
          <c:invertIfNegative val="0"/>
          <c:cat>
            <c:strRef>
              <c:f>CR_statistics!$S$1018:$S$1026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CR_statistics!$Z$1018:$Z$1026</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4AF6-4183-8D60-8A5EFAA2314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CR_statistics!$T$974</c:f>
              <c:strCache>
                <c:ptCount val="1"/>
                <c:pt idx="0">
                  <c:v>RAN1</c:v>
                </c:pt>
              </c:strCache>
            </c:strRef>
          </c:tx>
          <c:spPr>
            <a:solidFill>
              <a:srgbClr val="00FF00"/>
            </a:solidFill>
            <a:ln>
              <a:solidFill>
                <a:schemeClr val="tx1"/>
              </a:solidFill>
            </a:ln>
          </c:spPr>
          <c:invertIfNegative val="0"/>
          <c:cat>
            <c:strRef>
              <c:f>CR_statistics!$S$975:$S$983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CR_statistics!$T$975:$T$983</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1C01-40F6-A2BA-52AA073EAA4B}"/>
            </c:ext>
          </c:extLst>
        </c:ser>
        <c:ser>
          <c:idx val="1"/>
          <c:order val="1"/>
          <c:tx>
            <c:strRef>
              <c:f>CR_statistics!$U$974</c:f>
              <c:strCache>
                <c:ptCount val="1"/>
                <c:pt idx="0">
                  <c:v>RAN2</c:v>
                </c:pt>
              </c:strCache>
            </c:strRef>
          </c:tx>
          <c:spPr>
            <a:solidFill>
              <a:srgbClr val="FF0000"/>
            </a:solidFill>
            <a:ln>
              <a:solidFill>
                <a:schemeClr val="tx1"/>
              </a:solidFill>
            </a:ln>
          </c:spPr>
          <c:invertIfNegative val="0"/>
          <c:cat>
            <c:strRef>
              <c:f>CR_statistics!$S$975:$S$983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CR_statistics!$U$975:$U$983</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1C01-40F6-A2BA-52AA073EAA4B}"/>
            </c:ext>
          </c:extLst>
        </c:ser>
        <c:ser>
          <c:idx val="2"/>
          <c:order val="2"/>
          <c:tx>
            <c:strRef>
              <c:f>CR_statistics!$V$974</c:f>
              <c:strCache>
                <c:ptCount val="1"/>
                <c:pt idx="0">
                  <c:v>RAN3</c:v>
                </c:pt>
              </c:strCache>
            </c:strRef>
          </c:tx>
          <c:spPr>
            <a:solidFill>
              <a:srgbClr val="00B0F0"/>
            </a:solidFill>
            <a:ln>
              <a:solidFill>
                <a:schemeClr val="tx1"/>
              </a:solidFill>
            </a:ln>
          </c:spPr>
          <c:invertIfNegative val="0"/>
          <c:cat>
            <c:strRef>
              <c:f>CR_statistics!$S$975:$S$983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CR_statistics!$V$975:$V$983</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1C01-40F6-A2BA-52AA073EAA4B}"/>
            </c:ext>
          </c:extLst>
        </c:ser>
        <c:ser>
          <c:idx val="3"/>
          <c:order val="3"/>
          <c:tx>
            <c:strRef>
              <c:f>CR_statistics!$W$974</c:f>
              <c:strCache>
                <c:ptCount val="1"/>
                <c:pt idx="0">
                  <c:v>RAN4</c:v>
                </c:pt>
              </c:strCache>
            </c:strRef>
          </c:tx>
          <c:spPr>
            <a:solidFill>
              <a:srgbClr val="FFFF00"/>
            </a:solidFill>
            <a:ln>
              <a:solidFill>
                <a:schemeClr val="tx1"/>
              </a:solidFill>
            </a:ln>
          </c:spPr>
          <c:invertIfNegative val="0"/>
          <c:cat>
            <c:strRef>
              <c:f>CR_statistics!$S$975:$S$983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CR_statistics!$W$975:$W$983</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1C01-40F6-A2BA-52AA073EAA4B}"/>
            </c:ext>
          </c:extLst>
        </c:ser>
        <c:ser>
          <c:idx val="4"/>
          <c:order val="4"/>
          <c:tx>
            <c:strRef>
              <c:f>CR_statistics!$X$974</c:f>
              <c:strCache>
                <c:ptCount val="1"/>
                <c:pt idx="0">
                  <c:v>RAN5</c:v>
                </c:pt>
              </c:strCache>
            </c:strRef>
          </c:tx>
          <c:spPr>
            <a:solidFill>
              <a:srgbClr val="7030A0"/>
            </a:solidFill>
            <a:ln>
              <a:solidFill>
                <a:schemeClr val="tx1"/>
              </a:solidFill>
            </a:ln>
          </c:spPr>
          <c:invertIfNegative val="0"/>
          <c:cat>
            <c:strRef>
              <c:f>CR_statistics!$S$975:$S$983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CR_statistics!$X$975:$X$983</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1C01-40F6-A2BA-52AA073EAA4B}"/>
            </c:ext>
          </c:extLst>
        </c:ser>
        <c:ser>
          <c:idx val="6"/>
          <c:order val="5"/>
          <c:tx>
            <c:strRef>
              <c:f>CR_statistics!$Y$974</c:f>
              <c:strCache>
                <c:ptCount val="1"/>
                <c:pt idx="0">
                  <c:v>RAN6</c:v>
                </c:pt>
              </c:strCache>
            </c:strRef>
          </c:tx>
          <c:spPr>
            <a:solidFill>
              <a:srgbClr val="FFC000"/>
            </a:solidFill>
            <a:ln>
              <a:solidFill>
                <a:schemeClr val="tx1"/>
              </a:solidFill>
            </a:ln>
          </c:spPr>
          <c:invertIfNegative val="0"/>
          <c:cat>
            <c:strRef>
              <c:f>CR_statistics!$S$975:$S$983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CR_statistics!$Y$975:$Y$983</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1C01-40F6-A2BA-52AA073EAA4B}"/>
            </c:ext>
          </c:extLst>
        </c:ser>
        <c:ser>
          <c:idx val="5"/>
          <c:order val="6"/>
          <c:tx>
            <c:strRef>
              <c:f>CR_statistics!$Z$974</c:f>
              <c:strCache>
                <c:ptCount val="1"/>
                <c:pt idx="0">
                  <c:v>RAN without RAN5</c:v>
                </c:pt>
              </c:strCache>
            </c:strRef>
          </c:tx>
          <c:spPr>
            <a:solidFill>
              <a:srgbClr val="FF33CC"/>
            </a:solidFill>
            <a:ln>
              <a:solidFill>
                <a:schemeClr val="tx1"/>
              </a:solidFill>
            </a:ln>
          </c:spPr>
          <c:invertIfNegative val="0"/>
          <c:cat>
            <c:strRef>
              <c:f>CR_statistics!$S$975:$S$983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CR_statistics!$Z$975:$Z$983</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1C01-40F6-A2BA-52AA073EAA4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CR_statistics!$T$929</c:f>
              <c:strCache>
                <c:ptCount val="1"/>
                <c:pt idx="0">
                  <c:v>RAN1</c:v>
                </c:pt>
              </c:strCache>
            </c:strRef>
          </c:tx>
          <c:spPr>
            <a:solidFill>
              <a:srgbClr val="00FF00"/>
            </a:solidFill>
            <a:ln>
              <a:solidFill>
                <a:srgbClr val="000000"/>
              </a:solidFill>
            </a:ln>
          </c:spPr>
          <c:invertIfNegative val="0"/>
          <c:cat>
            <c:strRef>
              <c:f>CR_statistics!$S$930:$S$938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CR_statistics!$T$930:$T$938</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17C8-4730-9CD2-096419702D54}"/>
            </c:ext>
          </c:extLst>
        </c:ser>
        <c:ser>
          <c:idx val="1"/>
          <c:order val="1"/>
          <c:tx>
            <c:strRef>
              <c:f>CR_statistics!$U$929</c:f>
              <c:strCache>
                <c:ptCount val="1"/>
                <c:pt idx="0">
                  <c:v>RAN2</c:v>
                </c:pt>
              </c:strCache>
            </c:strRef>
          </c:tx>
          <c:spPr>
            <a:solidFill>
              <a:srgbClr val="FF0000"/>
            </a:solidFill>
            <a:ln>
              <a:solidFill>
                <a:srgbClr val="000000"/>
              </a:solidFill>
            </a:ln>
          </c:spPr>
          <c:invertIfNegative val="0"/>
          <c:cat>
            <c:strRef>
              <c:f>CR_statistics!$S$930:$S$938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CR_statistics!$U$930:$U$938</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17C8-4730-9CD2-096419702D54}"/>
            </c:ext>
          </c:extLst>
        </c:ser>
        <c:ser>
          <c:idx val="2"/>
          <c:order val="2"/>
          <c:tx>
            <c:strRef>
              <c:f>CR_statistics!$V$929</c:f>
              <c:strCache>
                <c:ptCount val="1"/>
                <c:pt idx="0">
                  <c:v>RAN3</c:v>
                </c:pt>
              </c:strCache>
            </c:strRef>
          </c:tx>
          <c:spPr>
            <a:solidFill>
              <a:srgbClr val="00B0F0"/>
            </a:solidFill>
            <a:ln>
              <a:solidFill>
                <a:srgbClr val="000000"/>
              </a:solidFill>
            </a:ln>
          </c:spPr>
          <c:invertIfNegative val="0"/>
          <c:cat>
            <c:strRef>
              <c:f>CR_statistics!$S$930:$S$938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CR_statistics!$V$930:$V$938</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17C8-4730-9CD2-096419702D54}"/>
            </c:ext>
          </c:extLst>
        </c:ser>
        <c:ser>
          <c:idx val="3"/>
          <c:order val="3"/>
          <c:tx>
            <c:strRef>
              <c:f>CR_statistics!$W$929</c:f>
              <c:strCache>
                <c:ptCount val="1"/>
                <c:pt idx="0">
                  <c:v>RAN4</c:v>
                </c:pt>
              </c:strCache>
            </c:strRef>
          </c:tx>
          <c:spPr>
            <a:solidFill>
              <a:srgbClr val="FFFF00"/>
            </a:solidFill>
            <a:ln>
              <a:solidFill>
                <a:srgbClr val="000000"/>
              </a:solidFill>
            </a:ln>
          </c:spPr>
          <c:invertIfNegative val="0"/>
          <c:cat>
            <c:strRef>
              <c:f>CR_statistics!$S$930:$S$938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CR_statistics!$W$930:$W$938</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17C8-4730-9CD2-096419702D54}"/>
            </c:ext>
          </c:extLst>
        </c:ser>
        <c:ser>
          <c:idx val="4"/>
          <c:order val="4"/>
          <c:tx>
            <c:strRef>
              <c:f>CR_statistics!$X$929</c:f>
              <c:strCache>
                <c:ptCount val="1"/>
                <c:pt idx="0">
                  <c:v>RAN5</c:v>
                </c:pt>
              </c:strCache>
            </c:strRef>
          </c:tx>
          <c:spPr>
            <a:solidFill>
              <a:srgbClr val="7030A0"/>
            </a:solidFill>
            <a:ln>
              <a:solidFill>
                <a:srgbClr val="000000"/>
              </a:solidFill>
            </a:ln>
          </c:spPr>
          <c:invertIfNegative val="0"/>
          <c:cat>
            <c:strRef>
              <c:f>CR_statistics!$S$930:$S$938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CR_statistics!$X$930:$X$938</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17C8-4730-9CD2-096419702D54}"/>
            </c:ext>
          </c:extLst>
        </c:ser>
        <c:ser>
          <c:idx val="6"/>
          <c:order val="5"/>
          <c:tx>
            <c:strRef>
              <c:f>CR_statistics!$Y$929</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17C8-4730-9CD2-096419702D54}"/>
              </c:ext>
            </c:extLst>
          </c:dPt>
          <c:cat>
            <c:strRef>
              <c:f>CR_statistics!$S$930:$S$938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CR_statistics!$Y$930:$Y$938</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17C8-4730-9CD2-096419702D54}"/>
            </c:ext>
          </c:extLst>
        </c:ser>
        <c:ser>
          <c:idx val="5"/>
          <c:order val="6"/>
          <c:tx>
            <c:strRef>
              <c:f>CR_statistics!$Z$929</c:f>
              <c:strCache>
                <c:ptCount val="1"/>
                <c:pt idx="0">
                  <c:v>RAN without RAN5</c:v>
                </c:pt>
              </c:strCache>
            </c:strRef>
          </c:tx>
          <c:spPr>
            <a:solidFill>
              <a:srgbClr val="FF33CC"/>
            </a:solidFill>
            <a:ln>
              <a:solidFill>
                <a:srgbClr val="000000"/>
              </a:solidFill>
            </a:ln>
          </c:spPr>
          <c:invertIfNegative val="0"/>
          <c:cat>
            <c:strRef>
              <c:f>CR_statistics!$S$930:$S$938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CR_statistics!$Z$930:$Z$938</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17C8-4730-9CD2-096419702D5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CR_statistics!$T$887</c:f>
              <c:strCache>
                <c:ptCount val="1"/>
                <c:pt idx="0">
                  <c:v>RAN1</c:v>
                </c:pt>
              </c:strCache>
            </c:strRef>
          </c:tx>
          <c:spPr>
            <a:solidFill>
              <a:srgbClr val="00FF00"/>
            </a:solidFill>
            <a:ln>
              <a:solidFill>
                <a:schemeClr val="tx1"/>
              </a:solidFill>
            </a:ln>
          </c:spPr>
          <c:invertIfNegative val="0"/>
          <c:cat>
            <c:strRef>
              <c:f>CR_statistics!$S$888:$S$896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CR_statistics!$T$888:$T$896</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834C-4D67-B5A2-164ED1F12ABB}"/>
            </c:ext>
          </c:extLst>
        </c:ser>
        <c:ser>
          <c:idx val="1"/>
          <c:order val="1"/>
          <c:tx>
            <c:strRef>
              <c:f>CR_statistics!$U$887</c:f>
              <c:strCache>
                <c:ptCount val="1"/>
                <c:pt idx="0">
                  <c:v>RAN2</c:v>
                </c:pt>
              </c:strCache>
            </c:strRef>
          </c:tx>
          <c:spPr>
            <a:solidFill>
              <a:srgbClr val="FF0000"/>
            </a:solidFill>
            <a:ln>
              <a:solidFill>
                <a:schemeClr val="tx1"/>
              </a:solidFill>
            </a:ln>
          </c:spPr>
          <c:invertIfNegative val="0"/>
          <c:cat>
            <c:strRef>
              <c:f>CR_statistics!$S$888:$S$896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CR_statistics!$U$888:$U$896</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834C-4D67-B5A2-164ED1F12ABB}"/>
            </c:ext>
          </c:extLst>
        </c:ser>
        <c:ser>
          <c:idx val="2"/>
          <c:order val="2"/>
          <c:tx>
            <c:strRef>
              <c:f>CR_statistics!$V$887</c:f>
              <c:strCache>
                <c:ptCount val="1"/>
                <c:pt idx="0">
                  <c:v>RAN3</c:v>
                </c:pt>
              </c:strCache>
            </c:strRef>
          </c:tx>
          <c:spPr>
            <a:solidFill>
              <a:srgbClr val="00B0F0"/>
            </a:solidFill>
            <a:ln>
              <a:solidFill>
                <a:schemeClr val="tx1"/>
              </a:solidFill>
            </a:ln>
          </c:spPr>
          <c:invertIfNegative val="0"/>
          <c:cat>
            <c:strRef>
              <c:f>CR_statistics!$S$888:$S$896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CR_statistics!$V$888:$V$896</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834C-4D67-B5A2-164ED1F12ABB}"/>
            </c:ext>
          </c:extLst>
        </c:ser>
        <c:ser>
          <c:idx val="3"/>
          <c:order val="3"/>
          <c:tx>
            <c:strRef>
              <c:f>CR_statistics!$W$887</c:f>
              <c:strCache>
                <c:ptCount val="1"/>
                <c:pt idx="0">
                  <c:v>RAN4</c:v>
                </c:pt>
              </c:strCache>
            </c:strRef>
          </c:tx>
          <c:spPr>
            <a:solidFill>
              <a:srgbClr val="FFFF00"/>
            </a:solidFill>
            <a:ln>
              <a:solidFill>
                <a:schemeClr val="tx1"/>
              </a:solidFill>
            </a:ln>
          </c:spPr>
          <c:invertIfNegative val="0"/>
          <c:cat>
            <c:strRef>
              <c:f>CR_statistics!$S$888:$S$896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CR_statistics!$W$888:$W$896</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834C-4D67-B5A2-164ED1F12ABB}"/>
            </c:ext>
          </c:extLst>
        </c:ser>
        <c:ser>
          <c:idx val="4"/>
          <c:order val="4"/>
          <c:tx>
            <c:strRef>
              <c:f>CR_statistics!$X$887</c:f>
              <c:strCache>
                <c:ptCount val="1"/>
                <c:pt idx="0">
                  <c:v>RAN5</c:v>
                </c:pt>
              </c:strCache>
            </c:strRef>
          </c:tx>
          <c:spPr>
            <a:solidFill>
              <a:srgbClr val="7030A0"/>
            </a:solidFill>
            <a:ln>
              <a:solidFill>
                <a:schemeClr val="tx1"/>
              </a:solidFill>
            </a:ln>
          </c:spPr>
          <c:invertIfNegative val="0"/>
          <c:cat>
            <c:strRef>
              <c:f>CR_statistics!$S$888:$S$896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CR_statistics!$X$888:$X$896</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834C-4D67-B5A2-164ED1F12ABB}"/>
            </c:ext>
          </c:extLst>
        </c:ser>
        <c:ser>
          <c:idx val="6"/>
          <c:order val="5"/>
          <c:tx>
            <c:strRef>
              <c:f>CR_statistics!$Y$887</c:f>
              <c:strCache>
                <c:ptCount val="1"/>
                <c:pt idx="0">
                  <c:v>RAN without RAN5</c:v>
                </c:pt>
              </c:strCache>
            </c:strRef>
          </c:tx>
          <c:spPr>
            <a:solidFill>
              <a:srgbClr val="FF33CC"/>
            </a:solidFill>
            <a:ln>
              <a:solidFill>
                <a:schemeClr val="tx1"/>
              </a:solidFill>
            </a:ln>
          </c:spPr>
          <c:invertIfNegative val="0"/>
          <c:cat>
            <c:strRef>
              <c:f>CR_statistics!$S$888:$S$896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CR_statistics!$Y$888:$Y$896</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834C-4D67-B5A2-164ED1F12AB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CR_statistics!$T$844</c:f>
              <c:strCache>
                <c:ptCount val="1"/>
                <c:pt idx="0">
                  <c:v>RAN1</c:v>
                </c:pt>
              </c:strCache>
            </c:strRef>
          </c:tx>
          <c:spPr>
            <a:solidFill>
              <a:srgbClr val="00FF00"/>
            </a:solidFill>
            <a:ln>
              <a:solidFill>
                <a:schemeClr val="tx1"/>
              </a:solidFill>
            </a:ln>
          </c:spPr>
          <c:invertIfNegative val="0"/>
          <c:cat>
            <c:strRef>
              <c:f>CR_statistics!$S$845:$S$854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CR_statistics!$T$845:$T$854</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18F8-483A-B33A-C13E79F90382}"/>
            </c:ext>
          </c:extLst>
        </c:ser>
        <c:ser>
          <c:idx val="1"/>
          <c:order val="1"/>
          <c:tx>
            <c:strRef>
              <c:f>CR_statistics!$U$844</c:f>
              <c:strCache>
                <c:ptCount val="1"/>
                <c:pt idx="0">
                  <c:v>RAN2</c:v>
                </c:pt>
              </c:strCache>
            </c:strRef>
          </c:tx>
          <c:spPr>
            <a:solidFill>
              <a:srgbClr val="FF0000"/>
            </a:solidFill>
            <a:ln>
              <a:solidFill>
                <a:schemeClr val="tx1"/>
              </a:solidFill>
            </a:ln>
          </c:spPr>
          <c:invertIfNegative val="0"/>
          <c:cat>
            <c:strRef>
              <c:f>CR_statistics!$S$845:$S$854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CR_statistics!$U$845:$U$854</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18F8-483A-B33A-C13E79F90382}"/>
            </c:ext>
          </c:extLst>
        </c:ser>
        <c:ser>
          <c:idx val="2"/>
          <c:order val="2"/>
          <c:tx>
            <c:strRef>
              <c:f>CR_statistics!$V$844</c:f>
              <c:strCache>
                <c:ptCount val="1"/>
                <c:pt idx="0">
                  <c:v>RAN3</c:v>
                </c:pt>
              </c:strCache>
            </c:strRef>
          </c:tx>
          <c:spPr>
            <a:solidFill>
              <a:srgbClr val="00B0F0"/>
            </a:solidFill>
            <a:ln>
              <a:solidFill>
                <a:schemeClr val="tx1"/>
              </a:solidFill>
            </a:ln>
          </c:spPr>
          <c:invertIfNegative val="0"/>
          <c:cat>
            <c:strRef>
              <c:f>CR_statistics!$S$845:$S$854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CR_statistics!$V$845:$V$854</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18F8-483A-B33A-C13E79F90382}"/>
            </c:ext>
          </c:extLst>
        </c:ser>
        <c:ser>
          <c:idx val="3"/>
          <c:order val="3"/>
          <c:tx>
            <c:strRef>
              <c:f>CR_statistics!$W$844</c:f>
              <c:strCache>
                <c:ptCount val="1"/>
                <c:pt idx="0">
                  <c:v>RAN4</c:v>
                </c:pt>
              </c:strCache>
            </c:strRef>
          </c:tx>
          <c:spPr>
            <a:solidFill>
              <a:srgbClr val="FFFF00"/>
            </a:solidFill>
            <a:ln>
              <a:solidFill>
                <a:schemeClr val="tx1"/>
              </a:solidFill>
            </a:ln>
          </c:spPr>
          <c:invertIfNegative val="0"/>
          <c:cat>
            <c:strRef>
              <c:f>CR_statistics!$S$845:$S$854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CR_statistics!$W$845:$W$854</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18F8-483A-B33A-C13E79F90382}"/>
            </c:ext>
          </c:extLst>
        </c:ser>
        <c:ser>
          <c:idx val="4"/>
          <c:order val="4"/>
          <c:tx>
            <c:strRef>
              <c:f>CR_statistics!$X$844</c:f>
              <c:strCache>
                <c:ptCount val="1"/>
                <c:pt idx="0">
                  <c:v>RAN5</c:v>
                </c:pt>
              </c:strCache>
            </c:strRef>
          </c:tx>
          <c:spPr>
            <a:solidFill>
              <a:srgbClr val="7030A0"/>
            </a:solidFill>
            <a:ln>
              <a:solidFill>
                <a:schemeClr val="tx1"/>
              </a:solidFill>
            </a:ln>
          </c:spPr>
          <c:invertIfNegative val="0"/>
          <c:cat>
            <c:strRef>
              <c:f>CR_statistics!$S$845:$S$854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CR_statistics!$X$845:$X$854</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18F8-483A-B33A-C13E79F90382}"/>
            </c:ext>
          </c:extLst>
        </c:ser>
        <c:ser>
          <c:idx val="6"/>
          <c:order val="5"/>
          <c:tx>
            <c:strRef>
              <c:f>CR_statistics!$Y$844</c:f>
              <c:strCache>
                <c:ptCount val="1"/>
                <c:pt idx="0">
                  <c:v>RAN without RAN5</c:v>
                </c:pt>
              </c:strCache>
            </c:strRef>
          </c:tx>
          <c:spPr>
            <a:solidFill>
              <a:srgbClr val="FF66FF"/>
            </a:solidFill>
            <a:ln>
              <a:solidFill>
                <a:schemeClr val="tx1"/>
              </a:solidFill>
            </a:ln>
          </c:spPr>
          <c:invertIfNegative val="0"/>
          <c:cat>
            <c:strRef>
              <c:f>CR_statistics!$S$845:$S$854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CR_statistics!$Y$845:$Y$854</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18F8-483A-B33A-C13E79F9038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CR_statistics!$T$802</c:f>
              <c:strCache>
                <c:ptCount val="1"/>
                <c:pt idx="0">
                  <c:v>RAN1</c:v>
                </c:pt>
              </c:strCache>
            </c:strRef>
          </c:tx>
          <c:spPr>
            <a:solidFill>
              <a:srgbClr val="00FF00"/>
            </a:solidFill>
            <a:ln>
              <a:solidFill>
                <a:schemeClr val="tx1"/>
              </a:solidFill>
            </a:ln>
          </c:spPr>
          <c:invertIfNegative val="0"/>
          <c:cat>
            <c:strRef>
              <c:f>CR_statistics!$S$803:$S$812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CR_statistics!$T$803:$T$812</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22D7-4036-8F00-3C99182740C5}"/>
            </c:ext>
          </c:extLst>
        </c:ser>
        <c:ser>
          <c:idx val="1"/>
          <c:order val="1"/>
          <c:tx>
            <c:strRef>
              <c:f>CR_statistics!$U$802</c:f>
              <c:strCache>
                <c:ptCount val="1"/>
                <c:pt idx="0">
                  <c:v>RAN2</c:v>
                </c:pt>
              </c:strCache>
            </c:strRef>
          </c:tx>
          <c:spPr>
            <a:solidFill>
              <a:srgbClr val="FF0000"/>
            </a:solidFill>
            <a:ln>
              <a:solidFill>
                <a:schemeClr val="tx1"/>
              </a:solidFill>
            </a:ln>
          </c:spPr>
          <c:invertIfNegative val="0"/>
          <c:cat>
            <c:strRef>
              <c:f>CR_statistics!$S$803:$S$812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CR_statistics!$U$803:$U$812</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22D7-4036-8F00-3C99182740C5}"/>
            </c:ext>
          </c:extLst>
        </c:ser>
        <c:ser>
          <c:idx val="2"/>
          <c:order val="2"/>
          <c:tx>
            <c:strRef>
              <c:f>CR_statistics!$V$802</c:f>
              <c:strCache>
                <c:ptCount val="1"/>
                <c:pt idx="0">
                  <c:v>RAN3</c:v>
                </c:pt>
              </c:strCache>
            </c:strRef>
          </c:tx>
          <c:spPr>
            <a:solidFill>
              <a:srgbClr val="00B0F0"/>
            </a:solidFill>
            <a:ln>
              <a:solidFill>
                <a:schemeClr val="tx1"/>
              </a:solidFill>
            </a:ln>
          </c:spPr>
          <c:invertIfNegative val="0"/>
          <c:cat>
            <c:strRef>
              <c:f>CR_statistics!$S$803:$S$812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CR_statistics!$V$803:$V$812</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22D7-4036-8F00-3C99182740C5}"/>
            </c:ext>
          </c:extLst>
        </c:ser>
        <c:ser>
          <c:idx val="3"/>
          <c:order val="3"/>
          <c:tx>
            <c:strRef>
              <c:f>CR_statistics!$W$802</c:f>
              <c:strCache>
                <c:ptCount val="1"/>
                <c:pt idx="0">
                  <c:v>RAN4</c:v>
                </c:pt>
              </c:strCache>
            </c:strRef>
          </c:tx>
          <c:spPr>
            <a:solidFill>
              <a:srgbClr val="FFFF00"/>
            </a:solidFill>
            <a:ln>
              <a:solidFill>
                <a:schemeClr val="tx1"/>
              </a:solidFill>
            </a:ln>
          </c:spPr>
          <c:invertIfNegative val="0"/>
          <c:cat>
            <c:strRef>
              <c:f>CR_statistics!$S$803:$S$812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CR_statistics!$W$803:$W$812</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22D7-4036-8F00-3C99182740C5}"/>
            </c:ext>
          </c:extLst>
        </c:ser>
        <c:ser>
          <c:idx val="4"/>
          <c:order val="4"/>
          <c:tx>
            <c:strRef>
              <c:f>CR_statistics!$X$802</c:f>
              <c:strCache>
                <c:ptCount val="1"/>
                <c:pt idx="0">
                  <c:v>RAN5</c:v>
                </c:pt>
              </c:strCache>
            </c:strRef>
          </c:tx>
          <c:spPr>
            <a:solidFill>
              <a:srgbClr val="7030A0"/>
            </a:solidFill>
            <a:ln>
              <a:solidFill>
                <a:schemeClr val="tx1"/>
              </a:solidFill>
            </a:ln>
          </c:spPr>
          <c:invertIfNegative val="0"/>
          <c:cat>
            <c:strRef>
              <c:f>CR_statistics!$S$803:$S$812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CR_statistics!$X$803:$X$812</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22D7-4036-8F00-3C99182740C5}"/>
            </c:ext>
          </c:extLst>
        </c:ser>
        <c:ser>
          <c:idx val="6"/>
          <c:order val="5"/>
          <c:tx>
            <c:strRef>
              <c:f>CR_statistics!$Y$802</c:f>
              <c:strCache>
                <c:ptCount val="1"/>
                <c:pt idx="0">
                  <c:v>RAN without RAN5</c:v>
                </c:pt>
              </c:strCache>
            </c:strRef>
          </c:tx>
          <c:spPr>
            <a:solidFill>
              <a:srgbClr val="FF00FF"/>
            </a:solidFill>
            <a:ln>
              <a:solidFill>
                <a:schemeClr val="tx1"/>
              </a:solidFill>
            </a:ln>
          </c:spPr>
          <c:invertIfNegative val="0"/>
          <c:cat>
            <c:strRef>
              <c:f>CR_statistics!$S$803:$S$812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CR_statistics!$Y$803:$Y$812</c:f>
              <c:numCache>
                <c:formatCode>General</c:formatCode>
                <c:ptCount val="10"/>
                <c:pt idx="0">
                  <c:v>0</c:v>
                </c:pt>
                <c:pt idx="1">
                  <c:v>0</c:v>
                </c:pt>
                <c:pt idx="2">
                  <c:v>5</c:v>
                </c:pt>
                <c:pt idx="3">
                  <c:v>0</c:v>
                </c:pt>
                <c:pt idx="4">
                  <c:v>0</c:v>
                </c:pt>
                <c:pt idx="5">
                  <c:v>3</c:v>
                </c:pt>
                <c:pt idx="6">
                  <c:v>4</c:v>
                </c:pt>
                <c:pt idx="7">
                  <c:v>134</c:v>
                </c:pt>
                <c:pt idx="8">
                  <c:v>450</c:v>
                </c:pt>
                <c:pt idx="9">
                  <c:v>75</c:v>
                </c:pt>
              </c:numCache>
            </c:numRef>
          </c:val>
          <c:extLst>
            <c:ext xmlns:c16="http://schemas.microsoft.com/office/drawing/2014/chart" uri="{C3380CC4-5D6E-409C-BE32-E72D297353CC}">
              <c16:uniqueId val="{00000005-22D7-4036-8F00-3C99182740C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CR_statistics!$AP$846</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CR_statistics!$AQ$845:$DD$845</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CR_statistics!$AQ$846:$DD$846</c:f>
              <c:numCache>
                <c:formatCode>General</c:formatCode>
                <c:ptCount val="66"/>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pt idx="49">
                  <c:v>0</c:v>
                </c:pt>
                <c:pt idx="50">
                  <c:v>0</c:v>
                </c:pt>
                <c:pt idx="51">
                  <c:v>0</c:v>
                </c:pt>
                <c:pt idx="52">
                  <c:v>0</c:v>
                </c:pt>
                <c:pt idx="53">
                  <c:v>1</c:v>
                </c:pt>
                <c:pt idx="54">
                  <c:v>0</c:v>
                </c:pt>
                <c:pt idx="55">
                  <c:v>0</c:v>
                </c:pt>
                <c:pt idx="56">
                  <c:v>0</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0-496A-4AAE-B29F-045C86CCF282}"/>
            </c:ext>
          </c:extLst>
        </c:ser>
        <c:ser>
          <c:idx val="1"/>
          <c:order val="1"/>
          <c:tx>
            <c:strRef>
              <c:f>CR_statistics!$AP$847</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CR_statistics!$AQ$845:$DD$845</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CR_statistics!$AQ$847:$DD$847</c:f>
              <c:numCache>
                <c:formatCode>General</c:formatCode>
                <c:ptCount val="66"/>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1-496A-4AAE-B29F-045C86CCF282}"/>
            </c:ext>
          </c:extLst>
        </c:ser>
        <c:ser>
          <c:idx val="2"/>
          <c:order val="2"/>
          <c:tx>
            <c:strRef>
              <c:f>CR_statistics!$AP$848</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CR_statistics!$AQ$845:$DD$845</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CR_statistics!$AQ$848:$DD$848</c:f>
              <c:numCache>
                <c:formatCode>General</c:formatCode>
                <c:ptCount val="66"/>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pt idx="49">
                  <c:v>1</c:v>
                </c:pt>
                <c:pt idx="50">
                  <c:v>1</c:v>
                </c:pt>
                <c:pt idx="51">
                  <c:v>1</c:v>
                </c:pt>
                <c:pt idx="52">
                  <c:v>0</c:v>
                </c:pt>
                <c:pt idx="53">
                  <c:v>0</c:v>
                </c:pt>
                <c:pt idx="54">
                  <c:v>1</c:v>
                </c:pt>
                <c:pt idx="55">
                  <c:v>0</c:v>
                </c:pt>
                <c:pt idx="56">
                  <c:v>0</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2-496A-4AAE-B29F-045C86CCF282}"/>
            </c:ext>
          </c:extLst>
        </c:ser>
        <c:ser>
          <c:idx val="3"/>
          <c:order val="3"/>
          <c:tx>
            <c:strRef>
              <c:f>CR_statistics!$AP$849</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CR_statistics!$AQ$845:$DD$845</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CR_statistics!$AQ$849:$DD$849</c:f>
              <c:numCache>
                <c:formatCode>General</c:formatCode>
                <c:ptCount val="66"/>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3-496A-4AAE-B29F-045C86CCF282}"/>
            </c:ext>
          </c:extLst>
        </c:ser>
        <c:ser>
          <c:idx val="4"/>
          <c:order val="4"/>
          <c:tx>
            <c:strRef>
              <c:f>CR_statistics!$AP$850</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CR_statistics!$AQ$845:$DD$845</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CR_statistics!$AQ$850:$DD$850</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pt idx="49">
                  <c:v>2</c:v>
                </c:pt>
                <c:pt idx="50">
                  <c:v>0</c:v>
                </c:pt>
                <c:pt idx="51">
                  <c:v>0</c:v>
                </c:pt>
                <c:pt idx="52">
                  <c:v>0</c:v>
                </c:pt>
                <c:pt idx="53">
                  <c:v>0</c:v>
                </c:pt>
                <c:pt idx="54">
                  <c:v>0</c:v>
                </c:pt>
                <c:pt idx="55">
                  <c:v>0</c:v>
                </c:pt>
                <c:pt idx="56">
                  <c:v>1</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4-496A-4AAE-B29F-045C86CCF282}"/>
            </c:ext>
          </c:extLst>
        </c:ser>
        <c:ser>
          <c:idx val="5"/>
          <c:order val="5"/>
          <c:tx>
            <c:strRef>
              <c:f>CR_statistics!$AP$851</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CR_statistics!$AQ$845:$DD$845</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CR_statistics!$AQ$851:$DD$851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pt idx="49">
                  <c:v>2</c:v>
                </c:pt>
                <c:pt idx="50">
                  <c:v>3</c:v>
                </c:pt>
                <c:pt idx="51">
                  <c:v>0</c:v>
                </c:pt>
                <c:pt idx="52">
                  <c:v>0</c:v>
                </c:pt>
                <c:pt idx="53">
                  <c:v>1</c:v>
                </c:pt>
                <c:pt idx="54">
                  <c:v>2</c:v>
                </c:pt>
                <c:pt idx="55">
                  <c:v>0</c:v>
                </c:pt>
                <c:pt idx="56">
                  <c:v>1</c:v>
                </c:pt>
                <c:pt idx="57">
                  <c:v>1</c:v>
                </c:pt>
                <c:pt idx="58">
                  <c:v>0</c:v>
                </c:pt>
                <c:pt idx="59">
                  <c:v>0</c:v>
                </c:pt>
                <c:pt idx="60">
                  <c:v>0</c:v>
                </c:pt>
                <c:pt idx="61">
                  <c:v>0</c:v>
                </c:pt>
                <c:pt idx="62">
                  <c:v>1</c:v>
                </c:pt>
                <c:pt idx="63">
                  <c:v>1</c:v>
                </c:pt>
                <c:pt idx="64">
                  <c:v>0</c:v>
                </c:pt>
                <c:pt idx="65">
                  <c:v>0</c:v>
                </c:pt>
              </c:numCache>
            </c:numRef>
          </c:val>
          <c:smooth val="0"/>
          <c:extLst>
            <c:ext xmlns:c16="http://schemas.microsoft.com/office/drawing/2014/chart" uri="{C3380CC4-5D6E-409C-BE32-E72D297353CC}">
              <c16:uniqueId val="{00000005-496A-4AAE-B29F-045C86CCF282}"/>
            </c:ext>
          </c:extLst>
        </c:ser>
        <c:ser>
          <c:idx val="6"/>
          <c:order val="6"/>
          <c:tx>
            <c:strRef>
              <c:f>CR_statistics!$AP$852</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CR_statistics!$AQ$845:$DD$845</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CR_statistics!$AQ$852:$DD$852</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pt idx="49">
                  <c:v>7</c:v>
                </c:pt>
                <c:pt idx="50">
                  <c:v>4</c:v>
                </c:pt>
                <c:pt idx="51">
                  <c:v>7</c:v>
                </c:pt>
                <c:pt idx="52">
                  <c:v>3</c:v>
                </c:pt>
                <c:pt idx="53">
                  <c:v>3</c:v>
                </c:pt>
                <c:pt idx="54">
                  <c:v>1</c:v>
                </c:pt>
                <c:pt idx="55">
                  <c:v>0</c:v>
                </c:pt>
                <c:pt idx="56">
                  <c:v>1</c:v>
                </c:pt>
                <c:pt idx="57">
                  <c:v>0</c:v>
                </c:pt>
                <c:pt idx="58">
                  <c:v>1</c:v>
                </c:pt>
                <c:pt idx="59">
                  <c:v>0</c:v>
                </c:pt>
                <c:pt idx="60">
                  <c:v>0</c:v>
                </c:pt>
                <c:pt idx="61">
                  <c:v>2</c:v>
                </c:pt>
                <c:pt idx="62">
                  <c:v>3</c:v>
                </c:pt>
                <c:pt idx="63">
                  <c:v>2</c:v>
                </c:pt>
                <c:pt idx="64">
                  <c:v>0</c:v>
                </c:pt>
                <c:pt idx="65">
                  <c:v>0</c:v>
                </c:pt>
              </c:numCache>
            </c:numRef>
          </c:val>
          <c:smooth val="0"/>
          <c:extLst>
            <c:ext xmlns:c16="http://schemas.microsoft.com/office/drawing/2014/chart" uri="{C3380CC4-5D6E-409C-BE32-E72D297353CC}">
              <c16:uniqueId val="{00000006-496A-4AAE-B29F-045C86CCF282}"/>
            </c:ext>
          </c:extLst>
        </c:ser>
        <c:ser>
          <c:idx val="7"/>
          <c:order val="7"/>
          <c:tx>
            <c:strRef>
              <c:f>CR_statistics!$AP$853</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CR_statistics!$AQ$845:$DD$845</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CR_statistics!$AQ$853:$DD$853</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pt idx="49">
                  <c:v>157</c:v>
                </c:pt>
                <c:pt idx="50">
                  <c:v>62</c:v>
                </c:pt>
                <c:pt idx="51">
                  <c:v>41</c:v>
                </c:pt>
                <c:pt idx="52">
                  <c:v>37</c:v>
                </c:pt>
                <c:pt idx="53">
                  <c:v>28</c:v>
                </c:pt>
                <c:pt idx="54">
                  <c:v>27</c:v>
                </c:pt>
                <c:pt idx="55">
                  <c:v>32</c:v>
                </c:pt>
                <c:pt idx="56">
                  <c:v>47</c:v>
                </c:pt>
                <c:pt idx="57">
                  <c:v>44</c:v>
                </c:pt>
                <c:pt idx="58">
                  <c:v>49</c:v>
                </c:pt>
                <c:pt idx="59">
                  <c:v>30</c:v>
                </c:pt>
                <c:pt idx="60">
                  <c:v>39</c:v>
                </c:pt>
                <c:pt idx="61">
                  <c:v>27</c:v>
                </c:pt>
                <c:pt idx="62">
                  <c:v>28</c:v>
                </c:pt>
                <c:pt idx="63">
                  <c:v>19</c:v>
                </c:pt>
                <c:pt idx="64">
                  <c:v>11</c:v>
                </c:pt>
                <c:pt idx="65">
                  <c:v>20</c:v>
                </c:pt>
              </c:numCache>
            </c:numRef>
          </c:val>
          <c:smooth val="0"/>
          <c:extLst>
            <c:ext xmlns:c16="http://schemas.microsoft.com/office/drawing/2014/chart" uri="{C3380CC4-5D6E-409C-BE32-E72D297353CC}">
              <c16:uniqueId val="{00000007-496A-4AAE-B29F-045C86CCF282}"/>
            </c:ext>
          </c:extLst>
        </c:ser>
        <c:ser>
          <c:idx val="8"/>
          <c:order val="8"/>
          <c:tx>
            <c:strRef>
              <c:f>CR_statistics!$AP$854</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CR_statistics!$AQ$845:$DD$845</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CR_statistics!$AQ$854:$DD$854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pt idx="49">
                  <c:v>475</c:v>
                </c:pt>
                <c:pt idx="50">
                  <c:v>167</c:v>
                </c:pt>
                <c:pt idx="51">
                  <c:v>127</c:v>
                </c:pt>
                <c:pt idx="52">
                  <c:v>133</c:v>
                </c:pt>
                <c:pt idx="53">
                  <c:v>115</c:v>
                </c:pt>
                <c:pt idx="54">
                  <c:v>78</c:v>
                </c:pt>
                <c:pt idx="55">
                  <c:v>82</c:v>
                </c:pt>
                <c:pt idx="56">
                  <c:v>113</c:v>
                </c:pt>
                <c:pt idx="57">
                  <c:v>106</c:v>
                </c:pt>
                <c:pt idx="58">
                  <c:v>77</c:v>
                </c:pt>
                <c:pt idx="59">
                  <c:v>97</c:v>
                </c:pt>
                <c:pt idx="60">
                  <c:v>79</c:v>
                </c:pt>
                <c:pt idx="61">
                  <c:v>50</c:v>
                </c:pt>
                <c:pt idx="62">
                  <c:v>34</c:v>
                </c:pt>
                <c:pt idx="63">
                  <c:v>50</c:v>
                </c:pt>
                <c:pt idx="64">
                  <c:v>35</c:v>
                </c:pt>
                <c:pt idx="65">
                  <c:v>34</c:v>
                </c:pt>
              </c:numCache>
            </c:numRef>
          </c:val>
          <c:smooth val="0"/>
          <c:extLst>
            <c:ext xmlns:c16="http://schemas.microsoft.com/office/drawing/2014/chart" uri="{C3380CC4-5D6E-409C-BE32-E72D297353CC}">
              <c16:uniqueId val="{00000008-496A-4AAE-B29F-045C86CCF282}"/>
            </c:ext>
          </c:extLst>
        </c:ser>
        <c:ser>
          <c:idx val="10"/>
          <c:order val="9"/>
          <c:tx>
            <c:strRef>
              <c:f>CR_statistics!$AP$855</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dPt>
            <c:idx val="48"/>
            <c:bubble3D val="0"/>
            <c:extLst>
              <c:ext xmlns:c16="http://schemas.microsoft.com/office/drawing/2014/chart" uri="{C3380CC4-5D6E-409C-BE32-E72D297353CC}">
                <c16:uniqueId val="{00000009-496A-4AAE-B29F-045C86CCF282}"/>
              </c:ext>
            </c:extLst>
          </c:dPt>
          <c:cat>
            <c:strRef>
              <c:f>CR_statistics!$AQ$845:$DD$845</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CR_statistics!$AQ$855:$DD$855</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pt idx="49">
                  <c:v>100</c:v>
                </c:pt>
                <c:pt idx="50">
                  <c:v>88</c:v>
                </c:pt>
                <c:pt idx="51">
                  <c:v>138</c:v>
                </c:pt>
                <c:pt idx="52">
                  <c:v>504</c:v>
                </c:pt>
                <c:pt idx="53">
                  <c:v>599</c:v>
                </c:pt>
                <c:pt idx="54">
                  <c:v>502</c:v>
                </c:pt>
                <c:pt idx="55">
                  <c:v>436</c:v>
                </c:pt>
                <c:pt idx="56">
                  <c:v>383</c:v>
                </c:pt>
                <c:pt idx="57">
                  <c:v>351</c:v>
                </c:pt>
                <c:pt idx="58">
                  <c:v>236</c:v>
                </c:pt>
                <c:pt idx="59">
                  <c:v>245</c:v>
                </c:pt>
                <c:pt idx="60">
                  <c:v>209</c:v>
                </c:pt>
                <c:pt idx="61">
                  <c:v>180</c:v>
                </c:pt>
                <c:pt idx="62">
                  <c:v>127</c:v>
                </c:pt>
                <c:pt idx="63">
                  <c:v>137</c:v>
                </c:pt>
                <c:pt idx="64">
                  <c:v>77</c:v>
                </c:pt>
                <c:pt idx="65">
                  <c:v>75</c:v>
                </c:pt>
              </c:numCache>
            </c:numRef>
          </c:val>
          <c:smooth val="0"/>
          <c:extLst>
            <c:ext xmlns:c16="http://schemas.microsoft.com/office/drawing/2014/chart" uri="{C3380CC4-5D6E-409C-BE32-E72D297353CC}">
              <c16:uniqueId val="{0000000A-496A-4AAE-B29F-045C86CCF282}"/>
            </c:ext>
          </c:extLst>
        </c:ser>
        <c:ser>
          <c:idx val="9"/>
          <c:order val="10"/>
          <c:tx>
            <c:strRef>
              <c:f>CR_statistics!$AP$856</c:f>
              <c:strCache>
                <c:ptCount val="1"/>
                <c:pt idx="0">
                  <c:v>Rel-18 RAN1-4+6</c:v>
                </c:pt>
              </c:strCache>
            </c:strRef>
          </c:tx>
          <c:spPr>
            <a:ln>
              <a:solidFill>
                <a:srgbClr val="7030A0"/>
              </a:solidFill>
            </a:ln>
          </c:spPr>
          <c:marker>
            <c:symbol val="square"/>
            <c:size val="7"/>
            <c:spPr>
              <a:solidFill>
                <a:srgbClr val="7030A0"/>
              </a:solidFill>
              <a:ln>
                <a:solidFill>
                  <a:schemeClr val="tx1"/>
                </a:solidFill>
              </a:ln>
            </c:spPr>
          </c:marker>
          <c:cat>
            <c:strRef>
              <c:f>CR_statistics!$AQ$845:$DD$845</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CR_statistics!$AQ$856:$DD$856</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1</c:v>
                </c:pt>
                <c:pt idx="54">
                  <c:v>1</c:v>
                </c:pt>
                <c:pt idx="55">
                  <c:v>52</c:v>
                </c:pt>
                <c:pt idx="56">
                  <c:v>86</c:v>
                </c:pt>
                <c:pt idx="57">
                  <c:v>74</c:v>
                </c:pt>
                <c:pt idx="58">
                  <c:v>144</c:v>
                </c:pt>
                <c:pt idx="59">
                  <c:v>561</c:v>
                </c:pt>
                <c:pt idx="60">
                  <c:v>544</c:v>
                </c:pt>
                <c:pt idx="61">
                  <c:v>590</c:v>
                </c:pt>
                <c:pt idx="62">
                  <c:v>422</c:v>
                </c:pt>
                <c:pt idx="63">
                  <c:v>383</c:v>
                </c:pt>
                <c:pt idx="64">
                  <c:v>246</c:v>
                </c:pt>
                <c:pt idx="65">
                  <c:v>236</c:v>
                </c:pt>
              </c:numCache>
            </c:numRef>
          </c:val>
          <c:smooth val="0"/>
          <c:extLst xmlns:c15="http://schemas.microsoft.com/office/drawing/2012/chart">
            <c:ext xmlns:c16="http://schemas.microsoft.com/office/drawing/2014/chart" uri="{C3380CC4-5D6E-409C-BE32-E72D297353CC}">
              <c16:uniqueId val="{0000000B-496A-4AAE-B29F-045C86CCF282}"/>
            </c:ext>
          </c:extLst>
        </c:ser>
        <c:ser>
          <c:idx val="11"/>
          <c:order val="11"/>
          <c:tx>
            <c:strRef>
              <c:f>CR_statistics!$AP$857</c:f>
              <c:strCache>
                <c:ptCount val="1"/>
                <c:pt idx="0">
                  <c:v>Rel-19 RAN1-4+6</c:v>
                </c:pt>
              </c:strCache>
            </c:strRef>
          </c:tx>
          <c:spPr>
            <a:ln>
              <a:solidFill>
                <a:srgbClr val="0000FF"/>
              </a:solidFill>
            </a:ln>
          </c:spPr>
          <c:marker>
            <c:symbol val="circle"/>
            <c:size val="8"/>
            <c:spPr>
              <a:solidFill>
                <a:srgbClr val="0000FF"/>
              </a:solidFill>
              <a:ln>
                <a:solidFill>
                  <a:schemeClr val="tx1"/>
                </a:solidFill>
              </a:ln>
            </c:spPr>
          </c:marker>
          <c:cat>
            <c:strRef>
              <c:f>CR_statistics!$AQ$845:$DD$845</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CR_statistics!$AQ$857:$DD$857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7</c:v>
                </c:pt>
                <c:pt idx="64">
                  <c:v>106</c:v>
                </c:pt>
                <c:pt idx="65">
                  <c:v>120</c:v>
                </c:pt>
              </c:numCache>
            </c:numRef>
          </c:val>
          <c:smooth val="0"/>
          <c:extLst xmlns:c15="http://schemas.microsoft.com/office/drawing/2012/chart">
            <c:ext xmlns:c16="http://schemas.microsoft.com/office/drawing/2014/chart" uri="{C3380CC4-5D6E-409C-BE32-E72D297353CC}">
              <c16:uniqueId val="{0000000C-496A-4AAE-B29F-045C86CCF282}"/>
            </c:ext>
          </c:extLst>
        </c:ser>
        <c:ser>
          <c:idx val="12"/>
          <c:order val="12"/>
          <c:tx>
            <c:strRef>
              <c:f>CR_statistics!$AP$840</c:f>
              <c:strCache>
                <c:ptCount val="1"/>
                <c:pt idx="0">
                  <c:v>Release freeze</c:v>
                </c:pt>
              </c:strCache>
            </c:strRef>
          </c:tx>
          <c:spPr>
            <a:ln>
              <a:noFill/>
            </a:ln>
          </c:spPr>
          <c:marker>
            <c:symbol val="triangle"/>
            <c:size val="11"/>
            <c:spPr>
              <a:solidFill>
                <a:schemeClr val="tx1"/>
              </a:solidFill>
              <a:ln>
                <a:solidFill>
                  <a:schemeClr val="tx1"/>
                </a:solidFill>
              </a:ln>
            </c:spPr>
          </c:marker>
          <c:cat>
            <c:strRef>
              <c:f>CR_statistics!$AQ$845:$DD$845</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CR_statistics!$AQ$840:$CX$840</c:f>
              <c:numCache>
                <c:formatCode>General</c:formatCode>
                <c:ptCount val="60"/>
                <c:pt idx="3">
                  <c:v>650</c:v>
                </c:pt>
                <c:pt idx="8">
                  <c:v>650</c:v>
                </c:pt>
                <c:pt idx="14">
                  <c:v>650</c:v>
                </c:pt>
                <c:pt idx="22">
                  <c:v>650</c:v>
                </c:pt>
                <c:pt idx="27">
                  <c:v>650</c:v>
                </c:pt>
                <c:pt idx="32">
                  <c:v>650</c:v>
                </c:pt>
                <c:pt idx="37">
                  <c:v>650</c:v>
                </c:pt>
                <c:pt idx="45">
                  <c:v>650</c:v>
                </c:pt>
                <c:pt idx="52">
                  <c:v>650</c:v>
                </c:pt>
                <c:pt idx="59">
                  <c:v>650</c:v>
                </c:pt>
              </c:numCache>
            </c:numRef>
          </c:val>
          <c:smooth val="0"/>
          <c:extLst>
            <c:ext xmlns:c16="http://schemas.microsoft.com/office/drawing/2014/chart" uri="{C3380CC4-5D6E-409C-BE32-E72D297353CC}">
              <c16:uniqueId val="{0000000D-496A-4AAE-B29F-045C86CCF282}"/>
            </c:ext>
          </c:extLst>
        </c:ser>
        <c:ser>
          <c:idx val="13"/>
          <c:order val="13"/>
          <c:tx>
            <c:strRef>
              <c:f>CR_statistics!$AP$839</c:f>
              <c:strCache>
                <c:ptCount val="1"/>
                <c:pt idx="0">
                  <c:v>ASN.1 freeze</c:v>
                </c:pt>
              </c:strCache>
            </c:strRef>
          </c:tx>
          <c:spPr>
            <a:ln>
              <a:noFill/>
            </a:ln>
          </c:spPr>
          <c:marker>
            <c:symbol val="circle"/>
            <c:size val="12"/>
            <c:spPr>
              <a:solidFill>
                <a:srgbClr val="FF0000"/>
              </a:solidFill>
              <a:ln>
                <a:solidFill>
                  <a:srgbClr val="FF0000"/>
                </a:solidFill>
              </a:ln>
            </c:spPr>
          </c:marker>
          <c:val>
            <c:numRef>
              <c:f>CR_statistics!$AQ$839:$DD$839</c:f>
              <c:numCache>
                <c:formatCode>General</c:formatCode>
                <c:ptCount val="66"/>
                <c:pt idx="4">
                  <c:v>650</c:v>
                </c:pt>
                <c:pt idx="9">
                  <c:v>650</c:v>
                </c:pt>
                <c:pt idx="16">
                  <c:v>650</c:v>
                </c:pt>
                <c:pt idx="24">
                  <c:v>650</c:v>
                </c:pt>
                <c:pt idx="28">
                  <c:v>650</c:v>
                </c:pt>
                <c:pt idx="33">
                  <c:v>650</c:v>
                </c:pt>
                <c:pt idx="38">
                  <c:v>650</c:v>
                </c:pt>
                <c:pt idx="45">
                  <c:v>625</c:v>
                </c:pt>
                <c:pt idx="53">
                  <c:v>650</c:v>
                </c:pt>
                <c:pt idx="61">
                  <c:v>650</c:v>
                </c:pt>
              </c:numCache>
            </c:numRef>
          </c:val>
          <c:smooth val="0"/>
          <c:extLst>
            <c:ext xmlns:c16="http://schemas.microsoft.com/office/drawing/2014/chart" uri="{C3380CC4-5D6E-409C-BE32-E72D297353CC}">
              <c16:uniqueId val="{00000001-7C74-4ED4-A01E-AF2D7A6648C0}"/>
            </c:ext>
          </c:extLst>
        </c:ser>
        <c:dLbls>
          <c:showLegendKey val="0"/>
          <c:showVal val="0"/>
          <c:showCatName val="0"/>
          <c:showSerName val="0"/>
          <c:showPercent val="0"/>
          <c:showBubbleSize val="0"/>
        </c:dLbls>
        <c:marker val="1"/>
        <c:smooth val="0"/>
        <c:axId val="155743360"/>
        <c:axId val="155745280"/>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0"/>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6.1057240525383215E-2"/>
          <c:y val="0.10782612560656324"/>
          <c:w val="0.5187587245016444"/>
          <c:h val="0.1538632248082884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CR_statistics!$AP$827</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CR_statistics!$AQ$826:$DD$826</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CR_statistics!$AQ$827:$DD$827</c:f>
              <c:numCache>
                <c:formatCode>General</c:formatCode>
                <c:ptCount val="66"/>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0-B4A6-41ED-8702-2B8C3502E2DF}"/>
            </c:ext>
          </c:extLst>
        </c:ser>
        <c:ser>
          <c:idx val="1"/>
          <c:order val="1"/>
          <c:tx>
            <c:strRef>
              <c:f>CR_statistics!$AP$828</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CR_statistics!$AQ$826:$DD$826</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CR_statistics!$AQ$828:$DD$828</c:f>
              <c:numCache>
                <c:formatCode>General</c:formatCode>
                <c:ptCount val="66"/>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1-B4A6-41ED-8702-2B8C3502E2DF}"/>
            </c:ext>
          </c:extLst>
        </c:ser>
        <c:ser>
          <c:idx val="2"/>
          <c:order val="2"/>
          <c:tx>
            <c:strRef>
              <c:f>CR_statistics!$AP$829</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CR_statistics!$AQ$826:$DD$826</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CR_statistics!$AQ$829:$DD$829</c:f>
              <c:numCache>
                <c:formatCode>General</c:formatCode>
                <c:ptCount val="66"/>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1</c:v>
                </c:pt>
                <c:pt idx="61">
                  <c:v>0</c:v>
                </c:pt>
                <c:pt idx="62">
                  <c:v>0</c:v>
                </c:pt>
                <c:pt idx="63">
                  <c:v>0</c:v>
                </c:pt>
                <c:pt idx="64">
                  <c:v>0</c:v>
                </c:pt>
                <c:pt idx="65">
                  <c:v>0</c:v>
                </c:pt>
              </c:numCache>
            </c:numRef>
          </c:val>
          <c:smooth val="0"/>
          <c:extLst>
            <c:ext xmlns:c16="http://schemas.microsoft.com/office/drawing/2014/chart" uri="{C3380CC4-5D6E-409C-BE32-E72D297353CC}">
              <c16:uniqueId val="{00000002-B4A6-41ED-8702-2B8C3502E2DF}"/>
            </c:ext>
          </c:extLst>
        </c:ser>
        <c:ser>
          <c:idx val="3"/>
          <c:order val="3"/>
          <c:tx>
            <c:strRef>
              <c:f>CR_statistics!$AP$830</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CR_statistics!$AQ$826:$DD$826</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CR_statistics!$AQ$830:$DC$830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val>
          <c:smooth val="0"/>
          <c:extLst>
            <c:ext xmlns:c16="http://schemas.microsoft.com/office/drawing/2014/chart" uri="{C3380CC4-5D6E-409C-BE32-E72D297353CC}">
              <c16:uniqueId val="{00000003-B4A6-41ED-8702-2B8C3502E2DF}"/>
            </c:ext>
          </c:extLst>
        </c:ser>
        <c:ser>
          <c:idx val="4"/>
          <c:order val="4"/>
          <c:tx>
            <c:strRef>
              <c:f>CR_statistics!$AP$831</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CR_statistics!$AQ$826:$DD$826</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CR_statistics!$AQ$831:$DD$831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4-B4A6-41ED-8702-2B8C3502E2DF}"/>
            </c:ext>
          </c:extLst>
        </c:ser>
        <c:ser>
          <c:idx val="5"/>
          <c:order val="5"/>
          <c:tx>
            <c:strRef>
              <c:f>CR_statistics!$AP$832</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CR_statistics!$AQ$826:$DD$826</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CR_statistics!$AQ$832:$DD$832</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pt idx="49">
                  <c:v>1</c:v>
                </c:pt>
                <c:pt idx="50">
                  <c:v>1</c:v>
                </c:pt>
                <c:pt idx="51">
                  <c:v>5</c:v>
                </c:pt>
                <c:pt idx="52">
                  <c:v>5</c:v>
                </c:pt>
                <c:pt idx="53">
                  <c:v>0</c:v>
                </c:pt>
                <c:pt idx="54">
                  <c:v>0</c:v>
                </c:pt>
                <c:pt idx="55">
                  <c:v>0</c:v>
                </c:pt>
                <c:pt idx="56">
                  <c:v>1</c:v>
                </c:pt>
                <c:pt idx="57">
                  <c:v>1</c:v>
                </c:pt>
                <c:pt idx="58">
                  <c:v>1</c:v>
                </c:pt>
                <c:pt idx="59">
                  <c:v>2</c:v>
                </c:pt>
                <c:pt idx="60">
                  <c:v>5</c:v>
                </c:pt>
                <c:pt idx="61">
                  <c:v>1</c:v>
                </c:pt>
                <c:pt idx="62">
                  <c:v>0</c:v>
                </c:pt>
                <c:pt idx="63">
                  <c:v>0</c:v>
                </c:pt>
                <c:pt idx="64">
                  <c:v>0</c:v>
                </c:pt>
                <c:pt idx="65">
                  <c:v>0</c:v>
                </c:pt>
              </c:numCache>
            </c:numRef>
          </c:val>
          <c:smooth val="0"/>
          <c:extLst>
            <c:ext xmlns:c16="http://schemas.microsoft.com/office/drawing/2014/chart" uri="{C3380CC4-5D6E-409C-BE32-E72D297353CC}">
              <c16:uniqueId val="{00000005-B4A6-41ED-8702-2B8C3502E2DF}"/>
            </c:ext>
          </c:extLst>
        </c:ser>
        <c:ser>
          <c:idx val="6"/>
          <c:order val="6"/>
          <c:tx>
            <c:strRef>
              <c:f>CR_statistics!$AP$833</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CR_statistics!$AQ$826:$DD$826</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CR_statistics!$AQ$833:$DD$833</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pt idx="49">
                  <c:v>44</c:v>
                </c:pt>
                <c:pt idx="50">
                  <c:v>6</c:v>
                </c:pt>
                <c:pt idx="51">
                  <c:v>30</c:v>
                </c:pt>
                <c:pt idx="52">
                  <c:v>12</c:v>
                </c:pt>
                <c:pt idx="53">
                  <c:v>1</c:v>
                </c:pt>
                <c:pt idx="54">
                  <c:v>5</c:v>
                </c:pt>
                <c:pt idx="55">
                  <c:v>2</c:v>
                </c:pt>
                <c:pt idx="56">
                  <c:v>0</c:v>
                </c:pt>
                <c:pt idx="57">
                  <c:v>1</c:v>
                </c:pt>
                <c:pt idx="58">
                  <c:v>0</c:v>
                </c:pt>
                <c:pt idx="59">
                  <c:v>0</c:v>
                </c:pt>
                <c:pt idx="60">
                  <c:v>0</c:v>
                </c:pt>
                <c:pt idx="61">
                  <c:v>1</c:v>
                </c:pt>
                <c:pt idx="62">
                  <c:v>0</c:v>
                </c:pt>
                <c:pt idx="63">
                  <c:v>0</c:v>
                </c:pt>
                <c:pt idx="64">
                  <c:v>0</c:v>
                </c:pt>
                <c:pt idx="65">
                  <c:v>0</c:v>
                </c:pt>
              </c:numCache>
            </c:numRef>
          </c:val>
          <c:smooth val="0"/>
          <c:extLst>
            <c:ext xmlns:c16="http://schemas.microsoft.com/office/drawing/2014/chart" uri="{C3380CC4-5D6E-409C-BE32-E72D297353CC}">
              <c16:uniqueId val="{00000006-B4A6-41ED-8702-2B8C3502E2DF}"/>
            </c:ext>
          </c:extLst>
        </c:ser>
        <c:ser>
          <c:idx val="7"/>
          <c:order val="7"/>
          <c:tx>
            <c:strRef>
              <c:f>CR_statistics!$AP$834</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CR_statistics!$AQ$826:$DD$826</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CR_statistics!$AQ$834:$DD$834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pt idx="49">
                  <c:v>99</c:v>
                </c:pt>
                <c:pt idx="50">
                  <c:v>137</c:v>
                </c:pt>
                <c:pt idx="51">
                  <c:v>134</c:v>
                </c:pt>
                <c:pt idx="52">
                  <c:v>58</c:v>
                </c:pt>
                <c:pt idx="53">
                  <c:v>50</c:v>
                </c:pt>
                <c:pt idx="54">
                  <c:v>22</c:v>
                </c:pt>
                <c:pt idx="55">
                  <c:v>35</c:v>
                </c:pt>
                <c:pt idx="56">
                  <c:v>38</c:v>
                </c:pt>
                <c:pt idx="57">
                  <c:v>5</c:v>
                </c:pt>
                <c:pt idx="58">
                  <c:v>2</c:v>
                </c:pt>
                <c:pt idx="59">
                  <c:v>1</c:v>
                </c:pt>
                <c:pt idx="60">
                  <c:v>3</c:v>
                </c:pt>
                <c:pt idx="61">
                  <c:v>4</c:v>
                </c:pt>
                <c:pt idx="62">
                  <c:v>0</c:v>
                </c:pt>
                <c:pt idx="63">
                  <c:v>0</c:v>
                </c:pt>
                <c:pt idx="64">
                  <c:v>2</c:v>
                </c:pt>
                <c:pt idx="65">
                  <c:v>0</c:v>
                </c:pt>
              </c:numCache>
            </c:numRef>
          </c:val>
          <c:smooth val="0"/>
          <c:extLst>
            <c:ext xmlns:c16="http://schemas.microsoft.com/office/drawing/2014/chart" uri="{C3380CC4-5D6E-409C-BE32-E72D297353CC}">
              <c16:uniqueId val="{00000007-B4A6-41ED-8702-2B8C3502E2DF}"/>
            </c:ext>
          </c:extLst>
        </c:ser>
        <c:ser>
          <c:idx val="8"/>
          <c:order val="8"/>
          <c:tx>
            <c:strRef>
              <c:f>CR_statistics!$AP$835</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CR_statistics!$AQ$826:$DD$826</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CR_statistics!$AQ$835:$DD$835</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pt idx="49">
                  <c:v>669</c:v>
                </c:pt>
                <c:pt idx="50">
                  <c:v>752</c:v>
                </c:pt>
                <c:pt idx="51">
                  <c:v>402</c:v>
                </c:pt>
                <c:pt idx="52">
                  <c:v>403</c:v>
                </c:pt>
                <c:pt idx="53">
                  <c:v>370</c:v>
                </c:pt>
                <c:pt idx="54">
                  <c:v>371</c:v>
                </c:pt>
                <c:pt idx="55">
                  <c:v>113</c:v>
                </c:pt>
                <c:pt idx="56">
                  <c:v>47</c:v>
                </c:pt>
                <c:pt idx="57">
                  <c:v>56</c:v>
                </c:pt>
                <c:pt idx="58">
                  <c:v>54</c:v>
                </c:pt>
                <c:pt idx="59">
                  <c:v>34</c:v>
                </c:pt>
                <c:pt idx="60">
                  <c:v>55</c:v>
                </c:pt>
                <c:pt idx="61">
                  <c:v>44</c:v>
                </c:pt>
                <c:pt idx="62">
                  <c:v>64</c:v>
                </c:pt>
                <c:pt idx="63">
                  <c:v>19</c:v>
                </c:pt>
                <c:pt idx="64">
                  <c:v>6</c:v>
                </c:pt>
                <c:pt idx="65">
                  <c:v>0</c:v>
                </c:pt>
              </c:numCache>
            </c:numRef>
          </c:val>
          <c:smooth val="0"/>
          <c:extLst>
            <c:ext xmlns:c16="http://schemas.microsoft.com/office/drawing/2014/chart" uri="{C3380CC4-5D6E-409C-BE32-E72D297353CC}">
              <c16:uniqueId val="{00000008-B4A6-41ED-8702-2B8C3502E2DF}"/>
            </c:ext>
          </c:extLst>
        </c:ser>
        <c:ser>
          <c:idx val="9"/>
          <c:order val="9"/>
          <c:tx>
            <c:strRef>
              <c:f>CR_statistics!$AP$836</c:f>
              <c:strCache>
                <c:ptCount val="1"/>
                <c:pt idx="0">
                  <c:v>Rel-17 RAN5 Testing</c:v>
                </c:pt>
              </c:strCache>
            </c:strRef>
          </c:tx>
          <c:spPr>
            <a:ln>
              <a:solidFill>
                <a:schemeClr val="tx1"/>
              </a:solidFill>
            </a:ln>
          </c:spPr>
          <c:marker>
            <c:symbol val="square"/>
            <c:size val="7"/>
            <c:spPr>
              <a:solidFill>
                <a:schemeClr val="tx1"/>
              </a:solidFill>
              <a:ln>
                <a:solidFill>
                  <a:schemeClr val="tx1"/>
                </a:solidFill>
              </a:ln>
            </c:spPr>
          </c:marker>
          <c:cat>
            <c:strRef>
              <c:f>CR_statistics!$AQ$826:$DD$826</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CR_statistics!$AQ$836:$DD$836</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pt idx="49">
                  <c:v>366</c:v>
                </c:pt>
                <c:pt idx="50">
                  <c:v>420</c:v>
                </c:pt>
                <c:pt idx="51">
                  <c:v>634</c:v>
                </c:pt>
                <c:pt idx="52">
                  <c:v>763</c:v>
                </c:pt>
                <c:pt idx="53">
                  <c:v>559</c:v>
                </c:pt>
                <c:pt idx="54">
                  <c:v>676</c:v>
                </c:pt>
                <c:pt idx="55">
                  <c:v>1066</c:v>
                </c:pt>
                <c:pt idx="56">
                  <c:v>1000</c:v>
                </c:pt>
                <c:pt idx="57">
                  <c:v>884</c:v>
                </c:pt>
                <c:pt idx="58">
                  <c:v>887</c:v>
                </c:pt>
                <c:pt idx="59">
                  <c:v>291</c:v>
                </c:pt>
                <c:pt idx="60">
                  <c:v>289</c:v>
                </c:pt>
                <c:pt idx="61">
                  <c:v>344</c:v>
                </c:pt>
                <c:pt idx="62">
                  <c:v>247</c:v>
                </c:pt>
                <c:pt idx="63">
                  <c:v>68</c:v>
                </c:pt>
                <c:pt idx="64">
                  <c:v>19</c:v>
                </c:pt>
                <c:pt idx="65">
                  <c:v>19</c:v>
                </c:pt>
              </c:numCache>
            </c:numRef>
          </c:val>
          <c:smooth val="0"/>
          <c:extLst>
            <c:ext xmlns:c16="http://schemas.microsoft.com/office/drawing/2014/chart" uri="{C3380CC4-5D6E-409C-BE32-E72D297353CC}">
              <c16:uniqueId val="{00000009-B4A6-41ED-8702-2B8C3502E2DF}"/>
            </c:ext>
          </c:extLst>
        </c:ser>
        <c:ser>
          <c:idx val="10"/>
          <c:order val="10"/>
          <c:tx>
            <c:strRef>
              <c:f>CR_statistics!$AP$837</c:f>
              <c:strCache>
                <c:ptCount val="1"/>
                <c:pt idx="0">
                  <c:v>Rel-18 RAN5 Testing</c:v>
                </c:pt>
              </c:strCache>
            </c:strRef>
          </c:tx>
          <c:spPr>
            <a:ln>
              <a:solidFill>
                <a:srgbClr val="7030A0"/>
              </a:solidFill>
            </a:ln>
          </c:spPr>
          <c:marker>
            <c:symbol val="square"/>
            <c:size val="7"/>
            <c:spPr>
              <a:solidFill>
                <a:srgbClr val="7030A0"/>
              </a:solidFill>
              <a:ln>
                <a:solidFill>
                  <a:schemeClr val="tx1"/>
                </a:solidFill>
              </a:ln>
            </c:spPr>
          </c:marker>
          <c:cat>
            <c:strRef>
              <c:f>CR_statistics!$AQ$826:$DD$826</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CR_statistics!$AQ$837:$DD$837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1</c:v>
                </c:pt>
                <c:pt idx="55">
                  <c:v>0</c:v>
                </c:pt>
                <c:pt idx="56">
                  <c:v>13</c:v>
                </c:pt>
                <c:pt idx="57">
                  <c:v>45</c:v>
                </c:pt>
                <c:pt idx="58">
                  <c:v>130</c:v>
                </c:pt>
                <c:pt idx="59">
                  <c:v>715</c:v>
                </c:pt>
                <c:pt idx="60">
                  <c:v>823</c:v>
                </c:pt>
                <c:pt idx="61">
                  <c:v>735</c:v>
                </c:pt>
                <c:pt idx="62">
                  <c:v>830</c:v>
                </c:pt>
                <c:pt idx="63">
                  <c:v>1070</c:v>
                </c:pt>
                <c:pt idx="64">
                  <c:v>926</c:v>
                </c:pt>
                <c:pt idx="65">
                  <c:v>761</c:v>
                </c:pt>
              </c:numCache>
            </c:numRef>
          </c:val>
          <c:smooth val="0"/>
          <c:extLst xmlns:c15="http://schemas.microsoft.com/office/drawing/2012/chart">
            <c:ext xmlns:c16="http://schemas.microsoft.com/office/drawing/2014/chart" uri="{C3380CC4-5D6E-409C-BE32-E72D297353CC}">
              <c16:uniqueId val="{0000000A-B4A6-41ED-8702-2B8C3502E2DF}"/>
            </c:ext>
          </c:extLst>
        </c:ser>
        <c:ser>
          <c:idx val="11"/>
          <c:order val="11"/>
          <c:tx>
            <c:strRef>
              <c:f>CR_statistics!$AP$838</c:f>
              <c:strCache>
                <c:ptCount val="1"/>
                <c:pt idx="0">
                  <c:v>Rel-19 RAN5 Testing</c:v>
                </c:pt>
              </c:strCache>
            </c:strRef>
          </c:tx>
          <c:spPr>
            <a:ln>
              <a:solidFill>
                <a:srgbClr val="0000FF"/>
              </a:solidFill>
            </a:ln>
          </c:spPr>
          <c:marker>
            <c:symbol val="triangle"/>
            <c:size val="10"/>
            <c:spPr>
              <a:solidFill>
                <a:srgbClr val="0000FF"/>
              </a:solidFill>
              <a:ln>
                <a:solidFill>
                  <a:schemeClr val="tx1"/>
                </a:solidFill>
              </a:ln>
            </c:spPr>
          </c:marker>
          <c:cat>
            <c:strRef>
              <c:f>CR_statistics!$AQ$826:$DD$826</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CR_statistics!$AQ$838:$DD$838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23</c:v>
                </c:pt>
                <c:pt idx="65">
                  <c:v>180</c:v>
                </c:pt>
              </c:numCache>
            </c:numRef>
          </c:val>
          <c:smooth val="0"/>
          <c:extLst xmlns:c15="http://schemas.microsoft.com/office/drawing/2012/chart">
            <c:ext xmlns:c16="http://schemas.microsoft.com/office/drawing/2014/chart" uri="{C3380CC4-5D6E-409C-BE32-E72D297353CC}">
              <c16:uniqueId val="{0000000B-B4A6-41ED-8702-2B8C3502E2DF}"/>
            </c:ext>
          </c:extLst>
        </c:ser>
        <c:ser>
          <c:idx val="12"/>
          <c:order val="12"/>
          <c:tx>
            <c:strRef>
              <c:f>CR_statistics!$AP$821</c:f>
              <c:strCache>
                <c:ptCount val="1"/>
                <c:pt idx="0">
                  <c:v>REL freeze</c:v>
                </c:pt>
              </c:strCache>
            </c:strRef>
          </c:tx>
          <c:spPr>
            <a:ln>
              <a:noFill/>
            </a:ln>
          </c:spPr>
          <c:marker>
            <c:symbol val="triangle"/>
            <c:size val="14"/>
            <c:spPr>
              <a:solidFill>
                <a:schemeClr val="tx1"/>
              </a:solidFill>
            </c:spPr>
          </c:marker>
          <c:cat>
            <c:strRef>
              <c:f>CR_statistics!$AQ$826:$DD$826</c:f>
              <c:strCache>
                <c:ptCount val="6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pt idx="65">
                  <c:v>108</c:v>
                </c:pt>
              </c:strCache>
            </c:strRef>
          </c:cat>
          <c:val>
            <c:numRef>
              <c:f>CR_statistics!$AQ$821:$CX$821</c:f>
              <c:numCache>
                <c:formatCode>General</c:formatCode>
                <c:ptCount val="60"/>
                <c:pt idx="3">
                  <c:v>800</c:v>
                </c:pt>
                <c:pt idx="8">
                  <c:v>800</c:v>
                </c:pt>
                <c:pt idx="14">
                  <c:v>800</c:v>
                </c:pt>
                <c:pt idx="22">
                  <c:v>800</c:v>
                </c:pt>
                <c:pt idx="27">
                  <c:v>800</c:v>
                </c:pt>
                <c:pt idx="32">
                  <c:v>800</c:v>
                </c:pt>
                <c:pt idx="37">
                  <c:v>800</c:v>
                </c:pt>
                <c:pt idx="45">
                  <c:v>800</c:v>
                </c:pt>
                <c:pt idx="52">
                  <c:v>800</c:v>
                </c:pt>
                <c:pt idx="59">
                  <c:v>800</c:v>
                </c:pt>
              </c:numCache>
            </c:numRef>
          </c:val>
          <c:smooth val="0"/>
          <c:extLst>
            <c:ext xmlns:c16="http://schemas.microsoft.com/office/drawing/2014/chart" uri="{C3380CC4-5D6E-409C-BE32-E72D297353CC}">
              <c16:uniqueId val="{0000000C-B4A6-41ED-8702-2B8C3502E2DF}"/>
            </c:ext>
          </c:extLst>
        </c:ser>
        <c:dLbls>
          <c:showLegendKey val="0"/>
          <c:showVal val="0"/>
          <c:showCatName val="0"/>
          <c:showSerName val="0"/>
          <c:showPercent val="0"/>
          <c:showBubbleSize val="0"/>
        </c:dLbls>
        <c:marker val="1"/>
        <c:smooth val="0"/>
        <c:axId val="155527808"/>
        <c:axId val="155550464"/>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4.5240651598712107E-2"/>
          <c:y val="0.10433688528611605"/>
          <c:w val="0.54050648729637552"/>
          <c:h val="0.18062479129046191"/>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#92e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CR_statistics!$T$758</c:f>
              <c:strCache>
                <c:ptCount val="1"/>
                <c:pt idx="0">
                  <c:v>RAN1</c:v>
                </c:pt>
              </c:strCache>
            </c:strRef>
          </c:tx>
          <c:spPr>
            <a:solidFill>
              <a:srgbClr val="00FF00"/>
            </a:solidFill>
            <a:ln>
              <a:solidFill>
                <a:schemeClr val="tx1"/>
              </a:solidFill>
            </a:ln>
          </c:spPr>
          <c:invertIfNegative val="0"/>
          <c:cat>
            <c:strRef>
              <c:f>CR_statistics!$S$759:$S$768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CR_statistics!$T$759:$T$768</c:f>
              <c:numCache>
                <c:formatCode>General</c:formatCode>
                <c:ptCount val="10"/>
                <c:pt idx="0">
                  <c:v>0</c:v>
                </c:pt>
                <c:pt idx="1">
                  <c:v>0</c:v>
                </c:pt>
                <c:pt idx="2">
                  <c:v>0</c:v>
                </c:pt>
                <c:pt idx="3">
                  <c:v>0</c:v>
                </c:pt>
                <c:pt idx="4">
                  <c:v>0</c:v>
                </c:pt>
                <c:pt idx="5">
                  <c:v>0</c:v>
                </c:pt>
                <c:pt idx="6">
                  <c:v>3</c:v>
                </c:pt>
                <c:pt idx="7">
                  <c:v>9</c:v>
                </c:pt>
                <c:pt idx="8">
                  <c:v>75</c:v>
                </c:pt>
                <c:pt idx="9">
                  <c:v>0</c:v>
                </c:pt>
              </c:numCache>
            </c:numRef>
          </c:val>
          <c:extLst>
            <c:ext xmlns:c16="http://schemas.microsoft.com/office/drawing/2014/chart" uri="{C3380CC4-5D6E-409C-BE32-E72D297353CC}">
              <c16:uniqueId val="{00000000-03B8-4A84-8BFE-B05F31FA78C9}"/>
            </c:ext>
          </c:extLst>
        </c:ser>
        <c:ser>
          <c:idx val="1"/>
          <c:order val="1"/>
          <c:tx>
            <c:strRef>
              <c:f>CR_statistics!$U$758</c:f>
              <c:strCache>
                <c:ptCount val="1"/>
                <c:pt idx="0">
                  <c:v>RAN2</c:v>
                </c:pt>
              </c:strCache>
            </c:strRef>
          </c:tx>
          <c:spPr>
            <a:solidFill>
              <a:srgbClr val="FF0000"/>
            </a:solidFill>
            <a:ln>
              <a:solidFill>
                <a:schemeClr val="tx1"/>
              </a:solidFill>
            </a:ln>
          </c:spPr>
          <c:invertIfNegative val="0"/>
          <c:cat>
            <c:strRef>
              <c:f>CR_statistics!$S$759:$S$768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CR_statistics!$U$759:$U$768</c:f>
              <c:numCache>
                <c:formatCode>General</c:formatCode>
                <c:ptCount val="10"/>
                <c:pt idx="0">
                  <c:v>0</c:v>
                </c:pt>
                <c:pt idx="1">
                  <c:v>0</c:v>
                </c:pt>
                <c:pt idx="2">
                  <c:v>0</c:v>
                </c:pt>
                <c:pt idx="3">
                  <c:v>0</c:v>
                </c:pt>
                <c:pt idx="4">
                  <c:v>0</c:v>
                </c:pt>
                <c:pt idx="5">
                  <c:v>0</c:v>
                </c:pt>
                <c:pt idx="6">
                  <c:v>0</c:v>
                </c:pt>
                <c:pt idx="7">
                  <c:v>43</c:v>
                </c:pt>
                <c:pt idx="8">
                  <c:v>134</c:v>
                </c:pt>
                <c:pt idx="9">
                  <c:v>0</c:v>
                </c:pt>
              </c:numCache>
            </c:numRef>
          </c:val>
          <c:extLst>
            <c:ext xmlns:c16="http://schemas.microsoft.com/office/drawing/2014/chart" uri="{C3380CC4-5D6E-409C-BE32-E72D297353CC}">
              <c16:uniqueId val="{00000001-03B8-4A84-8BFE-B05F31FA78C9}"/>
            </c:ext>
          </c:extLst>
        </c:ser>
        <c:ser>
          <c:idx val="2"/>
          <c:order val="2"/>
          <c:tx>
            <c:strRef>
              <c:f>CR_statistics!$V$758</c:f>
              <c:strCache>
                <c:ptCount val="1"/>
                <c:pt idx="0">
                  <c:v>RAN3</c:v>
                </c:pt>
              </c:strCache>
            </c:strRef>
          </c:tx>
          <c:spPr>
            <a:solidFill>
              <a:srgbClr val="00B0F0"/>
            </a:solidFill>
            <a:ln>
              <a:solidFill>
                <a:schemeClr val="tx1"/>
              </a:solidFill>
            </a:ln>
          </c:spPr>
          <c:invertIfNegative val="0"/>
          <c:cat>
            <c:strRef>
              <c:f>CR_statistics!$S$759:$S$768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CR_statistics!$V$759:$V$768</c:f>
              <c:numCache>
                <c:formatCode>General</c:formatCode>
                <c:ptCount val="10"/>
                <c:pt idx="0">
                  <c:v>0</c:v>
                </c:pt>
                <c:pt idx="1">
                  <c:v>0</c:v>
                </c:pt>
                <c:pt idx="2">
                  <c:v>0</c:v>
                </c:pt>
                <c:pt idx="3">
                  <c:v>0</c:v>
                </c:pt>
                <c:pt idx="4">
                  <c:v>0</c:v>
                </c:pt>
                <c:pt idx="5">
                  <c:v>0</c:v>
                </c:pt>
                <c:pt idx="6">
                  <c:v>0</c:v>
                </c:pt>
                <c:pt idx="7">
                  <c:v>12</c:v>
                </c:pt>
                <c:pt idx="8">
                  <c:v>47</c:v>
                </c:pt>
                <c:pt idx="9">
                  <c:v>0</c:v>
                </c:pt>
              </c:numCache>
            </c:numRef>
          </c:val>
          <c:extLst>
            <c:ext xmlns:c16="http://schemas.microsoft.com/office/drawing/2014/chart" uri="{C3380CC4-5D6E-409C-BE32-E72D297353CC}">
              <c16:uniqueId val="{00000002-03B8-4A84-8BFE-B05F31FA78C9}"/>
            </c:ext>
          </c:extLst>
        </c:ser>
        <c:ser>
          <c:idx val="3"/>
          <c:order val="3"/>
          <c:tx>
            <c:strRef>
              <c:f>CR_statistics!$W$758</c:f>
              <c:strCache>
                <c:ptCount val="1"/>
                <c:pt idx="0">
                  <c:v>RAN4</c:v>
                </c:pt>
              </c:strCache>
            </c:strRef>
          </c:tx>
          <c:spPr>
            <a:solidFill>
              <a:srgbClr val="FFFF00"/>
            </a:solidFill>
            <a:ln>
              <a:solidFill>
                <a:schemeClr val="tx1"/>
              </a:solidFill>
            </a:ln>
          </c:spPr>
          <c:invertIfNegative val="0"/>
          <c:cat>
            <c:strRef>
              <c:f>CR_statistics!$S$759:$S$768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CR_statistics!$W$759:$W$768</c:f>
              <c:numCache>
                <c:formatCode>General</c:formatCode>
                <c:ptCount val="10"/>
                <c:pt idx="0">
                  <c:v>0</c:v>
                </c:pt>
                <c:pt idx="1">
                  <c:v>0</c:v>
                </c:pt>
                <c:pt idx="2">
                  <c:v>1</c:v>
                </c:pt>
                <c:pt idx="3">
                  <c:v>0</c:v>
                </c:pt>
                <c:pt idx="4">
                  <c:v>2</c:v>
                </c:pt>
                <c:pt idx="5">
                  <c:v>2</c:v>
                </c:pt>
                <c:pt idx="6">
                  <c:v>4</c:v>
                </c:pt>
                <c:pt idx="7">
                  <c:v>93</c:v>
                </c:pt>
                <c:pt idx="8">
                  <c:v>219</c:v>
                </c:pt>
                <c:pt idx="9">
                  <c:v>100</c:v>
                </c:pt>
              </c:numCache>
            </c:numRef>
          </c:val>
          <c:extLst>
            <c:ext xmlns:c16="http://schemas.microsoft.com/office/drawing/2014/chart" uri="{C3380CC4-5D6E-409C-BE32-E72D297353CC}">
              <c16:uniqueId val="{00000003-03B8-4A84-8BFE-B05F31FA78C9}"/>
            </c:ext>
          </c:extLst>
        </c:ser>
        <c:ser>
          <c:idx val="4"/>
          <c:order val="4"/>
          <c:tx>
            <c:strRef>
              <c:f>CR_statistics!$X$758</c:f>
              <c:strCache>
                <c:ptCount val="1"/>
                <c:pt idx="0">
                  <c:v>RAN5</c:v>
                </c:pt>
              </c:strCache>
            </c:strRef>
          </c:tx>
          <c:spPr>
            <a:solidFill>
              <a:srgbClr val="7030A0"/>
            </a:solidFill>
            <a:ln>
              <a:solidFill>
                <a:schemeClr val="tx1"/>
              </a:solidFill>
            </a:ln>
          </c:spPr>
          <c:invertIfNegative val="0"/>
          <c:cat>
            <c:strRef>
              <c:f>CR_statistics!$S$759:$S$768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CR_statistics!$X$759:$X$768</c:f>
              <c:numCache>
                <c:formatCode>General</c:formatCode>
                <c:ptCount val="10"/>
                <c:pt idx="0">
                  <c:v>0</c:v>
                </c:pt>
                <c:pt idx="1">
                  <c:v>0</c:v>
                </c:pt>
                <c:pt idx="2">
                  <c:v>0</c:v>
                </c:pt>
                <c:pt idx="3">
                  <c:v>0</c:v>
                </c:pt>
                <c:pt idx="4">
                  <c:v>0</c:v>
                </c:pt>
                <c:pt idx="5">
                  <c:v>1</c:v>
                </c:pt>
                <c:pt idx="6">
                  <c:v>44</c:v>
                </c:pt>
                <c:pt idx="7">
                  <c:v>99</c:v>
                </c:pt>
                <c:pt idx="8">
                  <c:v>669</c:v>
                </c:pt>
                <c:pt idx="9">
                  <c:v>366</c:v>
                </c:pt>
              </c:numCache>
            </c:numRef>
          </c:val>
          <c:extLst>
            <c:ext xmlns:c16="http://schemas.microsoft.com/office/drawing/2014/chart" uri="{C3380CC4-5D6E-409C-BE32-E72D297353CC}">
              <c16:uniqueId val="{00000004-03B8-4A84-8BFE-B05F31FA78C9}"/>
            </c:ext>
          </c:extLst>
        </c:ser>
        <c:ser>
          <c:idx val="6"/>
          <c:order val="5"/>
          <c:tx>
            <c:strRef>
              <c:f>CR_statistics!$Y$758</c:f>
              <c:strCache>
                <c:ptCount val="1"/>
                <c:pt idx="0">
                  <c:v>RAN without RAN5</c:v>
                </c:pt>
              </c:strCache>
            </c:strRef>
          </c:tx>
          <c:spPr>
            <a:solidFill>
              <a:srgbClr val="FF33CC"/>
            </a:solidFill>
            <a:ln>
              <a:solidFill>
                <a:schemeClr val="tx1"/>
              </a:solidFill>
            </a:ln>
          </c:spPr>
          <c:invertIfNegative val="0"/>
          <c:cat>
            <c:strRef>
              <c:f>CR_statistics!$S$759:$S$768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CR_statistics!$Y$759:$Y$768</c:f>
              <c:numCache>
                <c:formatCode>General</c:formatCode>
                <c:ptCount val="10"/>
                <c:pt idx="0">
                  <c:v>0</c:v>
                </c:pt>
                <c:pt idx="1">
                  <c:v>0</c:v>
                </c:pt>
                <c:pt idx="2">
                  <c:v>1</c:v>
                </c:pt>
                <c:pt idx="3">
                  <c:v>0</c:v>
                </c:pt>
                <c:pt idx="4">
                  <c:v>2</c:v>
                </c:pt>
                <c:pt idx="5">
                  <c:v>2</c:v>
                </c:pt>
                <c:pt idx="6">
                  <c:v>7</c:v>
                </c:pt>
                <c:pt idx="7">
                  <c:v>157</c:v>
                </c:pt>
                <c:pt idx="8">
                  <c:v>475</c:v>
                </c:pt>
                <c:pt idx="9">
                  <c:v>100</c:v>
                </c:pt>
              </c:numCache>
            </c:numRef>
          </c:val>
          <c:extLst>
            <c:ext xmlns:c16="http://schemas.microsoft.com/office/drawing/2014/chart" uri="{C3380CC4-5D6E-409C-BE32-E72D297353CC}">
              <c16:uniqueId val="{00000005-03B8-4A84-8BFE-B05F31FA78C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#93e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CR_statistics!$T$715</c:f>
              <c:strCache>
                <c:ptCount val="1"/>
                <c:pt idx="0">
                  <c:v>RAN1</c:v>
                </c:pt>
              </c:strCache>
            </c:strRef>
          </c:tx>
          <c:spPr>
            <a:solidFill>
              <a:srgbClr val="00FF00"/>
            </a:solidFill>
            <a:ln>
              <a:solidFill>
                <a:schemeClr val="tx1"/>
              </a:solidFill>
            </a:ln>
          </c:spPr>
          <c:invertIfNegative val="0"/>
          <c:cat>
            <c:strRef>
              <c:f>CR_statistics!$S$716:$S$725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CR_statistics!$T$716:$T$725</c:f>
              <c:numCache>
                <c:formatCode>General</c:formatCode>
                <c:ptCount val="10"/>
                <c:pt idx="0">
                  <c:v>0</c:v>
                </c:pt>
                <c:pt idx="1">
                  <c:v>0</c:v>
                </c:pt>
                <c:pt idx="2">
                  <c:v>0</c:v>
                </c:pt>
                <c:pt idx="3">
                  <c:v>0</c:v>
                </c:pt>
                <c:pt idx="4">
                  <c:v>0</c:v>
                </c:pt>
                <c:pt idx="5">
                  <c:v>0</c:v>
                </c:pt>
                <c:pt idx="6">
                  <c:v>0</c:v>
                </c:pt>
                <c:pt idx="7">
                  <c:v>5</c:v>
                </c:pt>
                <c:pt idx="8">
                  <c:v>26</c:v>
                </c:pt>
                <c:pt idx="9">
                  <c:v>0</c:v>
                </c:pt>
              </c:numCache>
            </c:numRef>
          </c:val>
          <c:extLst>
            <c:ext xmlns:c16="http://schemas.microsoft.com/office/drawing/2014/chart" uri="{C3380CC4-5D6E-409C-BE32-E72D297353CC}">
              <c16:uniqueId val="{00000000-4193-404E-B934-73DEF0EBF820}"/>
            </c:ext>
          </c:extLst>
        </c:ser>
        <c:ser>
          <c:idx val="1"/>
          <c:order val="1"/>
          <c:tx>
            <c:strRef>
              <c:f>CR_statistics!$U$715</c:f>
              <c:strCache>
                <c:ptCount val="1"/>
                <c:pt idx="0">
                  <c:v>RAN2</c:v>
                </c:pt>
              </c:strCache>
            </c:strRef>
          </c:tx>
          <c:spPr>
            <a:solidFill>
              <a:srgbClr val="FF0000"/>
            </a:solidFill>
            <a:ln>
              <a:solidFill>
                <a:schemeClr val="tx1"/>
              </a:solidFill>
            </a:ln>
          </c:spPr>
          <c:invertIfNegative val="0"/>
          <c:cat>
            <c:strRef>
              <c:f>CR_statistics!$S$716:$S$725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CR_statistics!$U$716:$U$725</c:f>
              <c:numCache>
                <c:formatCode>General</c:formatCode>
                <c:ptCount val="10"/>
                <c:pt idx="0">
                  <c:v>0</c:v>
                </c:pt>
                <c:pt idx="1">
                  <c:v>0</c:v>
                </c:pt>
                <c:pt idx="2">
                  <c:v>0</c:v>
                </c:pt>
                <c:pt idx="3">
                  <c:v>0</c:v>
                </c:pt>
                <c:pt idx="4">
                  <c:v>0</c:v>
                </c:pt>
                <c:pt idx="5">
                  <c:v>0</c:v>
                </c:pt>
                <c:pt idx="6">
                  <c:v>0</c:v>
                </c:pt>
                <c:pt idx="7">
                  <c:v>20</c:v>
                </c:pt>
                <c:pt idx="8">
                  <c:v>72</c:v>
                </c:pt>
                <c:pt idx="9">
                  <c:v>0</c:v>
                </c:pt>
              </c:numCache>
            </c:numRef>
          </c:val>
          <c:extLst>
            <c:ext xmlns:c16="http://schemas.microsoft.com/office/drawing/2014/chart" uri="{C3380CC4-5D6E-409C-BE32-E72D297353CC}">
              <c16:uniqueId val="{00000001-4193-404E-B934-73DEF0EBF820}"/>
            </c:ext>
          </c:extLst>
        </c:ser>
        <c:ser>
          <c:idx val="2"/>
          <c:order val="2"/>
          <c:tx>
            <c:strRef>
              <c:f>CR_statistics!$V$715</c:f>
              <c:strCache>
                <c:ptCount val="1"/>
                <c:pt idx="0">
                  <c:v>RAN3</c:v>
                </c:pt>
              </c:strCache>
            </c:strRef>
          </c:tx>
          <c:spPr>
            <a:solidFill>
              <a:srgbClr val="00B0F0"/>
            </a:solidFill>
            <a:ln>
              <a:solidFill>
                <a:schemeClr val="tx1"/>
              </a:solidFill>
            </a:ln>
          </c:spPr>
          <c:invertIfNegative val="0"/>
          <c:cat>
            <c:strRef>
              <c:f>CR_statistics!$S$716:$S$725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CR_statistics!$V$716:$V$725</c:f>
              <c:numCache>
                <c:formatCode>General</c:formatCode>
                <c:ptCount val="10"/>
                <c:pt idx="0">
                  <c:v>0</c:v>
                </c:pt>
                <c:pt idx="1">
                  <c:v>0</c:v>
                </c:pt>
                <c:pt idx="2">
                  <c:v>0</c:v>
                </c:pt>
                <c:pt idx="3">
                  <c:v>0</c:v>
                </c:pt>
                <c:pt idx="4">
                  <c:v>0</c:v>
                </c:pt>
                <c:pt idx="5">
                  <c:v>0</c:v>
                </c:pt>
                <c:pt idx="6">
                  <c:v>0</c:v>
                </c:pt>
                <c:pt idx="7">
                  <c:v>4</c:v>
                </c:pt>
                <c:pt idx="8">
                  <c:v>31</c:v>
                </c:pt>
                <c:pt idx="9">
                  <c:v>0</c:v>
                </c:pt>
              </c:numCache>
            </c:numRef>
          </c:val>
          <c:extLst>
            <c:ext xmlns:c16="http://schemas.microsoft.com/office/drawing/2014/chart" uri="{C3380CC4-5D6E-409C-BE32-E72D297353CC}">
              <c16:uniqueId val="{00000002-4193-404E-B934-73DEF0EBF820}"/>
            </c:ext>
          </c:extLst>
        </c:ser>
        <c:ser>
          <c:idx val="3"/>
          <c:order val="3"/>
          <c:tx>
            <c:strRef>
              <c:f>CR_statistics!$W$715</c:f>
              <c:strCache>
                <c:ptCount val="1"/>
                <c:pt idx="0">
                  <c:v>RAN4</c:v>
                </c:pt>
              </c:strCache>
            </c:strRef>
          </c:tx>
          <c:spPr>
            <a:solidFill>
              <a:srgbClr val="FFFF00"/>
            </a:solidFill>
            <a:ln>
              <a:solidFill>
                <a:schemeClr val="tx1"/>
              </a:solidFill>
            </a:ln>
          </c:spPr>
          <c:invertIfNegative val="0"/>
          <c:cat>
            <c:strRef>
              <c:f>CR_statistics!$S$716:$S$725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CR_statistics!$W$716:$W$725</c:f>
              <c:numCache>
                <c:formatCode>General</c:formatCode>
                <c:ptCount val="10"/>
                <c:pt idx="0">
                  <c:v>0</c:v>
                </c:pt>
                <c:pt idx="1">
                  <c:v>0</c:v>
                </c:pt>
                <c:pt idx="2">
                  <c:v>1</c:v>
                </c:pt>
                <c:pt idx="3">
                  <c:v>0</c:v>
                </c:pt>
                <c:pt idx="4">
                  <c:v>0</c:v>
                </c:pt>
                <c:pt idx="5">
                  <c:v>3</c:v>
                </c:pt>
                <c:pt idx="6">
                  <c:v>4</c:v>
                </c:pt>
                <c:pt idx="7">
                  <c:v>33</c:v>
                </c:pt>
                <c:pt idx="8">
                  <c:v>38</c:v>
                </c:pt>
                <c:pt idx="9">
                  <c:v>88</c:v>
                </c:pt>
              </c:numCache>
            </c:numRef>
          </c:val>
          <c:extLst>
            <c:ext xmlns:c16="http://schemas.microsoft.com/office/drawing/2014/chart" uri="{C3380CC4-5D6E-409C-BE32-E72D297353CC}">
              <c16:uniqueId val="{00000003-4193-404E-B934-73DEF0EBF820}"/>
            </c:ext>
          </c:extLst>
        </c:ser>
        <c:ser>
          <c:idx val="4"/>
          <c:order val="4"/>
          <c:tx>
            <c:strRef>
              <c:f>CR_statistics!$X$715</c:f>
              <c:strCache>
                <c:ptCount val="1"/>
                <c:pt idx="0">
                  <c:v>RAN5</c:v>
                </c:pt>
              </c:strCache>
            </c:strRef>
          </c:tx>
          <c:spPr>
            <a:solidFill>
              <a:srgbClr val="7030A0"/>
            </a:solidFill>
            <a:ln>
              <a:solidFill>
                <a:schemeClr val="tx1"/>
              </a:solidFill>
            </a:ln>
          </c:spPr>
          <c:invertIfNegative val="0"/>
          <c:cat>
            <c:strRef>
              <c:f>CR_statistics!$S$716:$S$725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CR_statistics!$X$716:$X$725</c:f>
              <c:numCache>
                <c:formatCode>General</c:formatCode>
                <c:ptCount val="10"/>
                <c:pt idx="0">
                  <c:v>0</c:v>
                </c:pt>
                <c:pt idx="1">
                  <c:v>0</c:v>
                </c:pt>
                <c:pt idx="2">
                  <c:v>0</c:v>
                </c:pt>
                <c:pt idx="3">
                  <c:v>0</c:v>
                </c:pt>
                <c:pt idx="4">
                  <c:v>0</c:v>
                </c:pt>
                <c:pt idx="5">
                  <c:v>1</c:v>
                </c:pt>
                <c:pt idx="6">
                  <c:v>6</c:v>
                </c:pt>
                <c:pt idx="7">
                  <c:v>137</c:v>
                </c:pt>
                <c:pt idx="8">
                  <c:v>752</c:v>
                </c:pt>
                <c:pt idx="9">
                  <c:v>420</c:v>
                </c:pt>
              </c:numCache>
            </c:numRef>
          </c:val>
          <c:extLst>
            <c:ext xmlns:c16="http://schemas.microsoft.com/office/drawing/2014/chart" uri="{C3380CC4-5D6E-409C-BE32-E72D297353CC}">
              <c16:uniqueId val="{00000004-4193-404E-B934-73DEF0EBF820}"/>
            </c:ext>
          </c:extLst>
        </c:ser>
        <c:ser>
          <c:idx val="6"/>
          <c:order val="5"/>
          <c:tx>
            <c:strRef>
              <c:f>CR_statistics!$Y$715</c:f>
              <c:strCache>
                <c:ptCount val="1"/>
                <c:pt idx="0">
                  <c:v>RAN without RAN5</c:v>
                </c:pt>
              </c:strCache>
            </c:strRef>
          </c:tx>
          <c:spPr>
            <a:solidFill>
              <a:srgbClr val="FF33CC"/>
            </a:solidFill>
            <a:ln>
              <a:solidFill>
                <a:schemeClr val="tx1"/>
              </a:solidFill>
            </a:ln>
          </c:spPr>
          <c:invertIfNegative val="0"/>
          <c:cat>
            <c:strRef>
              <c:f>CR_statistics!$S$716:$S$725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CR_statistics!$Y$716:$Y$725</c:f>
              <c:numCache>
                <c:formatCode>General</c:formatCode>
                <c:ptCount val="10"/>
                <c:pt idx="0">
                  <c:v>0</c:v>
                </c:pt>
                <c:pt idx="1">
                  <c:v>0</c:v>
                </c:pt>
                <c:pt idx="2">
                  <c:v>1</c:v>
                </c:pt>
                <c:pt idx="3">
                  <c:v>0</c:v>
                </c:pt>
                <c:pt idx="4">
                  <c:v>0</c:v>
                </c:pt>
                <c:pt idx="5">
                  <c:v>3</c:v>
                </c:pt>
                <c:pt idx="6">
                  <c:v>4</c:v>
                </c:pt>
                <c:pt idx="7">
                  <c:v>62</c:v>
                </c:pt>
                <c:pt idx="8">
                  <c:v>167</c:v>
                </c:pt>
                <c:pt idx="9">
                  <c:v>88</c:v>
                </c:pt>
              </c:numCache>
            </c:numRef>
          </c:val>
          <c:extLst>
            <c:ext xmlns:c16="http://schemas.microsoft.com/office/drawing/2014/chart" uri="{C3380CC4-5D6E-409C-BE32-E72D297353CC}">
              <c16:uniqueId val="{00000005-4193-404E-B934-73DEF0EBF82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#94e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CR_statistics!$T$672</c:f>
              <c:strCache>
                <c:ptCount val="1"/>
                <c:pt idx="0">
                  <c:v>RAN1</c:v>
                </c:pt>
              </c:strCache>
            </c:strRef>
          </c:tx>
          <c:spPr>
            <a:solidFill>
              <a:srgbClr val="00FF00"/>
            </a:solidFill>
            <a:ln>
              <a:solidFill>
                <a:schemeClr val="tx1"/>
              </a:solidFill>
            </a:ln>
          </c:spPr>
          <c:invertIfNegative val="0"/>
          <c:cat>
            <c:strRef>
              <c:f>CR_statistics!$S$673:$S$682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CR_statistics!$T$673:$T$682</c:f>
              <c:numCache>
                <c:formatCode>General</c:formatCode>
                <c:ptCount val="10"/>
                <c:pt idx="0">
                  <c:v>0</c:v>
                </c:pt>
                <c:pt idx="1">
                  <c:v>0</c:v>
                </c:pt>
                <c:pt idx="2">
                  <c:v>0</c:v>
                </c:pt>
                <c:pt idx="3">
                  <c:v>0</c:v>
                </c:pt>
                <c:pt idx="4">
                  <c:v>0</c:v>
                </c:pt>
                <c:pt idx="5">
                  <c:v>0</c:v>
                </c:pt>
                <c:pt idx="6">
                  <c:v>0</c:v>
                </c:pt>
                <c:pt idx="7">
                  <c:v>6</c:v>
                </c:pt>
                <c:pt idx="8">
                  <c:v>22</c:v>
                </c:pt>
                <c:pt idx="9">
                  <c:v>64</c:v>
                </c:pt>
              </c:numCache>
            </c:numRef>
          </c:val>
          <c:extLst>
            <c:ext xmlns:c16="http://schemas.microsoft.com/office/drawing/2014/chart" uri="{C3380CC4-5D6E-409C-BE32-E72D297353CC}">
              <c16:uniqueId val="{00000000-144E-47D1-994B-118CB8EC1494}"/>
            </c:ext>
          </c:extLst>
        </c:ser>
        <c:ser>
          <c:idx val="1"/>
          <c:order val="1"/>
          <c:tx>
            <c:strRef>
              <c:f>CR_statistics!$U$672</c:f>
              <c:strCache>
                <c:ptCount val="1"/>
                <c:pt idx="0">
                  <c:v>RAN2</c:v>
                </c:pt>
              </c:strCache>
            </c:strRef>
          </c:tx>
          <c:spPr>
            <a:solidFill>
              <a:srgbClr val="FF0000"/>
            </a:solidFill>
            <a:ln>
              <a:solidFill>
                <a:schemeClr val="tx1"/>
              </a:solidFill>
            </a:ln>
          </c:spPr>
          <c:invertIfNegative val="0"/>
          <c:cat>
            <c:strRef>
              <c:f>CR_statistics!$S$673:$S$682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CR_statistics!$U$673:$U$682</c:f>
              <c:numCache>
                <c:formatCode>General</c:formatCode>
                <c:ptCount val="10"/>
                <c:pt idx="0">
                  <c:v>0</c:v>
                </c:pt>
                <c:pt idx="1">
                  <c:v>0</c:v>
                </c:pt>
                <c:pt idx="2">
                  <c:v>0</c:v>
                </c:pt>
                <c:pt idx="3">
                  <c:v>0</c:v>
                </c:pt>
                <c:pt idx="4">
                  <c:v>0</c:v>
                </c:pt>
                <c:pt idx="5">
                  <c:v>0</c:v>
                </c:pt>
                <c:pt idx="6">
                  <c:v>0</c:v>
                </c:pt>
                <c:pt idx="7">
                  <c:v>10</c:v>
                </c:pt>
                <c:pt idx="8">
                  <c:v>50</c:v>
                </c:pt>
                <c:pt idx="9">
                  <c:v>0</c:v>
                </c:pt>
              </c:numCache>
            </c:numRef>
          </c:val>
          <c:extLst>
            <c:ext xmlns:c16="http://schemas.microsoft.com/office/drawing/2014/chart" uri="{C3380CC4-5D6E-409C-BE32-E72D297353CC}">
              <c16:uniqueId val="{00000001-144E-47D1-994B-118CB8EC1494}"/>
            </c:ext>
          </c:extLst>
        </c:ser>
        <c:ser>
          <c:idx val="2"/>
          <c:order val="2"/>
          <c:tx>
            <c:strRef>
              <c:f>CR_statistics!$V$672</c:f>
              <c:strCache>
                <c:ptCount val="1"/>
                <c:pt idx="0">
                  <c:v>RAN3</c:v>
                </c:pt>
              </c:strCache>
            </c:strRef>
          </c:tx>
          <c:spPr>
            <a:solidFill>
              <a:srgbClr val="00B0F0"/>
            </a:solidFill>
            <a:ln>
              <a:solidFill>
                <a:schemeClr val="tx1"/>
              </a:solidFill>
            </a:ln>
          </c:spPr>
          <c:invertIfNegative val="0"/>
          <c:cat>
            <c:strRef>
              <c:f>CR_statistics!$S$673:$S$682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CR_statistics!$V$673:$V$682</c:f>
              <c:numCache>
                <c:formatCode>General</c:formatCode>
                <c:ptCount val="10"/>
                <c:pt idx="0">
                  <c:v>0</c:v>
                </c:pt>
                <c:pt idx="1">
                  <c:v>0</c:v>
                </c:pt>
                <c:pt idx="2">
                  <c:v>0</c:v>
                </c:pt>
                <c:pt idx="3">
                  <c:v>0</c:v>
                </c:pt>
                <c:pt idx="4">
                  <c:v>0</c:v>
                </c:pt>
                <c:pt idx="5">
                  <c:v>0</c:v>
                </c:pt>
                <c:pt idx="6">
                  <c:v>0</c:v>
                </c:pt>
                <c:pt idx="7">
                  <c:v>6</c:v>
                </c:pt>
                <c:pt idx="8">
                  <c:v>28</c:v>
                </c:pt>
                <c:pt idx="9">
                  <c:v>0</c:v>
                </c:pt>
              </c:numCache>
            </c:numRef>
          </c:val>
          <c:extLst>
            <c:ext xmlns:c16="http://schemas.microsoft.com/office/drawing/2014/chart" uri="{C3380CC4-5D6E-409C-BE32-E72D297353CC}">
              <c16:uniqueId val="{00000002-144E-47D1-994B-118CB8EC1494}"/>
            </c:ext>
          </c:extLst>
        </c:ser>
        <c:ser>
          <c:idx val="3"/>
          <c:order val="3"/>
          <c:tx>
            <c:strRef>
              <c:f>CR_statistics!$W$672</c:f>
              <c:strCache>
                <c:ptCount val="1"/>
                <c:pt idx="0">
                  <c:v>RAN4</c:v>
                </c:pt>
              </c:strCache>
            </c:strRef>
          </c:tx>
          <c:spPr>
            <a:solidFill>
              <a:srgbClr val="FFFF00"/>
            </a:solidFill>
            <a:ln>
              <a:solidFill>
                <a:schemeClr val="tx1"/>
              </a:solidFill>
            </a:ln>
          </c:spPr>
          <c:invertIfNegative val="0"/>
          <c:cat>
            <c:strRef>
              <c:f>CR_statistics!$S$673:$S$682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CR_statistics!$W$673:$W$682</c:f>
              <c:numCache>
                <c:formatCode>General</c:formatCode>
                <c:ptCount val="10"/>
                <c:pt idx="0">
                  <c:v>0</c:v>
                </c:pt>
                <c:pt idx="1">
                  <c:v>0</c:v>
                </c:pt>
                <c:pt idx="2">
                  <c:v>1</c:v>
                </c:pt>
                <c:pt idx="3">
                  <c:v>0</c:v>
                </c:pt>
                <c:pt idx="4">
                  <c:v>0</c:v>
                </c:pt>
                <c:pt idx="5">
                  <c:v>0</c:v>
                </c:pt>
                <c:pt idx="6">
                  <c:v>7</c:v>
                </c:pt>
                <c:pt idx="7">
                  <c:v>19</c:v>
                </c:pt>
                <c:pt idx="8">
                  <c:v>27</c:v>
                </c:pt>
                <c:pt idx="9">
                  <c:v>74</c:v>
                </c:pt>
              </c:numCache>
            </c:numRef>
          </c:val>
          <c:extLst>
            <c:ext xmlns:c16="http://schemas.microsoft.com/office/drawing/2014/chart" uri="{C3380CC4-5D6E-409C-BE32-E72D297353CC}">
              <c16:uniqueId val="{00000003-144E-47D1-994B-118CB8EC1494}"/>
            </c:ext>
          </c:extLst>
        </c:ser>
        <c:ser>
          <c:idx val="4"/>
          <c:order val="4"/>
          <c:tx>
            <c:strRef>
              <c:f>CR_statistics!$X$672</c:f>
              <c:strCache>
                <c:ptCount val="1"/>
                <c:pt idx="0">
                  <c:v>RAN5</c:v>
                </c:pt>
              </c:strCache>
            </c:strRef>
          </c:tx>
          <c:spPr>
            <a:solidFill>
              <a:srgbClr val="7030A0"/>
            </a:solidFill>
            <a:ln>
              <a:solidFill>
                <a:schemeClr val="tx1"/>
              </a:solidFill>
            </a:ln>
          </c:spPr>
          <c:invertIfNegative val="0"/>
          <c:cat>
            <c:strRef>
              <c:f>CR_statistics!$S$673:$S$682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CR_statistics!$X$673:$X$682</c:f>
              <c:numCache>
                <c:formatCode>General</c:formatCode>
                <c:ptCount val="10"/>
                <c:pt idx="0">
                  <c:v>0</c:v>
                </c:pt>
                <c:pt idx="1">
                  <c:v>0</c:v>
                </c:pt>
                <c:pt idx="2">
                  <c:v>0</c:v>
                </c:pt>
                <c:pt idx="3">
                  <c:v>0</c:v>
                </c:pt>
                <c:pt idx="4">
                  <c:v>0</c:v>
                </c:pt>
                <c:pt idx="5">
                  <c:v>5</c:v>
                </c:pt>
                <c:pt idx="6">
                  <c:v>30</c:v>
                </c:pt>
                <c:pt idx="7">
                  <c:v>134</c:v>
                </c:pt>
                <c:pt idx="8">
                  <c:v>402</c:v>
                </c:pt>
                <c:pt idx="9">
                  <c:v>634</c:v>
                </c:pt>
              </c:numCache>
            </c:numRef>
          </c:val>
          <c:extLst>
            <c:ext xmlns:c16="http://schemas.microsoft.com/office/drawing/2014/chart" uri="{C3380CC4-5D6E-409C-BE32-E72D297353CC}">
              <c16:uniqueId val="{00000004-144E-47D1-994B-118CB8EC1494}"/>
            </c:ext>
          </c:extLst>
        </c:ser>
        <c:ser>
          <c:idx val="6"/>
          <c:order val="5"/>
          <c:tx>
            <c:strRef>
              <c:f>CR_statistics!$Y$672</c:f>
              <c:strCache>
                <c:ptCount val="1"/>
                <c:pt idx="0">
                  <c:v>RAN without RAN5</c:v>
                </c:pt>
              </c:strCache>
            </c:strRef>
          </c:tx>
          <c:spPr>
            <a:solidFill>
              <a:srgbClr val="FF00FF"/>
            </a:solidFill>
            <a:ln>
              <a:solidFill>
                <a:schemeClr val="tx1"/>
              </a:solidFill>
            </a:ln>
          </c:spPr>
          <c:invertIfNegative val="0"/>
          <c:cat>
            <c:strRef>
              <c:f>CR_statistics!$S$673:$S$682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CR_statistics!$Y$673:$Y$682</c:f>
              <c:numCache>
                <c:formatCode>General</c:formatCode>
                <c:ptCount val="10"/>
                <c:pt idx="0">
                  <c:v>0</c:v>
                </c:pt>
                <c:pt idx="1">
                  <c:v>0</c:v>
                </c:pt>
                <c:pt idx="2">
                  <c:v>1</c:v>
                </c:pt>
                <c:pt idx="3">
                  <c:v>0</c:v>
                </c:pt>
                <c:pt idx="4">
                  <c:v>0</c:v>
                </c:pt>
                <c:pt idx="5">
                  <c:v>0</c:v>
                </c:pt>
                <c:pt idx="6">
                  <c:v>7</c:v>
                </c:pt>
                <c:pt idx="7">
                  <c:v>41</c:v>
                </c:pt>
                <c:pt idx="8">
                  <c:v>127</c:v>
                </c:pt>
                <c:pt idx="9">
                  <c:v>138</c:v>
                </c:pt>
              </c:numCache>
            </c:numRef>
          </c:val>
          <c:extLst>
            <c:ext xmlns:c16="http://schemas.microsoft.com/office/drawing/2014/chart" uri="{C3380CC4-5D6E-409C-BE32-E72D297353CC}">
              <c16:uniqueId val="{00000005-144E-47D1-994B-118CB8EC149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#95e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CR_statistics!$T$627</c:f>
              <c:strCache>
                <c:ptCount val="1"/>
                <c:pt idx="0">
                  <c:v>RAN1</c:v>
                </c:pt>
              </c:strCache>
            </c:strRef>
          </c:tx>
          <c:spPr>
            <a:solidFill>
              <a:srgbClr val="00FF00"/>
            </a:solidFill>
            <a:ln>
              <a:solidFill>
                <a:schemeClr val="tx1"/>
              </a:solidFill>
            </a:ln>
          </c:spPr>
          <c:invertIfNegative val="0"/>
          <c:cat>
            <c:strRef>
              <c:f>CR_statistics!$S$628:$S$637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CR_statistics!$T$628:$T$637</c:f>
              <c:numCache>
                <c:formatCode>General</c:formatCode>
                <c:ptCount val="10"/>
                <c:pt idx="0">
                  <c:v>0</c:v>
                </c:pt>
                <c:pt idx="1">
                  <c:v>0</c:v>
                </c:pt>
                <c:pt idx="2">
                  <c:v>0</c:v>
                </c:pt>
                <c:pt idx="3">
                  <c:v>0</c:v>
                </c:pt>
                <c:pt idx="4">
                  <c:v>0</c:v>
                </c:pt>
                <c:pt idx="5">
                  <c:v>0</c:v>
                </c:pt>
                <c:pt idx="6">
                  <c:v>0</c:v>
                </c:pt>
                <c:pt idx="7">
                  <c:v>1</c:v>
                </c:pt>
                <c:pt idx="8">
                  <c:v>19</c:v>
                </c:pt>
                <c:pt idx="9">
                  <c:v>59</c:v>
                </c:pt>
              </c:numCache>
            </c:numRef>
          </c:val>
          <c:extLst>
            <c:ext xmlns:c16="http://schemas.microsoft.com/office/drawing/2014/chart" uri="{C3380CC4-5D6E-409C-BE32-E72D297353CC}">
              <c16:uniqueId val="{00000000-0F94-4767-B662-4B8B07E87CF2}"/>
            </c:ext>
          </c:extLst>
        </c:ser>
        <c:ser>
          <c:idx val="1"/>
          <c:order val="1"/>
          <c:tx>
            <c:strRef>
              <c:f>CR_statistics!$U$627</c:f>
              <c:strCache>
                <c:ptCount val="1"/>
                <c:pt idx="0">
                  <c:v>RAN2</c:v>
                </c:pt>
              </c:strCache>
            </c:strRef>
          </c:tx>
          <c:spPr>
            <a:solidFill>
              <a:srgbClr val="FF0000"/>
            </a:solidFill>
            <a:ln>
              <a:solidFill>
                <a:schemeClr val="tx1"/>
              </a:solidFill>
            </a:ln>
          </c:spPr>
          <c:invertIfNegative val="0"/>
          <c:cat>
            <c:strRef>
              <c:f>CR_statistics!$S$628:$S$637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CR_statistics!$U$628:$U$637</c:f>
              <c:numCache>
                <c:formatCode>General</c:formatCode>
                <c:ptCount val="10"/>
                <c:pt idx="0">
                  <c:v>0</c:v>
                </c:pt>
                <c:pt idx="1">
                  <c:v>0</c:v>
                </c:pt>
                <c:pt idx="2">
                  <c:v>0</c:v>
                </c:pt>
                <c:pt idx="3">
                  <c:v>0</c:v>
                </c:pt>
                <c:pt idx="4">
                  <c:v>0</c:v>
                </c:pt>
                <c:pt idx="5">
                  <c:v>0</c:v>
                </c:pt>
                <c:pt idx="6">
                  <c:v>0</c:v>
                </c:pt>
                <c:pt idx="7">
                  <c:v>8</c:v>
                </c:pt>
                <c:pt idx="8">
                  <c:v>39</c:v>
                </c:pt>
                <c:pt idx="9">
                  <c:v>167</c:v>
                </c:pt>
              </c:numCache>
            </c:numRef>
          </c:val>
          <c:extLst>
            <c:ext xmlns:c16="http://schemas.microsoft.com/office/drawing/2014/chart" uri="{C3380CC4-5D6E-409C-BE32-E72D297353CC}">
              <c16:uniqueId val="{00000001-0F94-4767-B662-4B8B07E87CF2}"/>
            </c:ext>
          </c:extLst>
        </c:ser>
        <c:ser>
          <c:idx val="2"/>
          <c:order val="2"/>
          <c:tx>
            <c:strRef>
              <c:f>CR_statistics!$V$627</c:f>
              <c:strCache>
                <c:ptCount val="1"/>
                <c:pt idx="0">
                  <c:v>RAN3</c:v>
                </c:pt>
              </c:strCache>
            </c:strRef>
          </c:tx>
          <c:spPr>
            <a:solidFill>
              <a:srgbClr val="00B0F0"/>
            </a:solidFill>
            <a:ln>
              <a:solidFill>
                <a:schemeClr val="tx1"/>
              </a:solidFill>
            </a:ln>
          </c:spPr>
          <c:invertIfNegative val="0"/>
          <c:cat>
            <c:strRef>
              <c:f>CR_statistics!$S$628:$S$637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CR_statistics!$V$628:$V$637</c:f>
              <c:numCache>
                <c:formatCode>General</c:formatCode>
                <c:ptCount val="10"/>
                <c:pt idx="0">
                  <c:v>0</c:v>
                </c:pt>
                <c:pt idx="1">
                  <c:v>0</c:v>
                </c:pt>
                <c:pt idx="2">
                  <c:v>0</c:v>
                </c:pt>
                <c:pt idx="3">
                  <c:v>0</c:v>
                </c:pt>
                <c:pt idx="4">
                  <c:v>0</c:v>
                </c:pt>
                <c:pt idx="5">
                  <c:v>0</c:v>
                </c:pt>
                <c:pt idx="6">
                  <c:v>0</c:v>
                </c:pt>
                <c:pt idx="7">
                  <c:v>7</c:v>
                </c:pt>
                <c:pt idx="8">
                  <c:v>47</c:v>
                </c:pt>
                <c:pt idx="9">
                  <c:v>131</c:v>
                </c:pt>
              </c:numCache>
            </c:numRef>
          </c:val>
          <c:extLst>
            <c:ext xmlns:c16="http://schemas.microsoft.com/office/drawing/2014/chart" uri="{C3380CC4-5D6E-409C-BE32-E72D297353CC}">
              <c16:uniqueId val="{00000002-0F94-4767-B662-4B8B07E87CF2}"/>
            </c:ext>
          </c:extLst>
        </c:ser>
        <c:ser>
          <c:idx val="3"/>
          <c:order val="3"/>
          <c:tx>
            <c:strRef>
              <c:f>CR_statistics!$W$627</c:f>
              <c:strCache>
                <c:ptCount val="1"/>
                <c:pt idx="0">
                  <c:v>RAN4</c:v>
                </c:pt>
              </c:strCache>
            </c:strRef>
          </c:tx>
          <c:spPr>
            <a:solidFill>
              <a:srgbClr val="FFFF00"/>
            </a:solidFill>
            <a:ln>
              <a:solidFill>
                <a:schemeClr val="tx1"/>
              </a:solidFill>
            </a:ln>
          </c:spPr>
          <c:invertIfNegative val="0"/>
          <c:cat>
            <c:strRef>
              <c:f>CR_statistics!$S$628:$S$637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CR_statistics!$W$628:$W$637</c:f>
              <c:numCache>
                <c:formatCode>General</c:formatCode>
                <c:ptCount val="10"/>
                <c:pt idx="0">
                  <c:v>0</c:v>
                </c:pt>
                <c:pt idx="1">
                  <c:v>0</c:v>
                </c:pt>
                <c:pt idx="2">
                  <c:v>0</c:v>
                </c:pt>
                <c:pt idx="3">
                  <c:v>0</c:v>
                </c:pt>
                <c:pt idx="4">
                  <c:v>0</c:v>
                </c:pt>
                <c:pt idx="5">
                  <c:v>0</c:v>
                </c:pt>
                <c:pt idx="6">
                  <c:v>3</c:v>
                </c:pt>
                <c:pt idx="7">
                  <c:v>21</c:v>
                </c:pt>
                <c:pt idx="8">
                  <c:v>28</c:v>
                </c:pt>
                <c:pt idx="9">
                  <c:v>147</c:v>
                </c:pt>
              </c:numCache>
            </c:numRef>
          </c:val>
          <c:extLst>
            <c:ext xmlns:c16="http://schemas.microsoft.com/office/drawing/2014/chart" uri="{C3380CC4-5D6E-409C-BE32-E72D297353CC}">
              <c16:uniqueId val="{00000003-0F94-4767-B662-4B8B07E87CF2}"/>
            </c:ext>
          </c:extLst>
        </c:ser>
        <c:ser>
          <c:idx val="4"/>
          <c:order val="4"/>
          <c:tx>
            <c:strRef>
              <c:f>CR_statistics!$X$627</c:f>
              <c:strCache>
                <c:ptCount val="1"/>
                <c:pt idx="0">
                  <c:v>RAN5</c:v>
                </c:pt>
              </c:strCache>
            </c:strRef>
          </c:tx>
          <c:spPr>
            <a:solidFill>
              <a:srgbClr val="7030A0"/>
            </a:solidFill>
            <a:ln>
              <a:solidFill>
                <a:schemeClr val="tx1"/>
              </a:solidFill>
            </a:ln>
          </c:spPr>
          <c:invertIfNegative val="0"/>
          <c:cat>
            <c:strRef>
              <c:f>CR_statistics!$S$628:$S$637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CR_statistics!$X$628:$X$637</c:f>
              <c:numCache>
                <c:formatCode>General</c:formatCode>
                <c:ptCount val="10"/>
                <c:pt idx="0">
                  <c:v>0</c:v>
                </c:pt>
                <c:pt idx="1">
                  <c:v>0</c:v>
                </c:pt>
                <c:pt idx="2">
                  <c:v>0</c:v>
                </c:pt>
                <c:pt idx="3">
                  <c:v>0</c:v>
                </c:pt>
                <c:pt idx="4">
                  <c:v>0</c:v>
                </c:pt>
                <c:pt idx="5">
                  <c:v>5</c:v>
                </c:pt>
                <c:pt idx="6">
                  <c:v>12</c:v>
                </c:pt>
                <c:pt idx="7">
                  <c:v>58</c:v>
                </c:pt>
                <c:pt idx="8">
                  <c:v>403</c:v>
                </c:pt>
                <c:pt idx="9">
                  <c:v>763</c:v>
                </c:pt>
              </c:numCache>
            </c:numRef>
          </c:val>
          <c:extLst>
            <c:ext xmlns:c16="http://schemas.microsoft.com/office/drawing/2014/chart" uri="{C3380CC4-5D6E-409C-BE32-E72D297353CC}">
              <c16:uniqueId val="{00000004-0F94-4767-B662-4B8B07E87CF2}"/>
            </c:ext>
          </c:extLst>
        </c:ser>
        <c:ser>
          <c:idx val="6"/>
          <c:order val="5"/>
          <c:tx>
            <c:strRef>
              <c:f>CR_statistics!$Y$627</c:f>
              <c:strCache>
                <c:ptCount val="1"/>
                <c:pt idx="0">
                  <c:v>RAN without RAN5</c:v>
                </c:pt>
              </c:strCache>
            </c:strRef>
          </c:tx>
          <c:spPr>
            <a:solidFill>
              <a:srgbClr val="FF00FF"/>
            </a:solidFill>
            <a:ln>
              <a:solidFill>
                <a:schemeClr val="tx1"/>
              </a:solidFill>
            </a:ln>
          </c:spPr>
          <c:invertIfNegative val="0"/>
          <c:cat>
            <c:strRef>
              <c:f>CR_statistics!$S$628:$S$637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CR_statistics!$Y$628:$Y$637</c:f>
              <c:numCache>
                <c:formatCode>General</c:formatCode>
                <c:ptCount val="10"/>
                <c:pt idx="0">
                  <c:v>0</c:v>
                </c:pt>
                <c:pt idx="1">
                  <c:v>0</c:v>
                </c:pt>
                <c:pt idx="2">
                  <c:v>0</c:v>
                </c:pt>
                <c:pt idx="3">
                  <c:v>0</c:v>
                </c:pt>
                <c:pt idx="4">
                  <c:v>0</c:v>
                </c:pt>
                <c:pt idx="5">
                  <c:v>0</c:v>
                </c:pt>
                <c:pt idx="6">
                  <c:v>3</c:v>
                </c:pt>
                <c:pt idx="7">
                  <c:v>37</c:v>
                </c:pt>
                <c:pt idx="8">
                  <c:v>133</c:v>
                </c:pt>
                <c:pt idx="9">
                  <c:v>504</c:v>
                </c:pt>
              </c:numCache>
            </c:numRef>
          </c:val>
          <c:extLst>
            <c:ext xmlns:c16="http://schemas.microsoft.com/office/drawing/2014/chart" uri="{C3380CC4-5D6E-409C-BE32-E72D297353CC}">
              <c16:uniqueId val="{00000005-0F94-4767-B662-4B8B07E87CF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CR_statistics!$T$579</c:f>
              <c:strCache>
                <c:ptCount val="1"/>
                <c:pt idx="0">
                  <c:v>RAN1</c:v>
                </c:pt>
              </c:strCache>
            </c:strRef>
          </c:tx>
          <c:spPr>
            <a:solidFill>
              <a:srgbClr val="00FF00"/>
            </a:solidFill>
            <a:ln>
              <a:solidFill>
                <a:schemeClr val="tx1"/>
              </a:solidFill>
            </a:ln>
          </c:spPr>
          <c:invertIfNegative val="0"/>
          <c:cat>
            <c:strRef>
              <c:f>CR_statistics!$S$580:$S$590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CR_statistics!$T$580:$T$590</c:f>
              <c:numCache>
                <c:formatCode>General</c:formatCode>
                <c:ptCount val="11"/>
                <c:pt idx="0">
                  <c:v>0</c:v>
                </c:pt>
                <c:pt idx="1">
                  <c:v>0</c:v>
                </c:pt>
                <c:pt idx="2">
                  <c:v>0</c:v>
                </c:pt>
                <c:pt idx="3">
                  <c:v>0</c:v>
                </c:pt>
                <c:pt idx="4">
                  <c:v>0</c:v>
                </c:pt>
                <c:pt idx="5">
                  <c:v>0</c:v>
                </c:pt>
                <c:pt idx="6">
                  <c:v>0</c:v>
                </c:pt>
                <c:pt idx="7">
                  <c:v>1</c:v>
                </c:pt>
                <c:pt idx="8">
                  <c:v>15</c:v>
                </c:pt>
                <c:pt idx="9">
                  <c:v>39</c:v>
                </c:pt>
                <c:pt idx="10">
                  <c:v>0</c:v>
                </c:pt>
              </c:numCache>
            </c:numRef>
          </c:val>
          <c:extLst>
            <c:ext xmlns:c16="http://schemas.microsoft.com/office/drawing/2014/chart" uri="{C3380CC4-5D6E-409C-BE32-E72D297353CC}">
              <c16:uniqueId val="{00000000-7C6D-4CD7-998C-F32E2447BD58}"/>
            </c:ext>
          </c:extLst>
        </c:ser>
        <c:ser>
          <c:idx val="1"/>
          <c:order val="1"/>
          <c:tx>
            <c:strRef>
              <c:f>CR_statistics!$U$579</c:f>
              <c:strCache>
                <c:ptCount val="1"/>
                <c:pt idx="0">
                  <c:v>RAN2</c:v>
                </c:pt>
              </c:strCache>
            </c:strRef>
          </c:tx>
          <c:spPr>
            <a:solidFill>
              <a:srgbClr val="FF0000"/>
            </a:solidFill>
            <a:ln>
              <a:solidFill>
                <a:schemeClr val="tx1"/>
              </a:solidFill>
            </a:ln>
          </c:spPr>
          <c:invertIfNegative val="0"/>
          <c:cat>
            <c:strRef>
              <c:f>CR_statistics!$S$580:$S$590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CR_statistics!$U$580:$U$590</c:f>
              <c:numCache>
                <c:formatCode>General</c:formatCode>
                <c:ptCount val="11"/>
                <c:pt idx="0">
                  <c:v>0</c:v>
                </c:pt>
                <c:pt idx="1">
                  <c:v>0</c:v>
                </c:pt>
                <c:pt idx="2">
                  <c:v>0</c:v>
                </c:pt>
                <c:pt idx="3">
                  <c:v>0</c:v>
                </c:pt>
                <c:pt idx="4">
                  <c:v>0</c:v>
                </c:pt>
                <c:pt idx="5">
                  <c:v>0</c:v>
                </c:pt>
                <c:pt idx="6">
                  <c:v>0</c:v>
                </c:pt>
                <c:pt idx="7">
                  <c:v>5</c:v>
                </c:pt>
                <c:pt idx="8">
                  <c:v>40</c:v>
                </c:pt>
                <c:pt idx="9">
                  <c:v>146</c:v>
                </c:pt>
                <c:pt idx="10">
                  <c:v>0</c:v>
                </c:pt>
              </c:numCache>
            </c:numRef>
          </c:val>
          <c:extLst>
            <c:ext xmlns:c16="http://schemas.microsoft.com/office/drawing/2014/chart" uri="{C3380CC4-5D6E-409C-BE32-E72D297353CC}">
              <c16:uniqueId val="{00000001-7C6D-4CD7-998C-F32E2447BD58}"/>
            </c:ext>
          </c:extLst>
        </c:ser>
        <c:ser>
          <c:idx val="2"/>
          <c:order val="2"/>
          <c:tx>
            <c:strRef>
              <c:f>CR_statistics!$V$579</c:f>
              <c:strCache>
                <c:ptCount val="1"/>
                <c:pt idx="0">
                  <c:v>RAN3</c:v>
                </c:pt>
              </c:strCache>
            </c:strRef>
          </c:tx>
          <c:spPr>
            <a:solidFill>
              <a:srgbClr val="00B0F0"/>
            </a:solidFill>
            <a:ln>
              <a:solidFill>
                <a:schemeClr val="tx1"/>
              </a:solidFill>
            </a:ln>
          </c:spPr>
          <c:invertIfNegative val="0"/>
          <c:cat>
            <c:strRef>
              <c:f>CR_statistics!$S$580:$S$590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CR_statistics!$V$580:$V$590</c:f>
              <c:numCache>
                <c:formatCode>General</c:formatCode>
                <c:ptCount val="11"/>
                <c:pt idx="0">
                  <c:v>0</c:v>
                </c:pt>
                <c:pt idx="1">
                  <c:v>0</c:v>
                </c:pt>
                <c:pt idx="2">
                  <c:v>0</c:v>
                </c:pt>
                <c:pt idx="3">
                  <c:v>0</c:v>
                </c:pt>
                <c:pt idx="4">
                  <c:v>0</c:v>
                </c:pt>
                <c:pt idx="5">
                  <c:v>0</c:v>
                </c:pt>
                <c:pt idx="6">
                  <c:v>0</c:v>
                </c:pt>
                <c:pt idx="7">
                  <c:v>1</c:v>
                </c:pt>
                <c:pt idx="8">
                  <c:v>26</c:v>
                </c:pt>
                <c:pt idx="9">
                  <c:v>156</c:v>
                </c:pt>
                <c:pt idx="10">
                  <c:v>0</c:v>
                </c:pt>
              </c:numCache>
            </c:numRef>
          </c:val>
          <c:extLst>
            <c:ext xmlns:c16="http://schemas.microsoft.com/office/drawing/2014/chart" uri="{C3380CC4-5D6E-409C-BE32-E72D297353CC}">
              <c16:uniqueId val="{00000002-7C6D-4CD7-998C-F32E2447BD58}"/>
            </c:ext>
          </c:extLst>
        </c:ser>
        <c:ser>
          <c:idx val="3"/>
          <c:order val="3"/>
          <c:tx>
            <c:strRef>
              <c:f>CR_statistics!$W$579</c:f>
              <c:strCache>
                <c:ptCount val="1"/>
                <c:pt idx="0">
                  <c:v>RAN4</c:v>
                </c:pt>
              </c:strCache>
            </c:strRef>
          </c:tx>
          <c:spPr>
            <a:solidFill>
              <a:srgbClr val="FFFF00"/>
            </a:solidFill>
            <a:ln>
              <a:solidFill>
                <a:schemeClr val="tx1"/>
              </a:solidFill>
            </a:ln>
          </c:spPr>
          <c:invertIfNegative val="0"/>
          <c:cat>
            <c:strRef>
              <c:f>CR_statistics!$S$580:$S$590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CR_statistics!$W$580:$W$590</c:f>
              <c:numCache>
                <c:formatCode>General</c:formatCode>
                <c:ptCount val="11"/>
                <c:pt idx="0">
                  <c:v>1</c:v>
                </c:pt>
                <c:pt idx="1">
                  <c:v>0</c:v>
                </c:pt>
                <c:pt idx="2">
                  <c:v>0</c:v>
                </c:pt>
                <c:pt idx="3">
                  <c:v>0</c:v>
                </c:pt>
                <c:pt idx="4">
                  <c:v>0</c:v>
                </c:pt>
                <c:pt idx="5">
                  <c:v>1</c:v>
                </c:pt>
                <c:pt idx="6">
                  <c:v>3</c:v>
                </c:pt>
                <c:pt idx="7">
                  <c:v>21</c:v>
                </c:pt>
                <c:pt idx="8">
                  <c:v>34</c:v>
                </c:pt>
                <c:pt idx="9">
                  <c:v>258</c:v>
                </c:pt>
                <c:pt idx="10">
                  <c:v>1</c:v>
                </c:pt>
              </c:numCache>
            </c:numRef>
          </c:val>
          <c:extLst>
            <c:ext xmlns:c16="http://schemas.microsoft.com/office/drawing/2014/chart" uri="{C3380CC4-5D6E-409C-BE32-E72D297353CC}">
              <c16:uniqueId val="{00000003-7C6D-4CD7-998C-F32E2447BD58}"/>
            </c:ext>
          </c:extLst>
        </c:ser>
        <c:ser>
          <c:idx val="4"/>
          <c:order val="4"/>
          <c:tx>
            <c:strRef>
              <c:f>CR_statistics!$X$579</c:f>
              <c:strCache>
                <c:ptCount val="1"/>
                <c:pt idx="0">
                  <c:v>RAN5</c:v>
                </c:pt>
              </c:strCache>
            </c:strRef>
          </c:tx>
          <c:spPr>
            <a:solidFill>
              <a:srgbClr val="7030A0"/>
            </a:solidFill>
            <a:ln>
              <a:solidFill>
                <a:schemeClr val="tx1"/>
              </a:solidFill>
            </a:ln>
          </c:spPr>
          <c:invertIfNegative val="0"/>
          <c:cat>
            <c:strRef>
              <c:f>CR_statistics!$S$580:$S$590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CR_statistics!$X$580:$X$590</c:f>
              <c:numCache>
                <c:formatCode>General</c:formatCode>
                <c:ptCount val="11"/>
                <c:pt idx="0">
                  <c:v>0</c:v>
                </c:pt>
                <c:pt idx="1">
                  <c:v>0</c:v>
                </c:pt>
                <c:pt idx="2">
                  <c:v>0</c:v>
                </c:pt>
                <c:pt idx="3">
                  <c:v>0</c:v>
                </c:pt>
                <c:pt idx="4">
                  <c:v>0</c:v>
                </c:pt>
                <c:pt idx="5">
                  <c:v>0</c:v>
                </c:pt>
                <c:pt idx="6">
                  <c:v>1</c:v>
                </c:pt>
                <c:pt idx="7">
                  <c:v>50</c:v>
                </c:pt>
                <c:pt idx="8">
                  <c:v>370</c:v>
                </c:pt>
                <c:pt idx="9">
                  <c:v>559</c:v>
                </c:pt>
                <c:pt idx="10">
                  <c:v>0</c:v>
                </c:pt>
              </c:numCache>
            </c:numRef>
          </c:val>
          <c:extLst>
            <c:ext xmlns:c16="http://schemas.microsoft.com/office/drawing/2014/chart" uri="{C3380CC4-5D6E-409C-BE32-E72D297353CC}">
              <c16:uniqueId val="{00000004-7C6D-4CD7-998C-F32E2447BD58}"/>
            </c:ext>
          </c:extLst>
        </c:ser>
        <c:ser>
          <c:idx val="6"/>
          <c:order val="5"/>
          <c:tx>
            <c:strRef>
              <c:f>CR_statistics!$Y$579</c:f>
              <c:strCache>
                <c:ptCount val="1"/>
                <c:pt idx="0">
                  <c:v>RAN without RAN5</c:v>
                </c:pt>
              </c:strCache>
            </c:strRef>
          </c:tx>
          <c:spPr>
            <a:solidFill>
              <a:srgbClr val="FF00FF"/>
            </a:solidFill>
            <a:ln>
              <a:solidFill>
                <a:schemeClr val="tx1"/>
              </a:solidFill>
            </a:ln>
          </c:spPr>
          <c:invertIfNegative val="0"/>
          <c:cat>
            <c:strRef>
              <c:f>CR_statistics!$S$580:$S$590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CR_statistics!$Y$580:$Y$590</c:f>
              <c:numCache>
                <c:formatCode>General</c:formatCode>
                <c:ptCount val="11"/>
                <c:pt idx="0">
                  <c:v>1</c:v>
                </c:pt>
                <c:pt idx="1">
                  <c:v>0</c:v>
                </c:pt>
                <c:pt idx="2">
                  <c:v>0</c:v>
                </c:pt>
                <c:pt idx="3">
                  <c:v>0</c:v>
                </c:pt>
                <c:pt idx="4">
                  <c:v>0</c:v>
                </c:pt>
                <c:pt idx="5">
                  <c:v>1</c:v>
                </c:pt>
                <c:pt idx="6">
                  <c:v>3</c:v>
                </c:pt>
                <c:pt idx="7">
                  <c:v>28</c:v>
                </c:pt>
                <c:pt idx="8">
                  <c:v>115</c:v>
                </c:pt>
                <c:pt idx="9">
                  <c:v>599</c:v>
                </c:pt>
                <c:pt idx="10">
                  <c:v>1</c:v>
                </c:pt>
              </c:numCache>
            </c:numRef>
          </c:val>
          <c:extLst>
            <c:ext xmlns:c16="http://schemas.microsoft.com/office/drawing/2014/chart" uri="{C3380CC4-5D6E-409C-BE32-E72D297353CC}">
              <c16:uniqueId val="{00000005-7C6D-4CD7-998C-F32E2447BD5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CR_statistics!$T$532</c:f>
              <c:strCache>
                <c:ptCount val="1"/>
                <c:pt idx="0">
                  <c:v>RAN1</c:v>
                </c:pt>
              </c:strCache>
            </c:strRef>
          </c:tx>
          <c:spPr>
            <a:solidFill>
              <a:srgbClr val="00FF00"/>
            </a:solidFill>
            <a:ln>
              <a:solidFill>
                <a:schemeClr val="tx1"/>
              </a:solidFill>
            </a:ln>
          </c:spPr>
          <c:invertIfNegative val="0"/>
          <c:cat>
            <c:strRef>
              <c:f>CR_statistics!$S$533:$S$543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CR_statistics!$T$533:$T$543</c:f>
              <c:numCache>
                <c:formatCode>General</c:formatCode>
                <c:ptCount val="11"/>
                <c:pt idx="0">
                  <c:v>0</c:v>
                </c:pt>
                <c:pt idx="1">
                  <c:v>0</c:v>
                </c:pt>
                <c:pt idx="2">
                  <c:v>0</c:v>
                </c:pt>
                <c:pt idx="3">
                  <c:v>0</c:v>
                </c:pt>
                <c:pt idx="4">
                  <c:v>0</c:v>
                </c:pt>
                <c:pt idx="5">
                  <c:v>0</c:v>
                </c:pt>
                <c:pt idx="6">
                  <c:v>0</c:v>
                </c:pt>
                <c:pt idx="7">
                  <c:v>1</c:v>
                </c:pt>
                <c:pt idx="8">
                  <c:v>12</c:v>
                </c:pt>
                <c:pt idx="9">
                  <c:v>80</c:v>
                </c:pt>
                <c:pt idx="10">
                  <c:v>0</c:v>
                </c:pt>
              </c:numCache>
            </c:numRef>
          </c:val>
          <c:extLst>
            <c:ext xmlns:c16="http://schemas.microsoft.com/office/drawing/2014/chart" uri="{C3380CC4-5D6E-409C-BE32-E72D297353CC}">
              <c16:uniqueId val="{00000000-C4A4-4840-A64F-F710AF0B0A5F}"/>
            </c:ext>
          </c:extLst>
        </c:ser>
        <c:ser>
          <c:idx val="1"/>
          <c:order val="1"/>
          <c:tx>
            <c:strRef>
              <c:f>CR_statistics!$U$532</c:f>
              <c:strCache>
                <c:ptCount val="1"/>
                <c:pt idx="0">
                  <c:v>RAN2</c:v>
                </c:pt>
              </c:strCache>
            </c:strRef>
          </c:tx>
          <c:spPr>
            <a:solidFill>
              <a:srgbClr val="FF0000"/>
            </a:solidFill>
            <a:ln>
              <a:solidFill>
                <a:schemeClr val="tx1"/>
              </a:solidFill>
            </a:ln>
          </c:spPr>
          <c:invertIfNegative val="0"/>
          <c:cat>
            <c:strRef>
              <c:f>CR_statistics!$S$533:$S$543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CR_statistics!$U$533:$U$543</c:f>
              <c:numCache>
                <c:formatCode>General</c:formatCode>
                <c:ptCount val="11"/>
                <c:pt idx="0">
                  <c:v>0</c:v>
                </c:pt>
                <c:pt idx="1">
                  <c:v>0</c:v>
                </c:pt>
                <c:pt idx="2">
                  <c:v>0</c:v>
                </c:pt>
                <c:pt idx="3">
                  <c:v>0</c:v>
                </c:pt>
                <c:pt idx="4">
                  <c:v>0</c:v>
                </c:pt>
                <c:pt idx="5">
                  <c:v>0</c:v>
                </c:pt>
                <c:pt idx="6">
                  <c:v>0</c:v>
                </c:pt>
                <c:pt idx="7">
                  <c:v>7</c:v>
                </c:pt>
                <c:pt idx="8">
                  <c:v>36</c:v>
                </c:pt>
                <c:pt idx="9">
                  <c:v>105</c:v>
                </c:pt>
                <c:pt idx="10">
                  <c:v>0</c:v>
                </c:pt>
              </c:numCache>
            </c:numRef>
          </c:val>
          <c:extLst>
            <c:ext xmlns:c16="http://schemas.microsoft.com/office/drawing/2014/chart" uri="{C3380CC4-5D6E-409C-BE32-E72D297353CC}">
              <c16:uniqueId val="{00000001-C4A4-4840-A64F-F710AF0B0A5F}"/>
            </c:ext>
          </c:extLst>
        </c:ser>
        <c:ser>
          <c:idx val="2"/>
          <c:order val="2"/>
          <c:tx>
            <c:strRef>
              <c:f>CR_statistics!$V$532</c:f>
              <c:strCache>
                <c:ptCount val="1"/>
                <c:pt idx="0">
                  <c:v>RAN3</c:v>
                </c:pt>
              </c:strCache>
            </c:strRef>
          </c:tx>
          <c:spPr>
            <a:solidFill>
              <a:srgbClr val="00B0F0"/>
            </a:solidFill>
            <a:ln>
              <a:solidFill>
                <a:schemeClr val="tx1"/>
              </a:solidFill>
            </a:ln>
          </c:spPr>
          <c:invertIfNegative val="0"/>
          <c:cat>
            <c:strRef>
              <c:f>CR_statistics!$S$533:$S$543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CR_statistics!$V$533:$V$543</c:f>
              <c:numCache>
                <c:formatCode>General</c:formatCode>
                <c:ptCount val="11"/>
                <c:pt idx="0">
                  <c:v>0</c:v>
                </c:pt>
                <c:pt idx="1">
                  <c:v>0</c:v>
                </c:pt>
                <c:pt idx="2">
                  <c:v>0</c:v>
                </c:pt>
                <c:pt idx="3">
                  <c:v>0</c:v>
                </c:pt>
                <c:pt idx="4">
                  <c:v>0</c:v>
                </c:pt>
                <c:pt idx="5">
                  <c:v>0</c:v>
                </c:pt>
                <c:pt idx="6">
                  <c:v>0</c:v>
                </c:pt>
                <c:pt idx="7">
                  <c:v>2</c:v>
                </c:pt>
                <c:pt idx="8">
                  <c:v>11</c:v>
                </c:pt>
                <c:pt idx="9">
                  <c:v>83</c:v>
                </c:pt>
                <c:pt idx="10">
                  <c:v>0</c:v>
                </c:pt>
              </c:numCache>
            </c:numRef>
          </c:val>
          <c:extLst>
            <c:ext xmlns:c16="http://schemas.microsoft.com/office/drawing/2014/chart" uri="{C3380CC4-5D6E-409C-BE32-E72D297353CC}">
              <c16:uniqueId val="{00000002-C4A4-4840-A64F-F710AF0B0A5F}"/>
            </c:ext>
          </c:extLst>
        </c:ser>
        <c:ser>
          <c:idx val="3"/>
          <c:order val="3"/>
          <c:tx>
            <c:strRef>
              <c:f>CR_statistics!$W$532</c:f>
              <c:strCache>
                <c:ptCount val="1"/>
                <c:pt idx="0">
                  <c:v>RAN4</c:v>
                </c:pt>
              </c:strCache>
            </c:strRef>
          </c:tx>
          <c:spPr>
            <a:solidFill>
              <a:srgbClr val="FFFF00"/>
            </a:solidFill>
            <a:ln>
              <a:solidFill>
                <a:schemeClr val="tx1"/>
              </a:solidFill>
            </a:ln>
          </c:spPr>
          <c:invertIfNegative val="0"/>
          <c:cat>
            <c:strRef>
              <c:f>CR_statistics!$S$533:$S$543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CR_statistics!$W$533:$W$543</c:f>
              <c:numCache>
                <c:formatCode>General</c:formatCode>
                <c:ptCount val="11"/>
                <c:pt idx="0">
                  <c:v>0</c:v>
                </c:pt>
                <c:pt idx="1">
                  <c:v>0</c:v>
                </c:pt>
                <c:pt idx="2">
                  <c:v>1</c:v>
                </c:pt>
                <c:pt idx="3">
                  <c:v>0</c:v>
                </c:pt>
                <c:pt idx="4">
                  <c:v>0</c:v>
                </c:pt>
                <c:pt idx="5">
                  <c:v>2</c:v>
                </c:pt>
                <c:pt idx="6">
                  <c:v>1</c:v>
                </c:pt>
                <c:pt idx="7">
                  <c:v>17</c:v>
                </c:pt>
                <c:pt idx="8">
                  <c:v>19</c:v>
                </c:pt>
                <c:pt idx="9">
                  <c:v>234</c:v>
                </c:pt>
                <c:pt idx="10">
                  <c:v>1</c:v>
                </c:pt>
              </c:numCache>
            </c:numRef>
          </c:val>
          <c:extLst>
            <c:ext xmlns:c16="http://schemas.microsoft.com/office/drawing/2014/chart" uri="{C3380CC4-5D6E-409C-BE32-E72D297353CC}">
              <c16:uniqueId val="{00000003-C4A4-4840-A64F-F710AF0B0A5F}"/>
            </c:ext>
          </c:extLst>
        </c:ser>
        <c:ser>
          <c:idx val="4"/>
          <c:order val="4"/>
          <c:tx>
            <c:strRef>
              <c:f>CR_statistics!$X$532</c:f>
              <c:strCache>
                <c:ptCount val="1"/>
                <c:pt idx="0">
                  <c:v>RAN5</c:v>
                </c:pt>
              </c:strCache>
            </c:strRef>
          </c:tx>
          <c:spPr>
            <a:solidFill>
              <a:srgbClr val="7030A0"/>
            </a:solidFill>
            <a:ln>
              <a:solidFill>
                <a:schemeClr val="tx1"/>
              </a:solidFill>
            </a:ln>
          </c:spPr>
          <c:invertIfNegative val="0"/>
          <c:cat>
            <c:strRef>
              <c:f>CR_statistics!$S$533:$S$543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CR_statistics!$X$533:$X$543</c:f>
              <c:numCache>
                <c:formatCode>General</c:formatCode>
                <c:ptCount val="11"/>
                <c:pt idx="0">
                  <c:v>0</c:v>
                </c:pt>
                <c:pt idx="1">
                  <c:v>0</c:v>
                </c:pt>
                <c:pt idx="2">
                  <c:v>0</c:v>
                </c:pt>
                <c:pt idx="3">
                  <c:v>0</c:v>
                </c:pt>
                <c:pt idx="4">
                  <c:v>0</c:v>
                </c:pt>
                <c:pt idx="5">
                  <c:v>0</c:v>
                </c:pt>
                <c:pt idx="6">
                  <c:v>5</c:v>
                </c:pt>
                <c:pt idx="7">
                  <c:v>22</c:v>
                </c:pt>
                <c:pt idx="8">
                  <c:v>371</c:v>
                </c:pt>
                <c:pt idx="9">
                  <c:v>676</c:v>
                </c:pt>
                <c:pt idx="10">
                  <c:v>1</c:v>
                </c:pt>
              </c:numCache>
            </c:numRef>
          </c:val>
          <c:extLst>
            <c:ext xmlns:c16="http://schemas.microsoft.com/office/drawing/2014/chart" uri="{C3380CC4-5D6E-409C-BE32-E72D297353CC}">
              <c16:uniqueId val="{00000004-C4A4-4840-A64F-F710AF0B0A5F}"/>
            </c:ext>
          </c:extLst>
        </c:ser>
        <c:ser>
          <c:idx val="6"/>
          <c:order val="5"/>
          <c:tx>
            <c:strRef>
              <c:f>CR_statistics!$Y$532</c:f>
              <c:strCache>
                <c:ptCount val="1"/>
                <c:pt idx="0">
                  <c:v>RAN without RAN5</c:v>
                </c:pt>
              </c:strCache>
            </c:strRef>
          </c:tx>
          <c:spPr>
            <a:solidFill>
              <a:srgbClr val="FF00FF"/>
            </a:solidFill>
            <a:ln>
              <a:solidFill>
                <a:schemeClr val="tx1"/>
              </a:solidFill>
            </a:ln>
          </c:spPr>
          <c:invertIfNegative val="0"/>
          <c:cat>
            <c:strRef>
              <c:f>CR_statistics!$S$533:$S$543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CR_statistics!$Y$533:$Y$543</c:f>
              <c:numCache>
                <c:formatCode>General</c:formatCode>
                <c:ptCount val="11"/>
                <c:pt idx="0">
                  <c:v>0</c:v>
                </c:pt>
                <c:pt idx="1">
                  <c:v>0</c:v>
                </c:pt>
                <c:pt idx="2">
                  <c:v>1</c:v>
                </c:pt>
                <c:pt idx="3">
                  <c:v>0</c:v>
                </c:pt>
                <c:pt idx="4">
                  <c:v>0</c:v>
                </c:pt>
                <c:pt idx="5">
                  <c:v>2</c:v>
                </c:pt>
                <c:pt idx="6">
                  <c:v>1</c:v>
                </c:pt>
                <c:pt idx="7">
                  <c:v>27</c:v>
                </c:pt>
                <c:pt idx="8">
                  <c:v>78</c:v>
                </c:pt>
                <c:pt idx="9">
                  <c:v>502</c:v>
                </c:pt>
                <c:pt idx="10">
                  <c:v>1</c:v>
                </c:pt>
              </c:numCache>
            </c:numRef>
          </c:val>
          <c:extLst>
            <c:ext xmlns:c16="http://schemas.microsoft.com/office/drawing/2014/chart" uri="{C3380CC4-5D6E-409C-BE32-E72D297353CC}">
              <c16:uniqueId val="{00000005-C4A4-4840-A64F-F710AF0B0A5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CR_statistics!$T$485</c:f>
              <c:strCache>
                <c:ptCount val="1"/>
                <c:pt idx="0">
                  <c:v>RAN1</c:v>
                </c:pt>
              </c:strCache>
            </c:strRef>
          </c:tx>
          <c:spPr>
            <a:solidFill>
              <a:srgbClr val="00FF00"/>
            </a:solidFill>
            <a:ln>
              <a:solidFill>
                <a:schemeClr val="tx1"/>
              </a:solidFill>
            </a:ln>
          </c:spPr>
          <c:invertIfNegative val="0"/>
          <c:cat>
            <c:strRef>
              <c:f>CR_statistics!$S$486:$S$496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CR_statistics!$T$486:$T$496</c:f>
              <c:numCache>
                <c:formatCode>General</c:formatCode>
                <c:ptCount val="11"/>
                <c:pt idx="0">
                  <c:v>0</c:v>
                </c:pt>
                <c:pt idx="1">
                  <c:v>0</c:v>
                </c:pt>
                <c:pt idx="2">
                  <c:v>0</c:v>
                </c:pt>
                <c:pt idx="3">
                  <c:v>0</c:v>
                </c:pt>
                <c:pt idx="4">
                  <c:v>0</c:v>
                </c:pt>
                <c:pt idx="5">
                  <c:v>0</c:v>
                </c:pt>
                <c:pt idx="6">
                  <c:v>0</c:v>
                </c:pt>
                <c:pt idx="7">
                  <c:v>0</c:v>
                </c:pt>
                <c:pt idx="8">
                  <c:v>12</c:v>
                </c:pt>
                <c:pt idx="9">
                  <c:v>107</c:v>
                </c:pt>
                <c:pt idx="10">
                  <c:v>0</c:v>
                </c:pt>
              </c:numCache>
            </c:numRef>
          </c:val>
          <c:extLst>
            <c:ext xmlns:c16="http://schemas.microsoft.com/office/drawing/2014/chart" uri="{C3380CC4-5D6E-409C-BE32-E72D297353CC}">
              <c16:uniqueId val="{00000000-75ED-4445-981B-0DC509D088AD}"/>
            </c:ext>
          </c:extLst>
        </c:ser>
        <c:ser>
          <c:idx val="1"/>
          <c:order val="1"/>
          <c:tx>
            <c:strRef>
              <c:f>CR_statistics!$U$485</c:f>
              <c:strCache>
                <c:ptCount val="1"/>
                <c:pt idx="0">
                  <c:v>RAN2</c:v>
                </c:pt>
              </c:strCache>
            </c:strRef>
          </c:tx>
          <c:spPr>
            <a:solidFill>
              <a:srgbClr val="FF0000"/>
            </a:solidFill>
            <a:ln>
              <a:solidFill>
                <a:schemeClr val="tx1"/>
              </a:solidFill>
            </a:ln>
          </c:spPr>
          <c:invertIfNegative val="0"/>
          <c:cat>
            <c:strRef>
              <c:f>CR_statistics!$S$486:$S$496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CR_statistics!$U$486:$U$496</c:f>
              <c:numCache>
                <c:formatCode>General</c:formatCode>
                <c:ptCount val="11"/>
                <c:pt idx="0">
                  <c:v>0</c:v>
                </c:pt>
                <c:pt idx="1">
                  <c:v>0</c:v>
                </c:pt>
                <c:pt idx="2">
                  <c:v>0</c:v>
                </c:pt>
                <c:pt idx="3">
                  <c:v>0</c:v>
                </c:pt>
                <c:pt idx="4">
                  <c:v>0</c:v>
                </c:pt>
                <c:pt idx="5">
                  <c:v>0</c:v>
                </c:pt>
                <c:pt idx="6">
                  <c:v>0</c:v>
                </c:pt>
                <c:pt idx="7">
                  <c:v>8</c:v>
                </c:pt>
                <c:pt idx="8">
                  <c:v>21</c:v>
                </c:pt>
                <c:pt idx="9">
                  <c:v>111</c:v>
                </c:pt>
                <c:pt idx="10">
                  <c:v>0</c:v>
                </c:pt>
              </c:numCache>
            </c:numRef>
          </c:val>
          <c:extLst>
            <c:ext xmlns:c16="http://schemas.microsoft.com/office/drawing/2014/chart" uri="{C3380CC4-5D6E-409C-BE32-E72D297353CC}">
              <c16:uniqueId val="{00000001-75ED-4445-981B-0DC509D088AD}"/>
            </c:ext>
          </c:extLst>
        </c:ser>
        <c:ser>
          <c:idx val="2"/>
          <c:order val="2"/>
          <c:tx>
            <c:strRef>
              <c:f>CR_statistics!$V$485</c:f>
              <c:strCache>
                <c:ptCount val="1"/>
                <c:pt idx="0">
                  <c:v>RAN3</c:v>
                </c:pt>
              </c:strCache>
            </c:strRef>
          </c:tx>
          <c:spPr>
            <a:solidFill>
              <a:srgbClr val="00B0F0"/>
            </a:solidFill>
            <a:ln>
              <a:solidFill>
                <a:schemeClr val="tx1"/>
              </a:solidFill>
            </a:ln>
          </c:spPr>
          <c:invertIfNegative val="0"/>
          <c:cat>
            <c:strRef>
              <c:f>CR_statistics!$S$486:$S$496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CR_statistics!$V$486:$V$496</c:f>
              <c:numCache>
                <c:formatCode>General</c:formatCode>
                <c:ptCount val="11"/>
                <c:pt idx="0">
                  <c:v>0</c:v>
                </c:pt>
                <c:pt idx="1">
                  <c:v>0</c:v>
                </c:pt>
                <c:pt idx="2">
                  <c:v>0</c:v>
                </c:pt>
                <c:pt idx="3">
                  <c:v>0</c:v>
                </c:pt>
                <c:pt idx="4">
                  <c:v>0</c:v>
                </c:pt>
                <c:pt idx="5">
                  <c:v>0</c:v>
                </c:pt>
                <c:pt idx="6">
                  <c:v>0</c:v>
                </c:pt>
                <c:pt idx="7">
                  <c:v>0</c:v>
                </c:pt>
                <c:pt idx="8">
                  <c:v>12</c:v>
                </c:pt>
                <c:pt idx="9">
                  <c:v>48</c:v>
                </c:pt>
                <c:pt idx="10">
                  <c:v>0</c:v>
                </c:pt>
              </c:numCache>
            </c:numRef>
          </c:val>
          <c:extLst>
            <c:ext xmlns:c16="http://schemas.microsoft.com/office/drawing/2014/chart" uri="{C3380CC4-5D6E-409C-BE32-E72D297353CC}">
              <c16:uniqueId val="{00000002-75ED-4445-981B-0DC509D088AD}"/>
            </c:ext>
          </c:extLst>
        </c:ser>
        <c:ser>
          <c:idx val="3"/>
          <c:order val="3"/>
          <c:tx>
            <c:strRef>
              <c:f>CR_statistics!$W$485</c:f>
              <c:strCache>
                <c:ptCount val="1"/>
                <c:pt idx="0">
                  <c:v>RAN4</c:v>
                </c:pt>
              </c:strCache>
            </c:strRef>
          </c:tx>
          <c:spPr>
            <a:solidFill>
              <a:srgbClr val="FFFF00"/>
            </a:solidFill>
            <a:ln>
              <a:solidFill>
                <a:schemeClr val="tx1"/>
              </a:solidFill>
            </a:ln>
          </c:spPr>
          <c:invertIfNegative val="0"/>
          <c:cat>
            <c:strRef>
              <c:f>CR_statistics!$S$486:$S$496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CR_statistics!$W$486:$W$496</c:f>
              <c:numCache>
                <c:formatCode>General</c:formatCode>
                <c:ptCount val="11"/>
                <c:pt idx="0">
                  <c:v>0</c:v>
                </c:pt>
                <c:pt idx="1">
                  <c:v>0</c:v>
                </c:pt>
                <c:pt idx="2">
                  <c:v>0</c:v>
                </c:pt>
                <c:pt idx="3">
                  <c:v>0</c:v>
                </c:pt>
                <c:pt idx="4">
                  <c:v>0</c:v>
                </c:pt>
                <c:pt idx="5">
                  <c:v>0</c:v>
                </c:pt>
                <c:pt idx="6">
                  <c:v>0</c:v>
                </c:pt>
                <c:pt idx="7">
                  <c:v>24</c:v>
                </c:pt>
                <c:pt idx="8">
                  <c:v>37</c:v>
                </c:pt>
                <c:pt idx="9">
                  <c:v>170</c:v>
                </c:pt>
                <c:pt idx="10">
                  <c:v>52</c:v>
                </c:pt>
              </c:numCache>
            </c:numRef>
          </c:val>
          <c:extLst>
            <c:ext xmlns:c16="http://schemas.microsoft.com/office/drawing/2014/chart" uri="{C3380CC4-5D6E-409C-BE32-E72D297353CC}">
              <c16:uniqueId val="{00000003-75ED-4445-981B-0DC509D088AD}"/>
            </c:ext>
          </c:extLst>
        </c:ser>
        <c:ser>
          <c:idx val="4"/>
          <c:order val="4"/>
          <c:tx>
            <c:strRef>
              <c:f>CR_statistics!$X$485</c:f>
              <c:strCache>
                <c:ptCount val="1"/>
                <c:pt idx="0">
                  <c:v>RAN5</c:v>
                </c:pt>
              </c:strCache>
            </c:strRef>
          </c:tx>
          <c:spPr>
            <a:solidFill>
              <a:srgbClr val="7030A0"/>
            </a:solidFill>
            <a:ln>
              <a:solidFill>
                <a:schemeClr val="tx1"/>
              </a:solidFill>
            </a:ln>
          </c:spPr>
          <c:invertIfNegative val="0"/>
          <c:cat>
            <c:strRef>
              <c:f>CR_statistics!$S$486:$S$496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CR_statistics!$X$486:$X$496</c:f>
              <c:numCache>
                <c:formatCode>General</c:formatCode>
                <c:ptCount val="11"/>
                <c:pt idx="0">
                  <c:v>0</c:v>
                </c:pt>
                <c:pt idx="1">
                  <c:v>0</c:v>
                </c:pt>
                <c:pt idx="2">
                  <c:v>0</c:v>
                </c:pt>
                <c:pt idx="3">
                  <c:v>0</c:v>
                </c:pt>
                <c:pt idx="4">
                  <c:v>0</c:v>
                </c:pt>
                <c:pt idx="5">
                  <c:v>0</c:v>
                </c:pt>
                <c:pt idx="6">
                  <c:v>2</c:v>
                </c:pt>
                <c:pt idx="7">
                  <c:v>35</c:v>
                </c:pt>
                <c:pt idx="8">
                  <c:v>113</c:v>
                </c:pt>
                <c:pt idx="9">
                  <c:v>1066</c:v>
                </c:pt>
                <c:pt idx="10">
                  <c:v>0</c:v>
                </c:pt>
              </c:numCache>
            </c:numRef>
          </c:val>
          <c:extLst>
            <c:ext xmlns:c16="http://schemas.microsoft.com/office/drawing/2014/chart" uri="{C3380CC4-5D6E-409C-BE32-E72D297353CC}">
              <c16:uniqueId val="{00000004-75ED-4445-981B-0DC509D088AD}"/>
            </c:ext>
          </c:extLst>
        </c:ser>
        <c:ser>
          <c:idx val="6"/>
          <c:order val="5"/>
          <c:tx>
            <c:strRef>
              <c:f>CR_statistics!$Y$485</c:f>
              <c:strCache>
                <c:ptCount val="1"/>
                <c:pt idx="0">
                  <c:v>RAN without RAN5</c:v>
                </c:pt>
              </c:strCache>
            </c:strRef>
          </c:tx>
          <c:spPr>
            <a:solidFill>
              <a:srgbClr val="FF00FF"/>
            </a:solidFill>
            <a:ln>
              <a:solidFill>
                <a:schemeClr val="tx1"/>
              </a:solidFill>
            </a:ln>
          </c:spPr>
          <c:invertIfNegative val="0"/>
          <c:cat>
            <c:strRef>
              <c:f>CR_statistics!$S$486:$S$496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CR_statistics!$Y$486:$Y$496</c:f>
              <c:numCache>
                <c:formatCode>General</c:formatCode>
                <c:ptCount val="11"/>
                <c:pt idx="0">
                  <c:v>0</c:v>
                </c:pt>
                <c:pt idx="1">
                  <c:v>0</c:v>
                </c:pt>
                <c:pt idx="2">
                  <c:v>0</c:v>
                </c:pt>
                <c:pt idx="3">
                  <c:v>0</c:v>
                </c:pt>
                <c:pt idx="4">
                  <c:v>0</c:v>
                </c:pt>
                <c:pt idx="5">
                  <c:v>0</c:v>
                </c:pt>
                <c:pt idx="6">
                  <c:v>0</c:v>
                </c:pt>
                <c:pt idx="7">
                  <c:v>32</c:v>
                </c:pt>
                <c:pt idx="8">
                  <c:v>82</c:v>
                </c:pt>
                <c:pt idx="9">
                  <c:v>436</c:v>
                </c:pt>
                <c:pt idx="10">
                  <c:v>52</c:v>
                </c:pt>
              </c:numCache>
            </c:numRef>
          </c:val>
          <c:extLst>
            <c:ext xmlns:c16="http://schemas.microsoft.com/office/drawing/2014/chart" uri="{C3380CC4-5D6E-409C-BE32-E72D297353CC}">
              <c16:uniqueId val="{00000005-75ED-4445-981B-0DC509D088A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1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#99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CR_statistics!$T$439</c:f>
              <c:strCache>
                <c:ptCount val="1"/>
                <c:pt idx="0">
                  <c:v>RAN1</c:v>
                </c:pt>
              </c:strCache>
            </c:strRef>
          </c:tx>
          <c:spPr>
            <a:solidFill>
              <a:srgbClr val="00FF0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CR_statistics!$T$440:$T$450</c:f>
              <c:numCache>
                <c:formatCode>General</c:formatCode>
                <c:ptCount val="11"/>
                <c:pt idx="0">
                  <c:v>0</c:v>
                </c:pt>
                <c:pt idx="1">
                  <c:v>0</c:v>
                </c:pt>
                <c:pt idx="2">
                  <c:v>0</c:v>
                </c:pt>
                <c:pt idx="3">
                  <c:v>0</c:v>
                </c:pt>
                <c:pt idx="4">
                  <c:v>0</c:v>
                </c:pt>
                <c:pt idx="5">
                  <c:v>0</c:v>
                </c:pt>
                <c:pt idx="6">
                  <c:v>0</c:v>
                </c:pt>
                <c:pt idx="7">
                  <c:v>0</c:v>
                </c:pt>
                <c:pt idx="8">
                  <c:v>9</c:v>
                </c:pt>
                <c:pt idx="9">
                  <c:v>43</c:v>
                </c:pt>
                <c:pt idx="10">
                  <c:v>1</c:v>
                </c:pt>
              </c:numCache>
            </c:numRef>
          </c:val>
          <c:extLst>
            <c:ext xmlns:c16="http://schemas.microsoft.com/office/drawing/2014/chart" uri="{C3380CC4-5D6E-409C-BE32-E72D297353CC}">
              <c16:uniqueId val="{00000000-6554-4E1C-866F-3BF87470A130}"/>
            </c:ext>
          </c:extLst>
        </c:ser>
        <c:ser>
          <c:idx val="1"/>
          <c:order val="1"/>
          <c:tx>
            <c:strRef>
              <c:f>CR_statistics!$U$439</c:f>
              <c:strCache>
                <c:ptCount val="1"/>
                <c:pt idx="0">
                  <c:v>RAN2</c:v>
                </c:pt>
              </c:strCache>
            </c:strRef>
          </c:tx>
          <c:spPr>
            <a:solidFill>
              <a:srgbClr val="FF000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CR_statistics!$U$440:$U$450</c:f>
              <c:numCache>
                <c:formatCode>General</c:formatCode>
                <c:ptCount val="11"/>
                <c:pt idx="0">
                  <c:v>0</c:v>
                </c:pt>
                <c:pt idx="1">
                  <c:v>0</c:v>
                </c:pt>
                <c:pt idx="2">
                  <c:v>0</c:v>
                </c:pt>
                <c:pt idx="3">
                  <c:v>0</c:v>
                </c:pt>
                <c:pt idx="4">
                  <c:v>0</c:v>
                </c:pt>
                <c:pt idx="5">
                  <c:v>0</c:v>
                </c:pt>
                <c:pt idx="6">
                  <c:v>0</c:v>
                </c:pt>
                <c:pt idx="7">
                  <c:v>5</c:v>
                </c:pt>
                <c:pt idx="8">
                  <c:v>24</c:v>
                </c:pt>
                <c:pt idx="9">
                  <c:v>113</c:v>
                </c:pt>
                <c:pt idx="10">
                  <c:v>0</c:v>
                </c:pt>
              </c:numCache>
            </c:numRef>
          </c:val>
          <c:extLst>
            <c:ext xmlns:c16="http://schemas.microsoft.com/office/drawing/2014/chart" uri="{C3380CC4-5D6E-409C-BE32-E72D297353CC}">
              <c16:uniqueId val="{00000001-6554-4E1C-866F-3BF87470A130}"/>
            </c:ext>
          </c:extLst>
        </c:ser>
        <c:ser>
          <c:idx val="2"/>
          <c:order val="2"/>
          <c:tx>
            <c:strRef>
              <c:f>CR_statistics!$V$439</c:f>
              <c:strCache>
                <c:ptCount val="1"/>
                <c:pt idx="0">
                  <c:v>RAN3</c:v>
                </c:pt>
              </c:strCache>
            </c:strRef>
          </c:tx>
          <c:spPr>
            <a:solidFill>
              <a:srgbClr val="00B0F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CR_statistics!$V$440:$V$450</c:f>
              <c:numCache>
                <c:formatCode>General</c:formatCode>
                <c:ptCount val="11"/>
                <c:pt idx="0">
                  <c:v>0</c:v>
                </c:pt>
                <c:pt idx="1">
                  <c:v>0</c:v>
                </c:pt>
                <c:pt idx="2">
                  <c:v>0</c:v>
                </c:pt>
                <c:pt idx="3">
                  <c:v>0</c:v>
                </c:pt>
                <c:pt idx="4">
                  <c:v>0</c:v>
                </c:pt>
                <c:pt idx="5">
                  <c:v>0</c:v>
                </c:pt>
                <c:pt idx="6">
                  <c:v>0</c:v>
                </c:pt>
                <c:pt idx="7">
                  <c:v>1</c:v>
                </c:pt>
                <c:pt idx="8">
                  <c:v>14</c:v>
                </c:pt>
                <c:pt idx="9">
                  <c:v>52</c:v>
                </c:pt>
                <c:pt idx="10">
                  <c:v>0</c:v>
                </c:pt>
              </c:numCache>
            </c:numRef>
          </c:val>
          <c:extLst>
            <c:ext xmlns:c16="http://schemas.microsoft.com/office/drawing/2014/chart" uri="{C3380CC4-5D6E-409C-BE32-E72D297353CC}">
              <c16:uniqueId val="{00000002-6554-4E1C-866F-3BF87470A130}"/>
            </c:ext>
          </c:extLst>
        </c:ser>
        <c:ser>
          <c:idx val="3"/>
          <c:order val="3"/>
          <c:tx>
            <c:strRef>
              <c:f>CR_statistics!$W$439</c:f>
              <c:strCache>
                <c:ptCount val="1"/>
                <c:pt idx="0">
                  <c:v>RAN4</c:v>
                </c:pt>
              </c:strCache>
            </c:strRef>
          </c:tx>
          <c:spPr>
            <a:solidFill>
              <a:srgbClr val="FFFF0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CR_statistics!$W$440:$W$450</c:f>
              <c:numCache>
                <c:formatCode>General</c:formatCode>
                <c:ptCount val="11"/>
                <c:pt idx="0">
                  <c:v>0</c:v>
                </c:pt>
                <c:pt idx="1">
                  <c:v>0</c:v>
                </c:pt>
                <c:pt idx="2">
                  <c:v>0</c:v>
                </c:pt>
                <c:pt idx="3">
                  <c:v>0</c:v>
                </c:pt>
                <c:pt idx="4">
                  <c:v>1</c:v>
                </c:pt>
                <c:pt idx="5">
                  <c:v>1</c:v>
                </c:pt>
                <c:pt idx="6">
                  <c:v>1</c:v>
                </c:pt>
                <c:pt idx="7">
                  <c:v>41</c:v>
                </c:pt>
                <c:pt idx="8">
                  <c:v>66</c:v>
                </c:pt>
                <c:pt idx="9">
                  <c:v>175</c:v>
                </c:pt>
                <c:pt idx="10">
                  <c:v>85</c:v>
                </c:pt>
              </c:numCache>
            </c:numRef>
          </c:val>
          <c:extLst>
            <c:ext xmlns:c16="http://schemas.microsoft.com/office/drawing/2014/chart" uri="{C3380CC4-5D6E-409C-BE32-E72D297353CC}">
              <c16:uniqueId val="{00000003-6554-4E1C-866F-3BF87470A130}"/>
            </c:ext>
          </c:extLst>
        </c:ser>
        <c:ser>
          <c:idx val="4"/>
          <c:order val="4"/>
          <c:tx>
            <c:strRef>
              <c:f>CR_statistics!$X$439</c:f>
              <c:strCache>
                <c:ptCount val="1"/>
                <c:pt idx="0">
                  <c:v>RAN5</c:v>
                </c:pt>
              </c:strCache>
            </c:strRef>
          </c:tx>
          <c:spPr>
            <a:solidFill>
              <a:srgbClr val="7030A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CR_statistics!$X$440:$X$450</c:f>
              <c:numCache>
                <c:formatCode>General</c:formatCode>
                <c:ptCount val="11"/>
                <c:pt idx="0">
                  <c:v>0</c:v>
                </c:pt>
                <c:pt idx="1">
                  <c:v>0</c:v>
                </c:pt>
                <c:pt idx="2">
                  <c:v>0</c:v>
                </c:pt>
                <c:pt idx="3">
                  <c:v>0</c:v>
                </c:pt>
                <c:pt idx="4">
                  <c:v>0</c:v>
                </c:pt>
                <c:pt idx="5">
                  <c:v>1</c:v>
                </c:pt>
                <c:pt idx="6">
                  <c:v>0</c:v>
                </c:pt>
                <c:pt idx="7">
                  <c:v>38</c:v>
                </c:pt>
                <c:pt idx="8">
                  <c:v>47</c:v>
                </c:pt>
                <c:pt idx="9">
                  <c:v>1000</c:v>
                </c:pt>
                <c:pt idx="10">
                  <c:v>13</c:v>
                </c:pt>
              </c:numCache>
            </c:numRef>
          </c:val>
          <c:extLst>
            <c:ext xmlns:c16="http://schemas.microsoft.com/office/drawing/2014/chart" uri="{C3380CC4-5D6E-409C-BE32-E72D297353CC}">
              <c16:uniqueId val="{00000004-6554-4E1C-866F-3BF87470A130}"/>
            </c:ext>
          </c:extLst>
        </c:ser>
        <c:ser>
          <c:idx val="6"/>
          <c:order val="5"/>
          <c:tx>
            <c:strRef>
              <c:f>CR_statistics!$Y$439</c:f>
              <c:strCache>
                <c:ptCount val="1"/>
                <c:pt idx="0">
                  <c:v>RAN without RAN5</c:v>
                </c:pt>
              </c:strCache>
            </c:strRef>
          </c:tx>
          <c:spPr>
            <a:solidFill>
              <a:srgbClr val="FF33CC"/>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CR_statistics!$Y$440:$Y$450</c:f>
              <c:numCache>
                <c:formatCode>General</c:formatCode>
                <c:ptCount val="11"/>
                <c:pt idx="0">
                  <c:v>0</c:v>
                </c:pt>
                <c:pt idx="1">
                  <c:v>0</c:v>
                </c:pt>
                <c:pt idx="2">
                  <c:v>0</c:v>
                </c:pt>
                <c:pt idx="3">
                  <c:v>0</c:v>
                </c:pt>
                <c:pt idx="4">
                  <c:v>1</c:v>
                </c:pt>
                <c:pt idx="5">
                  <c:v>1</c:v>
                </c:pt>
                <c:pt idx="6">
                  <c:v>1</c:v>
                </c:pt>
                <c:pt idx="7">
                  <c:v>47</c:v>
                </c:pt>
                <c:pt idx="8">
                  <c:v>113</c:v>
                </c:pt>
                <c:pt idx="9">
                  <c:v>383</c:v>
                </c:pt>
                <c:pt idx="10">
                  <c:v>86</c:v>
                </c:pt>
              </c:numCache>
            </c:numRef>
          </c:val>
          <c:extLst>
            <c:ext xmlns:c16="http://schemas.microsoft.com/office/drawing/2014/chart" uri="{C3380CC4-5D6E-409C-BE32-E72D297353CC}">
              <c16:uniqueId val="{00000005-6554-4E1C-866F-3BF87470A13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CR_statistics!$T$393</c:f>
              <c:strCache>
                <c:ptCount val="1"/>
                <c:pt idx="0">
                  <c:v>RAN1</c:v>
                </c:pt>
              </c:strCache>
            </c:strRef>
          </c:tx>
          <c:spPr>
            <a:solidFill>
              <a:srgbClr val="00FF00"/>
            </a:solidFill>
            <a:ln>
              <a:solidFill>
                <a:schemeClr val="tx1"/>
              </a:solidFill>
            </a:ln>
          </c:spPr>
          <c:invertIfNegative val="0"/>
          <c:cat>
            <c:strRef>
              <c:f>CR_statistics!$S$394:$S$404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CR_statistics!$T$394:$T$404</c:f>
              <c:numCache>
                <c:formatCode>General</c:formatCode>
                <c:ptCount val="11"/>
                <c:pt idx="0">
                  <c:v>0</c:v>
                </c:pt>
                <c:pt idx="1">
                  <c:v>0</c:v>
                </c:pt>
                <c:pt idx="2">
                  <c:v>0</c:v>
                </c:pt>
                <c:pt idx="3">
                  <c:v>0</c:v>
                </c:pt>
                <c:pt idx="4">
                  <c:v>0</c:v>
                </c:pt>
                <c:pt idx="5">
                  <c:v>0</c:v>
                </c:pt>
                <c:pt idx="6">
                  <c:v>0</c:v>
                </c:pt>
                <c:pt idx="7">
                  <c:v>0</c:v>
                </c:pt>
                <c:pt idx="8">
                  <c:v>5</c:v>
                </c:pt>
                <c:pt idx="9">
                  <c:v>24</c:v>
                </c:pt>
                <c:pt idx="10">
                  <c:v>0</c:v>
                </c:pt>
              </c:numCache>
            </c:numRef>
          </c:val>
          <c:extLst>
            <c:ext xmlns:c16="http://schemas.microsoft.com/office/drawing/2014/chart" uri="{C3380CC4-5D6E-409C-BE32-E72D297353CC}">
              <c16:uniqueId val="{00000000-A06B-48ED-B5C6-66969F917964}"/>
            </c:ext>
          </c:extLst>
        </c:ser>
        <c:ser>
          <c:idx val="1"/>
          <c:order val="1"/>
          <c:tx>
            <c:strRef>
              <c:f>CR_statistics!$U$393</c:f>
              <c:strCache>
                <c:ptCount val="1"/>
                <c:pt idx="0">
                  <c:v>RAN2</c:v>
                </c:pt>
              </c:strCache>
            </c:strRef>
          </c:tx>
          <c:spPr>
            <a:solidFill>
              <a:srgbClr val="FF0000"/>
            </a:solidFill>
            <a:ln>
              <a:solidFill>
                <a:schemeClr val="tx1"/>
              </a:solidFill>
            </a:ln>
          </c:spPr>
          <c:invertIfNegative val="0"/>
          <c:cat>
            <c:strRef>
              <c:f>CR_statistics!$S$394:$S$404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CR_statistics!$U$394:$U$404</c:f>
              <c:numCache>
                <c:formatCode>General</c:formatCode>
                <c:ptCount val="11"/>
                <c:pt idx="0">
                  <c:v>0</c:v>
                </c:pt>
                <c:pt idx="1">
                  <c:v>0</c:v>
                </c:pt>
                <c:pt idx="2">
                  <c:v>0</c:v>
                </c:pt>
                <c:pt idx="3">
                  <c:v>0</c:v>
                </c:pt>
                <c:pt idx="4">
                  <c:v>0</c:v>
                </c:pt>
                <c:pt idx="5">
                  <c:v>0</c:v>
                </c:pt>
                <c:pt idx="6">
                  <c:v>0</c:v>
                </c:pt>
                <c:pt idx="7">
                  <c:v>9</c:v>
                </c:pt>
                <c:pt idx="8">
                  <c:v>22</c:v>
                </c:pt>
                <c:pt idx="9">
                  <c:v>131</c:v>
                </c:pt>
                <c:pt idx="10">
                  <c:v>0</c:v>
                </c:pt>
              </c:numCache>
            </c:numRef>
          </c:val>
          <c:extLst>
            <c:ext xmlns:c16="http://schemas.microsoft.com/office/drawing/2014/chart" uri="{C3380CC4-5D6E-409C-BE32-E72D297353CC}">
              <c16:uniqueId val="{00000001-A06B-48ED-B5C6-66969F917964}"/>
            </c:ext>
          </c:extLst>
        </c:ser>
        <c:ser>
          <c:idx val="2"/>
          <c:order val="2"/>
          <c:tx>
            <c:strRef>
              <c:f>CR_statistics!$V$393</c:f>
              <c:strCache>
                <c:ptCount val="1"/>
                <c:pt idx="0">
                  <c:v>RAN3</c:v>
                </c:pt>
              </c:strCache>
            </c:strRef>
          </c:tx>
          <c:spPr>
            <a:solidFill>
              <a:srgbClr val="00B0F0"/>
            </a:solidFill>
            <a:ln>
              <a:solidFill>
                <a:schemeClr val="tx1"/>
              </a:solidFill>
            </a:ln>
          </c:spPr>
          <c:invertIfNegative val="0"/>
          <c:cat>
            <c:strRef>
              <c:f>CR_statistics!$S$394:$S$404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CR_statistics!$V$394:$V$404</c:f>
              <c:numCache>
                <c:formatCode>General</c:formatCode>
                <c:ptCount val="11"/>
                <c:pt idx="0">
                  <c:v>0</c:v>
                </c:pt>
                <c:pt idx="1">
                  <c:v>0</c:v>
                </c:pt>
                <c:pt idx="2">
                  <c:v>0</c:v>
                </c:pt>
                <c:pt idx="3">
                  <c:v>0</c:v>
                </c:pt>
                <c:pt idx="4">
                  <c:v>0</c:v>
                </c:pt>
                <c:pt idx="5">
                  <c:v>0</c:v>
                </c:pt>
                <c:pt idx="6">
                  <c:v>0</c:v>
                </c:pt>
                <c:pt idx="7">
                  <c:v>3</c:v>
                </c:pt>
                <c:pt idx="8">
                  <c:v>28</c:v>
                </c:pt>
                <c:pt idx="9">
                  <c:v>39</c:v>
                </c:pt>
                <c:pt idx="10">
                  <c:v>0</c:v>
                </c:pt>
              </c:numCache>
            </c:numRef>
          </c:val>
          <c:extLst>
            <c:ext xmlns:c16="http://schemas.microsoft.com/office/drawing/2014/chart" uri="{C3380CC4-5D6E-409C-BE32-E72D297353CC}">
              <c16:uniqueId val="{00000002-A06B-48ED-B5C6-66969F917964}"/>
            </c:ext>
          </c:extLst>
        </c:ser>
        <c:ser>
          <c:idx val="3"/>
          <c:order val="3"/>
          <c:tx>
            <c:strRef>
              <c:f>CR_statistics!$W$393</c:f>
              <c:strCache>
                <c:ptCount val="1"/>
                <c:pt idx="0">
                  <c:v>RAN4</c:v>
                </c:pt>
              </c:strCache>
            </c:strRef>
          </c:tx>
          <c:spPr>
            <a:solidFill>
              <a:srgbClr val="FFFF00"/>
            </a:solidFill>
            <a:ln>
              <a:solidFill>
                <a:schemeClr val="tx1"/>
              </a:solidFill>
            </a:ln>
          </c:spPr>
          <c:invertIfNegative val="0"/>
          <c:cat>
            <c:strRef>
              <c:f>CR_statistics!$S$394:$S$404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CR_statistics!$W$394:$W$404</c:f>
              <c:numCache>
                <c:formatCode>General</c:formatCode>
                <c:ptCount val="11"/>
                <c:pt idx="0">
                  <c:v>0</c:v>
                </c:pt>
                <c:pt idx="1">
                  <c:v>0</c:v>
                </c:pt>
                <c:pt idx="2">
                  <c:v>0</c:v>
                </c:pt>
                <c:pt idx="3">
                  <c:v>0</c:v>
                </c:pt>
                <c:pt idx="4">
                  <c:v>0</c:v>
                </c:pt>
                <c:pt idx="5">
                  <c:v>1</c:v>
                </c:pt>
                <c:pt idx="6">
                  <c:v>0</c:v>
                </c:pt>
                <c:pt idx="7">
                  <c:v>32</c:v>
                </c:pt>
                <c:pt idx="8">
                  <c:v>51</c:v>
                </c:pt>
                <c:pt idx="9">
                  <c:v>157</c:v>
                </c:pt>
                <c:pt idx="10">
                  <c:v>74</c:v>
                </c:pt>
              </c:numCache>
            </c:numRef>
          </c:val>
          <c:extLst>
            <c:ext xmlns:c16="http://schemas.microsoft.com/office/drawing/2014/chart" uri="{C3380CC4-5D6E-409C-BE32-E72D297353CC}">
              <c16:uniqueId val="{00000003-A06B-48ED-B5C6-66969F917964}"/>
            </c:ext>
          </c:extLst>
        </c:ser>
        <c:ser>
          <c:idx val="4"/>
          <c:order val="4"/>
          <c:tx>
            <c:strRef>
              <c:f>CR_statistics!$X$393</c:f>
              <c:strCache>
                <c:ptCount val="1"/>
                <c:pt idx="0">
                  <c:v>RAN5</c:v>
                </c:pt>
              </c:strCache>
            </c:strRef>
          </c:tx>
          <c:spPr>
            <a:solidFill>
              <a:srgbClr val="7030A0"/>
            </a:solidFill>
            <a:ln>
              <a:solidFill>
                <a:schemeClr val="tx1"/>
              </a:solidFill>
            </a:ln>
          </c:spPr>
          <c:invertIfNegative val="0"/>
          <c:cat>
            <c:strRef>
              <c:f>CR_statistics!$S$394:$S$404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CR_statistics!$X$394:$X$404</c:f>
              <c:numCache>
                <c:formatCode>General</c:formatCode>
                <c:ptCount val="11"/>
                <c:pt idx="0">
                  <c:v>0</c:v>
                </c:pt>
                <c:pt idx="1">
                  <c:v>0</c:v>
                </c:pt>
                <c:pt idx="2">
                  <c:v>0</c:v>
                </c:pt>
                <c:pt idx="3">
                  <c:v>0</c:v>
                </c:pt>
                <c:pt idx="4">
                  <c:v>0</c:v>
                </c:pt>
                <c:pt idx="5">
                  <c:v>1</c:v>
                </c:pt>
                <c:pt idx="6">
                  <c:v>1</c:v>
                </c:pt>
                <c:pt idx="7">
                  <c:v>5</c:v>
                </c:pt>
                <c:pt idx="8">
                  <c:v>56</c:v>
                </c:pt>
                <c:pt idx="9">
                  <c:v>884</c:v>
                </c:pt>
                <c:pt idx="10">
                  <c:v>45</c:v>
                </c:pt>
              </c:numCache>
            </c:numRef>
          </c:val>
          <c:extLst>
            <c:ext xmlns:c16="http://schemas.microsoft.com/office/drawing/2014/chart" uri="{C3380CC4-5D6E-409C-BE32-E72D297353CC}">
              <c16:uniqueId val="{00000004-A06B-48ED-B5C6-66969F917964}"/>
            </c:ext>
          </c:extLst>
        </c:ser>
        <c:ser>
          <c:idx val="6"/>
          <c:order val="5"/>
          <c:tx>
            <c:strRef>
              <c:f>CR_statistics!$Y$393</c:f>
              <c:strCache>
                <c:ptCount val="1"/>
                <c:pt idx="0">
                  <c:v>RAN without RAN5</c:v>
                </c:pt>
              </c:strCache>
            </c:strRef>
          </c:tx>
          <c:spPr>
            <a:solidFill>
              <a:srgbClr val="FF33CC"/>
            </a:solidFill>
            <a:ln>
              <a:solidFill>
                <a:schemeClr val="tx1"/>
              </a:solidFill>
            </a:ln>
          </c:spPr>
          <c:invertIfNegative val="0"/>
          <c:cat>
            <c:strRef>
              <c:f>CR_statistics!$S$394:$S$404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CR_statistics!$Y$394:$Y$404</c:f>
              <c:numCache>
                <c:formatCode>General</c:formatCode>
                <c:ptCount val="11"/>
                <c:pt idx="0">
                  <c:v>0</c:v>
                </c:pt>
                <c:pt idx="1">
                  <c:v>0</c:v>
                </c:pt>
                <c:pt idx="2">
                  <c:v>0</c:v>
                </c:pt>
                <c:pt idx="3">
                  <c:v>0</c:v>
                </c:pt>
                <c:pt idx="4">
                  <c:v>0</c:v>
                </c:pt>
                <c:pt idx="5">
                  <c:v>1</c:v>
                </c:pt>
                <c:pt idx="6">
                  <c:v>0</c:v>
                </c:pt>
                <c:pt idx="7">
                  <c:v>44</c:v>
                </c:pt>
                <c:pt idx="8">
                  <c:v>106</c:v>
                </c:pt>
                <c:pt idx="9">
                  <c:v>351</c:v>
                </c:pt>
                <c:pt idx="10">
                  <c:v>74</c:v>
                </c:pt>
              </c:numCache>
            </c:numRef>
          </c:val>
          <c:extLst>
            <c:ext xmlns:c16="http://schemas.microsoft.com/office/drawing/2014/chart" uri="{C3380CC4-5D6E-409C-BE32-E72D297353CC}">
              <c16:uniqueId val="{00000005-A06B-48ED-B5C6-66969F91796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CR_statistics!$T$348</c:f>
              <c:strCache>
                <c:ptCount val="1"/>
                <c:pt idx="0">
                  <c:v>RAN1</c:v>
                </c:pt>
              </c:strCache>
            </c:strRef>
          </c:tx>
          <c:spPr>
            <a:solidFill>
              <a:srgbClr val="66FF33"/>
            </a:solidFill>
            <a:ln>
              <a:solidFill>
                <a:schemeClr val="tx1"/>
              </a:solidFill>
            </a:ln>
          </c:spPr>
          <c:invertIfNegative val="0"/>
          <c:cat>
            <c:strRef>
              <c:f>CR_statistics!$S$349:$S$359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CR_statistics!$T$349:$T$359</c:f>
              <c:numCache>
                <c:formatCode>General</c:formatCode>
                <c:ptCount val="11"/>
                <c:pt idx="0">
                  <c:v>0</c:v>
                </c:pt>
                <c:pt idx="1">
                  <c:v>0</c:v>
                </c:pt>
                <c:pt idx="2">
                  <c:v>0</c:v>
                </c:pt>
                <c:pt idx="3">
                  <c:v>0</c:v>
                </c:pt>
                <c:pt idx="4">
                  <c:v>0</c:v>
                </c:pt>
                <c:pt idx="5">
                  <c:v>0</c:v>
                </c:pt>
                <c:pt idx="6">
                  <c:v>0</c:v>
                </c:pt>
                <c:pt idx="7">
                  <c:v>0</c:v>
                </c:pt>
                <c:pt idx="8">
                  <c:v>3</c:v>
                </c:pt>
                <c:pt idx="9">
                  <c:v>25</c:v>
                </c:pt>
                <c:pt idx="10">
                  <c:v>54</c:v>
                </c:pt>
              </c:numCache>
            </c:numRef>
          </c:val>
          <c:extLst>
            <c:ext xmlns:c16="http://schemas.microsoft.com/office/drawing/2014/chart" uri="{C3380CC4-5D6E-409C-BE32-E72D297353CC}">
              <c16:uniqueId val="{00000000-AEE4-46DE-BECA-778AA5A71A27}"/>
            </c:ext>
          </c:extLst>
        </c:ser>
        <c:ser>
          <c:idx val="1"/>
          <c:order val="1"/>
          <c:tx>
            <c:strRef>
              <c:f>CR_statistics!$U$348</c:f>
              <c:strCache>
                <c:ptCount val="1"/>
                <c:pt idx="0">
                  <c:v>RAN2</c:v>
                </c:pt>
              </c:strCache>
            </c:strRef>
          </c:tx>
          <c:spPr>
            <a:solidFill>
              <a:srgbClr val="FF0000"/>
            </a:solidFill>
            <a:ln>
              <a:solidFill>
                <a:schemeClr val="tx1"/>
              </a:solidFill>
            </a:ln>
          </c:spPr>
          <c:invertIfNegative val="0"/>
          <c:cat>
            <c:strRef>
              <c:f>CR_statistics!$S$349:$S$359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CR_statistics!$U$349:$U$359</c:f>
              <c:numCache>
                <c:formatCode>General</c:formatCode>
                <c:ptCount val="11"/>
                <c:pt idx="0">
                  <c:v>0</c:v>
                </c:pt>
                <c:pt idx="1">
                  <c:v>0</c:v>
                </c:pt>
                <c:pt idx="2">
                  <c:v>0</c:v>
                </c:pt>
                <c:pt idx="3">
                  <c:v>0</c:v>
                </c:pt>
                <c:pt idx="4">
                  <c:v>0</c:v>
                </c:pt>
                <c:pt idx="5">
                  <c:v>0</c:v>
                </c:pt>
                <c:pt idx="6">
                  <c:v>0</c:v>
                </c:pt>
                <c:pt idx="7">
                  <c:v>5</c:v>
                </c:pt>
                <c:pt idx="8">
                  <c:v>17</c:v>
                </c:pt>
                <c:pt idx="9">
                  <c:v>48</c:v>
                </c:pt>
                <c:pt idx="10">
                  <c:v>0</c:v>
                </c:pt>
              </c:numCache>
            </c:numRef>
          </c:val>
          <c:extLst>
            <c:ext xmlns:c16="http://schemas.microsoft.com/office/drawing/2014/chart" uri="{C3380CC4-5D6E-409C-BE32-E72D297353CC}">
              <c16:uniqueId val="{00000001-AEE4-46DE-BECA-778AA5A71A27}"/>
            </c:ext>
          </c:extLst>
        </c:ser>
        <c:ser>
          <c:idx val="2"/>
          <c:order val="2"/>
          <c:tx>
            <c:strRef>
              <c:f>CR_statistics!$V$348</c:f>
              <c:strCache>
                <c:ptCount val="1"/>
                <c:pt idx="0">
                  <c:v>RAN3</c:v>
                </c:pt>
              </c:strCache>
            </c:strRef>
          </c:tx>
          <c:spPr>
            <a:solidFill>
              <a:srgbClr val="00B0F0"/>
            </a:solidFill>
            <a:ln>
              <a:solidFill>
                <a:schemeClr val="tx1"/>
              </a:solidFill>
            </a:ln>
          </c:spPr>
          <c:invertIfNegative val="0"/>
          <c:cat>
            <c:strRef>
              <c:f>CR_statistics!$S$349:$S$359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CR_statistics!$V$349:$V$359</c:f>
              <c:numCache>
                <c:formatCode>General</c:formatCode>
                <c:ptCount val="11"/>
                <c:pt idx="0">
                  <c:v>0</c:v>
                </c:pt>
                <c:pt idx="1">
                  <c:v>0</c:v>
                </c:pt>
                <c:pt idx="2">
                  <c:v>0</c:v>
                </c:pt>
                <c:pt idx="3">
                  <c:v>0</c:v>
                </c:pt>
                <c:pt idx="4">
                  <c:v>0</c:v>
                </c:pt>
                <c:pt idx="5">
                  <c:v>0</c:v>
                </c:pt>
                <c:pt idx="6">
                  <c:v>0</c:v>
                </c:pt>
                <c:pt idx="7">
                  <c:v>4</c:v>
                </c:pt>
                <c:pt idx="8">
                  <c:v>10</c:v>
                </c:pt>
                <c:pt idx="9">
                  <c:v>18</c:v>
                </c:pt>
                <c:pt idx="10">
                  <c:v>0</c:v>
                </c:pt>
              </c:numCache>
            </c:numRef>
          </c:val>
          <c:extLst>
            <c:ext xmlns:c16="http://schemas.microsoft.com/office/drawing/2014/chart" uri="{C3380CC4-5D6E-409C-BE32-E72D297353CC}">
              <c16:uniqueId val="{00000002-AEE4-46DE-BECA-778AA5A71A27}"/>
            </c:ext>
          </c:extLst>
        </c:ser>
        <c:ser>
          <c:idx val="3"/>
          <c:order val="3"/>
          <c:tx>
            <c:strRef>
              <c:f>CR_statistics!$W$348</c:f>
              <c:strCache>
                <c:ptCount val="1"/>
                <c:pt idx="0">
                  <c:v>RAN4</c:v>
                </c:pt>
              </c:strCache>
            </c:strRef>
          </c:tx>
          <c:spPr>
            <a:solidFill>
              <a:srgbClr val="FFFF00"/>
            </a:solidFill>
            <a:ln>
              <a:solidFill>
                <a:schemeClr val="tx1"/>
              </a:solidFill>
            </a:ln>
          </c:spPr>
          <c:invertIfNegative val="0"/>
          <c:cat>
            <c:strRef>
              <c:f>CR_statistics!$S$349:$S$359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CR_statistics!$W$349:$W$359</c:f>
              <c:numCache>
                <c:formatCode>General</c:formatCode>
                <c:ptCount val="11"/>
                <c:pt idx="0">
                  <c:v>0</c:v>
                </c:pt>
                <c:pt idx="1">
                  <c:v>0</c:v>
                </c:pt>
                <c:pt idx="2">
                  <c:v>0</c:v>
                </c:pt>
                <c:pt idx="3">
                  <c:v>0</c:v>
                </c:pt>
                <c:pt idx="4">
                  <c:v>0</c:v>
                </c:pt>
                <c:pt idx="5">
                  <c:v>0</c:v>
                </c:pt>
                <c:pt idx="6">
                  <c:v>1</c:v>
                </c:pt>
                <c:pt idx="7">
                  <c:v>40</c:v>
                </c:pt>
                <c:pt idx="8">
                  <c:v>47</c:v>
                </c:pt>
                <c:pt idx="9">
                  <c:v>145</c:v>
                </c:pt>
                <c:pt idx="10">
                  <c:v>90</c:v>
                </c:pt>
              </c:numCache>
            </c:numRef>
          </c:val>
          <c:extLst>
            <c:ext xmlns:c16="http://schemas.microsoft.com/office/drawing/2014/chart" uri="{C3380CC4-5D6E-409C-BE32-E72D297353CC}">
              <c16:uniqueId val="{00000003-AEE4-46DE-BECA-778AA5A71A27}"/>
            </c:ext>
          </c:extLst>
        </c:ser>
        <c:ser>
          <c:idx val="4"/>
          <c:order val="4"/>
          <c:tx>
            <c:strRef>
              <c:f>CR_statistics!$X$348</c:f>
              <c:strCache>
                <c:ptCount val="1"/>
                <c:pt idx="0">
                  <c:v>RAN5</c:v>
                </c:pt>
              </c:strCache>
            </c:strRef>
          </c:tx>
          <c:spPr>
            <a:solidFill>
              <a:srgbClr val="7030A0"/>
            </a:solidFill>
            <a:ln>
              <a:solidFill>
                <a:schemeClr val="tx1"/>
              </a:solidFill>
            </a:ln>
          </c:spPr>
          <c:invertIfNegative val="0"/>
          <c:cat>
            <c:strRef>
              <c:f>CR_statistics!$S$349:$S$359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CR_statistics!$X$349:$X$359</c:f>
              <c:numCache>
                <c:formatCode>General</c:formatCode>
                <c:ptCount val="11"/>
                <c:pt idx="0">
                  <c:v>0</c:v>
                </c:pt>
                <c:pt idx="1">
                  <c:v>0</c:v>
                </c:pt>
                <c:pt idx="2">
                  <c:v>1</c:v>
                </c:pt>
                <c:pt idx="3">
                  <c:v>0</c:v>
                </c:pt>
                <c:pt idx="4">
                  <c:v>0</c:v>
                </c:pt>
                <c:pt idx="5">
                  <c:v>1</c:v>
                </c:pt>
                <c:pt idx="6">
                  <c:v>0</c:v>
                </c:pt>
                <c:pt idx="7">
                  <c:v>2</c:v>
                </c:pt>
                <c:pt idx="8">
                  <c:v>54</c:v>
                </c:pt>
                <c:pt idx="9">
                  <c:v>887</c:v>
                </c:pt>
                <c:pt idx="10">
                  <c:v>130</c:v>
                </c:pt>
              </c:numCache>
            </c:numRef>
          </c:val>
          <c:extLst>
            <c:ext xmlns:c16="http://schemas.microsoft.com/office/drawing/2014/chart" uri="{C3380CC4-5D6E-409C-BE32-E72D297353CC}">
              <c16:uniqueId val="{00000004-AEE4-46DE-BECA-778AA5A71A27}"/>
            </c:ext>
          </c:extLst>
        </c:ser>
        <c:ser>
          <c:idx val="6"/>
          <c:order val="5"/>
          <c:tx>
            <c:strRef>
              <c:f>CR_statistics!$Y$348</c:f>
              <c:strCache>
                <c:ptCount val="1"/>
                <c:pt idx="0">
                  <c:v>RAN without RAN5</c:v>
                </c:pt>
              </c:strCache>
            </c:strRef>
          </c:tx>
          <c:spPr>
            <a:solidFill>
              <a:srgbClr val="FF33CC"/>
            </a:solidFill>
            <a:ln>
              <a:solidFill>
                <a:schemeClr val="tx1"/>
              </a:solidFill>
            </a:ln>
          </c:spPr>
          <c:invertIfNegative val="0"/>
          <c:cat>
            <c:strRef>
              <c:f>CR_statistics!$S$349:$S$359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CR_statistics!$Y$349:$Y$359</c:f>
              <c:numCache>
                <c:formatCode>General</c:formatCode>
                <c:ptCount val="11"/>
                <c:pt idx="0">
                  <c:v>0</c:v>
                </c:pt>
                <c:pt idx="1">
                  <c:v>0</c:v>
                </c:pt>
                <c:pt idx="2">
                  <c:v>0</c:v>
                </c:pt>
                <c:pt idx="3">
                  <c:v>0</c:v>
                </c:pt>
                <c:pt idx="4">
                  <c:v>0</c:v>
                </c:pt>
                <c:pt idx="5">
                  <c:v>0</c:v>
                </c:pt>
                <c:pt idx="6">
                  <c:v>1</c:v>
                </c:pt>
                <c:pt idx="7">
                  <c:v>49</c:v>
                </c:pt>
                <c:pt idx="8">
                  <c:v>77</c:v>
                </c:pt>
                <c:pt idx="9">
                  <c:v>236</c:v>
                </c:pt>
                <c:pt idx="10">
                  <c:v>144</c:v>
                </c:pt>
              </c:numCache>
            </c:numRef>
          </c:val>
          <c:extLst>
            <c:ext xmlns:c16="http://schemas.microsoft.com/office/drawing/2014/chart" uri="{C3380CC4-5D6E-409C-BE32-E72D297353CC}">
              <c16:uniqueId val="{00000005-AEE4-46DE-BECA-778AA5A71A2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CR_statistics!$T$303</c:f>
              <c:strCache>
                <c:ptCount val="1"/>
                <c:pt idx="0">
                  <c:v>RAN1</c:v>
                </c:pt>
              </c:strCache>
            </c:strRef>
          </c:tx>
          <c:spPr>
            <a:solidFill>
              <a:srgbClr val="00FF00"/>
            </a:solidFill>
            <a:ln>
              <a:solidFill>
                <a:schemeClr val="tx1"/>
              </a:solidFill>
            </a:ln>
          </c:spPr>
          <c:invertIfNegative val="0"/>
          <c:cat>
            <c:strRef>
              <c:f>CR_statistics!$S$304:$S$314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CR_statistics!$T$304:$T$314</c:f>
              <c:numCache>
                <c:formatCode>General</c:formatCode>
                <c:ptCount val="11"/>
                <c:pt idx="0">
                  <c:v>0</c:v>
                </c:pt>
                <c:pt idx="1">
                  <c:v>0</c:v>
                </c:pt>
                <c:pt idx="2">
                  <c:v>0</c:v>
                </c:pt>
                <c:pt idx="3">
                  <c:v>0</c:v>
                </c:pt>
                <c:pt idx="4">
                  <c:v>0</c:v>
                </c:pt>
                <c:pt idx="5">
                  <c:v>0</c:v>
                </c:pt>
                <c:pt idx="6">
                  <c:v>0</c:v>
                </c:pt>
                <c:pt idx="7">
                  <c:v>0</c:v>
                </c:pt>
                <c:pt idx="8">
                  <c:v>14</c:v>
                </c:pt>
                <c:pt idx="9">
                  <c:v>37</c:v>
                </c:pt>
                <c:pt idx="10">
                  <c:v>60</c:v>
                </c:pt>
              </c:numCache>
            </c:numRef>
          </c:val>
          <c:extLst>
            <c:ext xmlns:c16="http://schemas.microsoft.com/office/drawing/2014/chart" uri="{C3380CC4-5D6E-409C-BE32-E72D297353CC}">
              <c16:uniqueId val="{00000000-B19D-4E75-AAE4-2B48B3426229}"/>
            </c:ext>
          </c:extLst>
        </c:ser>
        <c:ser>
          <c:idx val="1"/>
          <c:order val="1"/>
          <c:tx>
            <c:strRef>
              <c:f>CR_statistics!$U$303</c:f>
              <c:strCache>
                <c:ptCount val="1"/>
                <c:pt idx="0">
                  <c:v>RAN2</c:v>
                </c:pt>
              </c:strCache>
            </c:strRef>
          </c:tx>
          <c:spPr>
            <a:solidFill>
              <a:srgbClr val="FF0000"/>
            </a:solidFill>
            <a:ln>
              <a:solidFill>
                <a:schemeClr val="tx1"/>
              </a:solidFill>
            </a:ln>
          </c:spPr>
          <c:invertIfNegative val="0"/>
          <c:cat>
            <c:strRef>
              <c:f>CR_statistics!$S$304:$S$314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CR_statistics!$U$304:$U$314</c:f>
              <c:numCache>
                <c:formatCode>General</c:formatCode>
                <c:ptCount val="11"/>
                <c:pt idx="0">
                  <c:v>0</c:v>
                </c:pt>
                <c:pt idx="1">
                  <c:v>0</c:v>
                </c:pt>
                <c:pt idx="2">
                  <c:v>0</c:v>
                </c:pt>
                <c:pt idx="3">
                  <c:v>0</c:v>
                </c:pt>
                <c:pt idx="4">
                  <c:v>0</c:v>
                </c:pt>
                <c:pt idx="5">
                  <c:v>0</c:v>
                </c:pt>
                <c:pt idx="6">
                  <c:v>0</c:v>
                </c:pt>
                <c:pt idx="7">
                  <c:v>3</c:v>
                </c:pt>
                <c:pt idx="8">
                  <c:v>20</c:v>
                </c:pt>
                <c:pt idx="9">
                  <c:v>76</c:v>
                </c:pt>
                <c:pt idx="10">
                  <c:v>164</c:v>
                </c:pt>
              </c:numCache>
            </c:numRef>
          </c:val>
          <c:extLst>
            <c:ext xmlns:c16="http://schemas.microsoft.com/office/drawing/2014/chart" uri="{C3380CC4-5D6E-409C-BE32-E72D297353CC}">
              <c16:uniqueId val="{00000001-B19D-4E75-AAE4-2B48B3426229}"/>
            </c:ext>
          </c:extLst>
        </c:ser>
        <c:ser>
          <c:idx val="2"/>
          <c:order val="2"/>
          <c:tx>
            <c:strRef>
              <c:f>CR_statistics!$V$303</c:f>
              <c:strCache>
                <c:ptCount val="1"/>
                <c:pt idx="0">
                  <c:v>RAN3</c:v>
                </c:pt>
              </c:strCache>
            </c:strRef>
          </c:tx>
          <c:spPr>
            <a:solidFill>
              <a:srgbClr val="00B0F0"/>
            </a:solidFill>
            <a:ln>
              <a:solidFill>
                <a:schemeClr val="tx1"/>
              </a:solidFill>
            </a:ln>
          </c:spPr>
          <c:invertIfNegative val="0"/>
          <c:cat>
            <c:strRef>
              <c:f>CR_statistics!$S$304:$S$314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CR_statistics!$V$304:$V$314</c:f>
              <c:numCache>
                <c:formatCode>General</c:formatCode>
                <c:ptCount val="11"/>
                <c:pt idx="0">
                  <c:v>0</c:v>
                </c:pt>
                <c:pt idx="1">
                  <c:v>0</c:v>
                </c:pt>
                <c:pt idx="2">
                  <c:v>0</c:v>
                </c:pt>
                <c:pt idx="3">
                  <c:v>0</c:v>
                </c:pt>
                <c:pt idx="4">
                  <c:v>0</c:v>
                </c:pt>
                <c:pt idx="5">
                  <c:v>0</c:v>
                </c:pt>
                <c:pt idx="6">
                  <c:v>0</c:v>
                </c:pt>
                <c:pt idx="7">
                  <c:v>0</c:v>
                </c:pt>
                <c:pt idx="8">
                  <c:v>5</c:v>
                </c:pt>
                <c:pt idx="9">
                  <c:v>19</c:v>
                </c:pt>
                <c:pt idx="10">
                  <c:v>117</c:v>
                </c:pt>
              </c:numCache>
            </c:numRef>
          </c:val>
          <c:extLst>
            <c:ext xmlns:c16="http://schemas.microsoft.com/office/drawing/2014/chart" uri="{C3380CC4-5D6E-409C-BE32-E72D297353CC}">
              <c16:uniqueId val="{00000002-B19D-4E75-AAE4-2B48B3426229}"/>
            </c:ext>
          </c:extLst>
        </c:ser>
        <c:ser>
          <c:idx val="3"/>
          <c:order val="3"/>
          <c:tx>
            <c:strRef>
              <c:f>CR_statistics!$W$303</c:f>
              <c:strCache>
                <c:ptCount val="1"/>
                <c:pt idx="0">
                  <c:v>RAN4</c:v>
                </c:pt>
              </c:strCache>
            </c:strRef>
          </c:tx>
          <c:spPr>
            <a:solidFill>
              <a:srgbClr val="FFFF00"/>
            </a:solidFill>
            <a:ln>
              <a:solidFill>
                <a:schemeClr val="tx1"/>
              </a:solidFill>
            </a:ln>
          </c:spPr>
          <c:invertIfNegative val="0"/>
          <c:cat>
            <c:strRef>
              <c:f>CR_statistics!$S$304:$S$314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CR_statistics!$W$304:$W$314</c:f>
              <c:numCache>
                <c:formatCode>General</c:formatCode>
                <c:ptCount val="11"/>
                <c:pt idx="0">
                  <c:v>0</c:v>
                </c:pt>
                <c:pt idx="1">
                  <c:v>0</c:v>
                </c:pt>
                <c:pt idx="2">
                  <c:v>0</c:v>
                </c:pt>
                <c:pt idx="3">
                  <c:v>0</c:v>
                </c:pt>
                <c:pt idx="4">
                  <c:v>0</c:v>
                </c:pt>
                <c:pt idx="5">
                  <c:v>0</c:v>
                </c:pt>
                <c:pt idx="6">
                  <c:v>0</c:v>
                </c:pt>
                <c:pt idx="7">
                  <c:v>27</c:v>
                </c:pt>
                <c:pt idx="8">
                  <c:v>58</c:v>
                </c:pt>
                <c:pt idx="9">
                  <c:v>113</c:v>
                </c:pt>
                <c:pt idx="10">
                  <c:v>220</c:v>
                </c:pt>
              </c:numCache>
            </c:numRef>
          </c:val>
          <c:extLst>
            <c:ext xmlns:c16="http://schemas.microsoft.com/office/drawing/2014/chart" uri="{C3380CC4-5D6E-409C-BE32-E72D297353CC}">
              <c16:uniqueId val="{00000003-B19D-4E75-AAE4-2B48B3426229}"/>
            </c:ext>
          </c:extLst>
        </c:ser>
        <c:ser>
          <c:idx val="4"/>
          <c:order val="4"/>
          <c:tx>
            <c:strRef>
              <c:f>CR_statistics!$X$303</c:f>
              <c:strCache>
                <c:ptCount val="1"/>
                <c:pt idx="0">
                  <c:v>RAN5</c:v>
                </c:pt>
              </c:strCache>
            </c:strRef>
          </c:tx>
          <c:spPr>
            <a:solidFill>
              <a:srgbClr val="7030A0"/>
            </a:solidFill>
            <a:ln>
              <a:solidFill>
                <a:schemeClr val="tx1"/>
              </a:solidFill>
            </a:ln>
          </c:spPr>
          <c:invertIfNegative val="0"/>
          <c:cat>
            <c:strRef>
              <c:f>CR_statistics!$S$304:$S$314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CR_statistics!$X$304:$X$314</c:f>
              <c:numCache>
                <c:formatCode>General</c:formatCode>
                <c:ptCount val="11"/>
                <c:pt idx="0">
                  <c:v>0</c:v>
                </c:pt>
                <c:pt idx="1">
                  <c:v>0</c:v>
                </c:pt>
                <c:pt idx="2">
                  <c:v>0</c:v>
                </c:pt>
                <c:pt idx="3">
                  <c:v>0</c:v>
                </c:pt>
                <c:pt idx="4">
                  <c:v>0</c:v>
                </c:pt>
                <c:pt idx="5">
                  <c:v>2</c:v>
                </c:pt>
                <c:pt idx="6">
                  <c:v>0</c:v>
                </c:pt>
                <c:pt idx="7">
                  <c:v>1</c:v>
                </c:pt>
                <c:pt idx="8">
                  <c:v>34</c:v>
                </c:pt>
                <c:pt idx="9">
                  <c:v>291</c:v>
                </c:pt>
                <c:pt idx="10">
                  <c:v>715</c:v>
                </c:pt>
              </c:numCache>
            </c:numRef>
          </c:val>
          <c:extLst>
            <c:ext xmlns:c16="http://schemas.microsoft.com/office/drawing/2014/chart" uri="{C3380CC4-5D6E-409C-BE32-E72D297353CC}">
              <c16:uniqueId val="{00000004-B19D-4E75-AAE4-2B48B3426229}"/>
            </c:ext>
          </c:extLst>
        </c:ser>
        <c:ser>
          <c:idx val="6"/>
          <c:order val="5"/>
          <c:tx>
            <c:strRef>
              <c:f>CR_statistics!$Y$303</c:f>
              <c:strCache>
                <c:ptCount val="1"/>
                <c:pt idx="0">
                  <c:v>RAN without RAN5</c:v>
                </c:pt>
              </c:strCache>
            </c:strRef>
          </c:tx>
          <c:spPr>
            <a:solidFill>
              <a:srgbClr val="FF33CC"/>
            </a:solidFill>
            <a:ln>
              <a:solidFill>
                <a:schemeClr val="tx1"/>
              </a:solidFill>
            </a:ln>
          </c:spPr>
          <c:invertIfNegative val="0"/>
          <c:cat>
            <c:strRef>
              <c:f>CR_statistics!$S$304:$S$314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CR_statistics!$Y$304:$Y$314</c:f>
              <c:numCache>
                <c:formatCode>General</c:formatCode>
                <c:ptCount val="11"/>
                <c:pt idx="0">
                  <c:v>0</c:v>
                </c:pt>
                <c:pt idx="1">
                  <c:v>0</c:v>
                </c:pt>
                <c:pt idx="2">
                  <c:v>0</c:v>
                </c:pt>
                <c:pt idx="3">
                  <c:v>0</c:v>
                </c:pt>
                <c:pt idx="4">
                  <c:v>0</c:v>
                </c:pt>
                <c:pt idx="5">
                  <c:v>0</c:v>
                </c:pt>
                <c:pt idx="6">
                  <c:v>0</c:v>
                </c:pt>
                <c:pt idx="7">
                  <c:v>30</c:v>
                </c:pt>
                <c:pt idx="8">
                  <c:v>97</c:v>
                </c:pt>
                <c:pt idx="9">
                  <c:v>245</c:v>
                </c:pt>
                <c:pt idx="10">
                  <c:v>561</c:v>
                </c:pt>
              </c:numCache>
            </c:numRef>
          </c:val>
          <c:extLst>
            <c:ext xmlns:c16="http://schemas.microsoft.com/office/drawing/2014/chart" uri="{C3380CC4-5D6E-409C-BE32-E72D297353CC}">
              <c16:uniqueId val="{00000005-B19D-4E75-AAE4-2B48B342622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CR_statistics!$T$258</c:f>
              <c:strCache>
                <c:ptCount val="1"/>
                <c:pt idx="0">
                  <c:v>RAN1</c:v>
                </c:pt>
              </c:strCache>
            </c:strRef>
          </c:tx>
          <c:spPr>
            <a:solidFill>
              <a:srgbClr val="00FF00"/>
            </a:solidFill>
            <a:ln>
              <a:solidFill>
                <a:schemeClr val="tx1"/>
              </a:solidFill>
            </a:ln>
          </c:spPr>
          <c:invertIfNegative val="0"/>
          <c:cat>
            <c:strRef>
              <c:f>CR_statistics!$S$259:$S$269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CR_statistics!$T$259:$T$269</c:f>
              <c:numCache>
                <c:formatCode>General</c:formatCode>
                <c:ptCount val="11"/>
                <c:pt idx="0">
                  <c:v>0</c:v>
                </c:pt>
                <c:pt idx="1">
                  <c:v>0</c:v>
                </c:pt>
                <c:pt idx="2">
                  <c:v>0</c:v>
                </c:pt>
                <c:pt idx="3">
                  <c:v>0</c:v>
                </c:pt>
                <c:pt idx="4">
                  <c:v>0</c:v>
                </c:pt>
                <c:pt idx="5">
                  <c:v>0</c:v>
                </c:pt>
                <c:pt idx="6">
                  <c:v>0</c:v>
                </c:pt>
                <c:pt idx="7">
                  <c:v>0</c:v>
                </c:pt>
                <c:pt idx="8">
                  <c:v>4</c:v>
                </c:pt>
                <c:pt idx="9">
                  <c:v>18</c:v>
                </c:pt>
                <c:pt idx="10">
                  <c:v>42</c:v>
                </c:pt>
              </c:numCache>
            </c:numRef>
          </c:val>
          <c:extLst>
            <c:ext xmlns:c16="http://schemas.microsoft.com/office/drawing/2014/chart" uri="{C3380CC4-5D6E-409C-BE32-E72D297353CC}">
              <c16:uniqueId val="{00000000-7D7D-450A-A03C-3BD9BA184EC0}"/>
            </c:ext>
          </c:extLst>
        </c:ser>
        <c:ser>
          <c:idx val="1"/>
          <c:order val="1"/>
          <c:tx>
            <c:strRef>
              <c:f>CR_statistics!$U$258</c:f>
              <c:strCache>
                <c:ptCount val="1"/>
                <c:pt idx="0">
                  <c:v>RAN2</c:v>
                </c:pt>
              </c:strCache>
            </c:strRef>
          </c:tx>
          <c:spPr>
            <a:solidFill>
              <a:srgbClr val="FF0000"/>
            </a:solidFill>
            <a:ln>
              <a:solidFill>
                <a:schemeClr val="tx1"/>
              </a:solidFill>
            </a:ln>
          </c:spPr>
          <c:invertIfNegative val="0"/>
          <c:cat>
            <c:strRef>
              <c:f>CR_statistics!$S$259:$S$269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CR_statistics!$U$259:$U$269</c:f>
              <c:numCache>
                <c:formatCode>General</c:formatCode>
                <c:ptCount val="11"/>
                <c:pt idx="0">
                  <c:v>0</c:v>
                </c:pt>
                <c:pt idx="1">
                  <c:v>0</c:v>
                </c:pt>
                <c:pt idx="2">
                  <c:v>0</c:v>
                </c:pt>
                <c:pt idx="3">
                  <c:v>0</c:v>
                </c:pt>
                <c:pt idx="4">
                  <c:v>0</c:v>
                </c:pt>
                <c:pt idx="5">
                  <c:v>0</c:v>
                </c:pt>
                <c:pt idx="6">
                  <c:v>0</c:v>
                </c:pt>
                <c:pt idx="7">
                  <c:v>3</c:v>
                </c:pt>
                <c:pt idx="8">
                  <c:v>11</c:v>
                </c:pt>
                <c:pt idx="9">
                  <c:v>36</c:v>
                </c:pt>
                <c:pt idx="10">
                  <c:v>149</c:v>
                </c:pt>
              </c:numCache>
            </c:numRef>
          </c:val>
          <c:extLst>
            <c:ext xmlns:c16="http://schemas.microsoft.com/office/drawing/2014/chart" uri="{C3380CC4-5D6E-409C-BE32-E72D297353CC}">
              <c16:uniqueId val="{00000001-7D7D-450A-A03C-3BD9BA184EC0}"/>
            </c:ext>
          </c:extLst>
        </c:ser>
        <c:ser>
          <c:idx val="2"/>
          <c:order val="2"/>
          <c:tx>
            <c:strRef>
              <c:f>CR_statistics!$V$258</c:f>
              <c:strCache>
                <c:ptCount val="1"/>
                <c:pt idx="0">
                  <c:v>RAN3</c:v>
                </c:pt>
              </c:strCache>
            </c:strRef>
          </c:tx>
          <c:spPr>
            <a:solidFill>
              <a:srgbClr val="00B0F0"/>
            </a:solidFill>
            <a:ln>
              <a:solidFill>
                <a:schemeClr val="tx1"/>
              </a:solidFill>
            </a:ln>
          </c:spPr>
          <c:invertIfNegative val="0"/>
          <c:cat>
            <c:strRef>
              <c:f>CR_statistics!$S$259:$S$269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CR_statistics!$V$259:$V$269</c:f>
              <c:numCache>
                <c:formatCode>General</c:formatCode>
                <c:ptCount val="11"/>
                <c:pt idx="0">
                  <c:v>0</c:v>
                </c:pt>
                <c:pt idx="1">
                  <c:v>0</c:v>
                </c:pt>
                <c:pt idx="2">
                  <c:v>0</c:v>
                </c:pt>
                <c:pt idx="3">
                  <c:v>0</c:v>
                </c:pt>
                <c:pt idx="4">
                  <c:v>0</c:v>
                </c:pt>
                <c:pt idx="5">
                  <c:v>0</c:v>
                </c:pt>
                <c:pt idx="6">
                  <c:v>0</c:v>
                </c:pt>
                <c:pt idx="7">
                  <c:v>3</c:v>
                </c:pt>
                <c:pt idx="8">
                  <c:v>8</c:v>
                </c:pt>
                <c:pt idx="9">
                  <c:v>18</c:v>
                </c:pt>
                <c:pt idx="10">
                  <c:v>139</c:v>
                </c:pt>
              </c:numCache>
            </c:numRef>
          </c:val>
          <c:extLst>
            <c:ext xmlns:c16="http://schemas.microsoft.com/office/drawing/2014/chart" uri="{C3380CC4-5D6E-409C-BE32-E72D297353CC}">
              <c16:uniqueId val="{00000002-7D7D-450A-A03C-3BD9BA184EC0}"/>
            </c:ext>
          </c:extLst>
        </c:ser>
        <c:ser>
          <c:idx val="3"/>
          <c:order val="3"/>
          <c:tx>
            <c:strRef>
              <c:f>CR_statistics!$W$258</c:f>
              <c:strCache>
                <c:ptCount val="1"/>
                <c:pt idx="0">
                  <c:v>RAN4</c:v>
                </c:pt>
              </c:strCache>
            </c:strRef>
          </c:tx>
          <c:spPr>
            <a:solidFill>
              <a:srgbClr val="FFFF00"/>
            </a:solidFill>
            <a:ln>
              <a:solidFill>
                <a:schemeClr val="tx1"/>
              </a:solidFill>
            </a:ln>
          </c:spPr>
          <c:invertIfNegative val="0"/>
          <c:cat>
            <c:strRef>
              <c:f>CR_statistics!$S$259:$S$269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CR_statistics!$W$259:$W$269</c:f>
              <c:numCache>
                <c:formatCode>General</c:formatCode>
                <c:ptCount val="11"/>
                <c:pt idx="0">
                  <c:v>0</c:v>
                </c:pt>
                <c:pt idx="1">
                  <c:v>0</c:v>
                </c:pt>
                <c:pt idx="2">
                  <c:v>0</c:v>
                </c:pt>
                <c:pt idx="3">
                  <c:v>0</c:v>
                </c:pt>
                <c:pt idx="4">
                  <c:v>0</c:v>
                </c:pt>
                <c:pt idx="5">
                  <c:v>0</c:v>
                </c:pt>
                <c:pt idx="6">
                  <c:v>0</c:v>
                </c:pt>
                <c:pt idx="7">
                  <c:v>33</c:v>
                </c:pt>
                <c:pt idx="8">
                  <c:v>56</c:v>
                </c:pt>
                <c:pt idx="9">
                  <c:v>137</c:v>
                </c:pt>
                <c:pt idx="10">
                  <c:v>214</c:v>
                </c:pt>
              </c:numCache>
            </c:numRef>
          </c:val>
          <c:extLst>
            <c:ext xmlns:c16="http://schemas.microsoft.com/office/drawing/2014/chart" uri="{C3380CC4-5D6E-409C-BE32-E72D297353CC}">
              <c16:uniqueId val="{00000003-7D7D-450A-A03C-3BD9BA184EC0}"/>
            </c:ext>
          </c:extLst>
        </c:ser>
        <c:ser>
          <c:idx val="4"/>
          <c:order val="4"/>
          <c:tx>
            <c:strRef>
              <c:f>CR_statistics!$X$258</c:f>
              <c:strCache>
                <c:ptCount val="1"/>
                <c:pt idx="0">
                  <c:v>RAN5</c:v>
                </c:pt>
              </c:strCache>
            </c:strRef>
          </c:tx>
          <c:spPr>
            <a:solidFill>
              <a:srgbClr val="7030A0"/>
            </a:solidFill>
            <a:ln>
              <a:solidFill>
                <a:schemeClr val="tx1"/>
              </a:solidFill>
            </a:ln>
          </c:spPr>
          <c:invertIfNegative val="0"/>
          <c:cat>
            <c:strRef>
              <c:f>CR_statistics!$S$259:$S$269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CR_statistics!$X$259:$X$269</c:f>
              <c:numCache>
                <c:formatCode>General</c:formatCode>
                <c:ptCount val="11"/>
                <c:pt idx="0">
                  <c:v>0</c:v>
                </c:pt>
                <c:pt idx="1">
                  <c:v>0</c:v>
                </c:pt>
                <c:pt idx="2">
                  <c:v>1</c:v>
                </c:pt>
                <c:pt idx="3">
                  <c:v>0</c:v>
                </c:pt>
                <c:pt idx="4">
                  <c:v>0</c:v>
                </c:pt>
                <c:pt idx="5">
                  <c:v>5</c:v>
                </c:pt>
                <c:pt idx="6">
                  <c:v>0</c:v>
                </c:pt>
                <c:pt idx="7">
                  <c:v>3</c:v>
                </c:pt>
                <c:pt idx="8">
                  <c:v>55</c:v>
                </c:pt>
                <c:pt idx="9">
                  <c:v>289</c:v>
                </c:pt>
                <c:pt idx="10">
                  <c:v>823</c:v>
                </c:pt>
              </c:numCache>
            </c:numRef>
          </c:val>
          <c:extLst>
            <c:ext xmlns:c16="http://schemas.microsoft.com/office/drawing/2014/chart" uri="{C3380CC4-5D6E-409C-BE32-E72D297353CC}">
              <c16:uniqueId val="{00000004-7D7D-450A-A03C-3BD9BA184EC0}"/>
            </c:ext>
          </c:extLst>
        </c:ser>
        <c:ser>
          <c:idx val="5"/>
          <c:order val="5"/>
          <c:tx>
            <c:strRef>
              <c:f>CR_statistics!$Y$258</c:f>
              <c:strCache>
                <c:ptCount val="1"/>
                <c:pt idx="0">
                  <c:v>RAN without RAN5</c:v>
                </c:pt>
              </c:strCache>
            </c:strRef>
          </c:tx>
          <c:spPr>
            <a:solidFill>
              <a:srgbClr val="FF00FF"/>
            </a:solidFill>
            <a:ln>
              <a:solidFill>
                <a:schemeClr val="tx1"/>
              </a:solidFill>
            </a:ln>
          </c:spPr>
          <c:invertIfNegative val="0"/>
          <c:cat>
            <c:strRef>
              <c:f>CR_statistics!$S$259:$S$269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CR_statistics!$Y$259:$Y$269</c:f>
              <c:numCache>
                <c:formatCode>General</c:formatCode>
                <c:ptCount val="11"/>
                <c:pt idx="0">
                  <c:v>0</c:v>
                </c:pt>
                <c:pt idx="1">
                  <c:v>0</c:v>
                </c:pt>
                <c:pt idx="2">
                  <c:v>0</c:v>
                </c:pt>
                <c:pt idx="3">
                  <c:v>0</c:v>
                </c:pt>
                <c:pt idx="4">
                  <c:v>0</c:v>
                </c:pt>
                <c:pt idx="5">
                  <c:v>0</c:v>
                </c:pt>
                <c:pt idx="6">
                  <c:v>0</c:v>
                </c:pt>
                <c:pt idx="7">
                  <c:v>39</c:v>
                </c:pt>
                <c:pt idx="8">
                  <c:v>79</c:v>
                </c:pt>
                <c:pt idx="9">
                  <c:v>209</c:v>
                </c:pt>
                <c:pt idx="10">
                  <c:v>544</c:v>
                </c:pt>
              </c:numCache>
            </c:numRef>
          </c:val>
          <c:extLst>
            <c:ext xmlns:c16="http://schemas.microsoft.com/office/drawing/2014/chart" uri="{C3380CC4-5D6E-409C-BE32-E72D297353CC}">
              <c16:uniqueId val="{00000005-7D7D-450A-A03C-3BD9BA184EC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CR_statistics!$T$214</c:f>
              <c:strCache>
                <c:ptCount val="1"/>
                <c:pt idx="0">
                  <c:v>RAN1</c:v>
                </c:pt>
              </c:strCache>
            </c:strRef>
          </c:tx>
          <c:spPr>
            <a:solidFill>
              <a:srgbClr val="00FF00"/>
            </a:solidFill>
            <a:ln>
              <a:solidFill>
                <a:schemeClr val="tx1"/>
              </a:solidFill>
            </a:ln>
          </c:spPr>
          <c:invertIfNegative val="0"/>
          <c:cat>
            <c:strRef>
              <c:f>CR_statistics!$S$215:$S$225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CR_statistics!$T$215:$T$225</c:f>
              <c:numCache>
                <c:formatCode>General</c:formatCode>
                <c:ptCount val="11"/>
                <c:pt idx="0">
                  <c:v>0</c:v>
                </c:pt>
                <c:pt idx="1">
                  <c:v>0</c:v>
                </c:pt>
                <c:pt idx="2">
                  <c:v>0</c:v>
                </c:pt>
                <c:pt idx="3">
                  <c:v>0</c:v>
                </c:pt>
                <c:pt idx="4">
                  <c:v>0</c:v>
                </c:pt>
                <c:pt idx="5">
                  <c:v>0</c:v>
                </c:pt>
                <c:pt idx="6">
                  <c:v>0</c:v>
                </c:pt>
                <c:pt idx="7">
                  <c:v>0</c:v>
                </c:pt>
                <c:pt idx="8">
                  <c:v>4</c:v>
                </c:pt>
                <c:pt idx="9">
                  <c:v>12</c:v>
                </c:pt>
                <c:pt idx="10">
                  <c:v>86</c:v>
                </c:pt>
              </c:numCache>
            </c:numRef>
          </c:val>
          <c:extLst>
            <c:ext xmlns:c16="http://schemas.microsoft.com/office/drawing/2014/chart" uri="{C3380CC4-5D6E-409C-BE32-E72D297353CC}">
              <c16:uniqueId val="{00000000-0B3B-4CAA-AA8E-76C4D14552E7}"/>
            </c:ext>
          </c:extLst>
        </c:ser>
        <c:ser>
          <c:idx val="1"/>
          <c:order val="1"/>
          <c:tx>
            <c:strRef>
              <c:f>CR_statistics!$U$214</c:f>
              <c:strCache>
                <c:ptCount val="1"/>
                <c:pt idx="0">
                  <c:v>RAN2</c:v>
                </c:pt>
              </c:strCache>
            </c:strRef>
          </c:tx>
          <c:spPr>
            <a:solidFill>
              <a:srgbClr val="FF0000"/>
            </a:solidFill>
            <a:ln>
              <a:solidFill>
                <a:schemeClr val="tx1"/>
              </a:solidFill>
            </a:ln>
          </c:spPr>
          <c:invertIfNegative val="0"/>
          <c:cat>
            <c:strRef>
              <c:f>CR_statistics!$S$215:$S$225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CR_statistics!$U$215:$U$225</c:f>
              <c:numCache>
                <c:formatCode>General</c:formatCode>
                <c:ptCount val="11"/>
                <c:pt idx="0">
                  <c:v>0</c:v>
                </c:pt>
                <c:pt idx="1">
                  <c:v>0</c:v>
                </c:pt>
                <c:pt idx="2">
                  <c:v>0</c:v>
                </c:pt>
                <c:pt idx="3">
                  <c:v>0</c:v>
                </c:pt>
                <c:pt idx="4">
                  <c:v>0</c:v>
                </c:pt>
                <c:pt idx="5">
                  <c:v>0</c:v>
                </c:pt>
                <c:pt idx="6">
                  <c:v>1</c:v>
                </c:pt>
                <c:pt idx="7">
                  <c:v>8</c:v>
                </c:pt>
                <c:pt idx="8">
                  <c:v>10</c:v>
                </c:pt>
                <c:pt idx="9">
                  <c:v>44</c:v>
                </c:pt>
                <c:pt idx="10">
                  <c:v>142</c:v>
                </c:pt>
              </c:numCache>
            </c:numRef>
          </c:val>
          <c:extLst>
            <c:ext xmlns:c16="http://schemas.microsoft.com/office/drawing/2014/chart" uri="{C3380CC4-5D6E-409C-BE32-E72D297353CC}">
              <c16:uniqueId val="{00000001-0B3B-4CAA-AA8E-76C4D14552E7}"/>
            </c:ext>
          </c:extLst>
        </c:ser>
        <c:ser>
          <c:idx val="2"/>
          <c:order val="2"/>
          <c:tx>
            <c:strRef>
              <c:f>CR_statistics!$V$214</c:f>
              <c:strCache>
                <c:ptCount val="1"/>
                <c:pt idx="0">
                  <c:v>RAN3</c:v>
                </c:pt>
              </c:strCache>
            </c:strRef>
          </c:tx>
          <c:spPr>
            <a:solidFill>
              <a:srgbClr val="00B0F0"/>
            </a:solidFill>
            <a:ln>
              <a:solidFill>
                <a:schemeClr val="tx1"/>
              </a:solidFill>
            </a:ln>
          </c:spPr>
          <c:invertIfNegative val="0"/>
          <c:cat>
            <c:strRef>
              <c:f>CR_statistics!$S$215:$S$225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CR_statistics!$V$215:$V$225</c:f>
              <c:numCache>
                <c:formatCode>General</c:formatCode>
                <c:ptCount val="11"/>
                <c:pt idx="0">
                  <c:v>0</c:v>
                </c:pt>
                <c:pt idx="1">
                  <c:v>0</c:v>
                </c:pt>
                <c:pt idx="2">
                  <c:v>0</c:v>
                </c:pt>
                <c:pt idx="3">
                  <c:v>0</c:v>
                </c:pt>
                <c:pt idx="4">
                  <c:v>0</c:v>
                </c:pt>
                <c:pt idx="5">
                  <c:v>0</c:v>
                </c:pt>
                <c:pt idx="6">
                  <c:v>0</c:v>
                </c:pt>
                <c:pt idx="7">
                  <c:v>0</c:v>
                </c:pt>
                <c:pt idx="8">
                  <c:v>3</c:v>
                </c:pt>
                <c:pt idx="9">
                  <c:v>8</c:v>
                </c:pt>
                <c:pt idx="10">
                  <c:v>114</c:v>
                </c:pt>
              </c:numCache>
            </c:numRef>
          </c:val>
          <c:extLst>
            <c:ext xmlns:c16="http://schemas.microsoft.com/office/drawing/2014/chart" uri="{C3380CC4-5D6E-409C-BE32-E72D297353CC}">
              <c16:uniqueId val="{00000002-0B3B-4CAA-AA8E-76C4D14552E7}"/>
            </c:ext>
          </c:extLst>
        </c:ser>
        <c:ser>
          <c:idx val="3"/>
          <c:order val="3"/>
          <c:tx>
            <c:strRef>
              <c:f>CR_statistics!$W$214</c:f>
              <c:strCache>
                <c:ptCount val="1"/>
                <c:pt idx="0">
                  <c:v>RAN4</c:v>
                </c:pt>
              </c:strCache>
            </c:strRef>
          </c:tx>
          <c:spPr>
            <a:solidFill>
              <a:srgbClr val="FFFF00"/>
            </a:solidFill>
            <a:ln>
              <a:solidFill>
                <a:schemeClr val="tx1"/>
              </a:solidFill>
            </a:ln>
          </c:spPr>
          <c:invertIfNegative val="0"/>
          <c:cat>
            <c:strRef>
              <c:f>CR_statistics!$S$215:$S$225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CR_statistics!$W$215:$W$225</c:f>
              <c:numCache>
                <c:formatCode>General</c:formatCode>
                <c:ptCount val="11"/>
                <c:pt idx="0">
                  <c:v>0</c:v>
                </c:pt>
                <c:pt idx="1">
                  <c:v>0</c:v>
                </c:pt>
                <c:pt idx="2">
                  <c:v>0</c:v>
                </c:pt>
                <c:pt idx="3">
                  <c:v>0</c:v>
                </c:pt>
                <c:pt idx="4">
                  <c:v>0</c:v>
                </c:pt>
                <c:pt idx="5">
                  <c:v>0</c:v>
                </c:pt>
                <c:pt idx="6">
                  <c:v>1</c:v>
                </c:pt>
                <c:pt idx="7">
                  <c:v>19</c:v>
                </c:pt>
                <c:pt idx="8">
                  <c:v>33</c:v>
                </c:pt>
                <c:pt idx="9">
                  <c:v>116</c:v>
                </c:pt>
                <c:pt idx="10">
                  <c:v>248</c:v>
                </c:pt>
              </c:numCache>
            </c:numRef>
          </c:val>
          <c:extLst>
            <c:ext xmlns:c16="http://schemas.microsoft.com/office/drawing/2014/chart" uri="{C3380CC4-5D6E-409C-BE32-E72D297353CC}">
              <c16:uniqueId val="{00000003-0B3B-4CAA-AA8E-76C4D14552E7}"/>
            </c:ext>
          </c:extLst>
        </c:ser>
        <c:ser>
          <c:idx val="4"/>
          <c:order val="4"/>
          <c:tx>
            <c:strRef>
              <c:f>CR_statistics!$X$214</c:f>
              <c:strCache>
                <c:ptCount val="1"/>
                <c:pt idx="0">
                  <c:v>RAN5</c:v>
                </c:pt>
              </c:strCache>
            </c:strRef>
          </c:tx>
          <c:spPr>
            <a:solidFill>
              <a:srgbClr val="7030A0"/>
            </a:solidFill>
            <a:ln>
              <a:solidFill>
                <a:schemeClr val="tx1"/>
              </a:solidFill>
            </a:ln>
          </c:spPr>
          <c:invertIfNegative val="0"/>
          <c:cat>
            <c:strRef>
              <c:f>CR_statistics!$S$215:$S$225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CR_statistics!$X$215:$X$225</c:f>
              <c:numCache>
                <c:formatCode>General</c:formatCode>
                <c:ptCount val="11"/>
                <c:pt idx="0">
                  <c:v>0</c:v>
                </c:pt>
                <c:pt idx="1">
                  <c:v>0</c:v>
                </c:pt>
                <c:pt idx="2">
                  <c:v>0</c:v>
                </c:pt>
                <c:pt idx="3">
                  <c:v>0</c:v>
                </c:pt>
                <c:pt idx="4">
                  <c:v>0</c:v>
                </c:pt>
                <c:pt idx="5">
                  <c:v>1</c:v>
                </c:pt>
                <c:pt idx="6">
                  <c:v>1</c:v>
                </c:pt>
                <c:pt idx="7">
                  <c:v>4</c:v>
                </c:pt>
                <c:pt idx="8">
                  <c:v>44</c:v>
                </c:pt>
                <c:pt idx="9">
                  <c:v>344</c:v>
                </c:pt>
                <c:pt idx="10">
                  <c:v>735</c:v>
                </c:pt>
              </c:numCache>
            </c:numRef>
          </c:val>
          <c:extLst>
            <c:ext xmlns:c16="http://schemas.microsoft.com/office/drawing/2014/chart" uri="{C3380CC4-5D6E-409C-BE32-E72D297353CC}">
              <c16:uniqueId val="{00000004-0B3B-4CAA-AA8E-76C4D14552E7}"/>
            </c:ext>
          </c:extLst>
        </c:ser>
        <c:ser>
          <c:idx val="5"/>
          <c:order val="5"/>
          <c:tx>
            <c:strRef>
              <c:f>CR_statistics!$Y$214</c:f>
              <c:strCache>
                <c:ptCount val="1"/>
                <c:pt idx="0">
                  <c:v>RAN without RAN5</c:v>
                </c:pt>
              </c:strCache>
            </c:strRef>
          </c:tx>
          <c:spPr>
            <a:solidFill>
              <a:srgbClr val="FF33CC"/>
            </a:solidFill>
            <a:ln>
              <a:solidFill>
                <a:schemeClr val="tx1"/>
              </a:solidFill>
            </a:ln>
          </c:spPr>
          <c:invertIfNegative val="0"/>
          <c:cat>
            <c:strRef>
              <c:f>CR_statistics!$S$215:$S$225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CR_statistics!$Y$215:$Y$225</c:f>
              <c:numCache>
                <c:formatCode>General</c:formatCode>
                <c:ptCount val="11"/>
                <c:pt idx="0">
                  <c:v>0</c:v>
                </c:pt>
                <c:pt idx="1">
                  <c:v>0</c:v>
                </c:pt>
                <c:pt idx="2">
                  <c:v>0</c:v>
                </c:pt>
                <c:pt idx="3">
                  <c:v>0</c:v>
                </c:pt>
                <c:pt idx="4">
                  <c:v>0</c:v>
                </c:pt>
                <c:pt idx="5">
                  <c:v>0</c:v>
                </c:pt>
                <c:pt idx="6">
                  <c:v>2</c:v>
                </c:pt>
                <c:pt idx="7">
                  <c:v>27</c:v>
                </c:pt>
                <c:pt idx="8">
                  <c:v>50</c:v>
                </c:pt>
                <c:pt idx="9">
                  <c:v>180</c:v>
                </c:pt>
                <c:pt idx="10">
                  <c:v>590</c:v>
                </c:pt>
              </c:numCache>
            </c:numRef>
          </c:val>
          <c:extLst>
            <c:ext xmlns:c16="http://schemas.microsoft.com/office/drawing/2014/chart" uri="{C3380CC4-5D6E-409C-BE32-E72D297353CC}">
              <c16:uniqueId val="{00000005-0B3B-4CAA-AA8E-76C4D14552E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9512494398706135"/>
        </c:manualLayout>
      </c:layout>
      <c:barChart>
        <c:barDir val="col"/>
        <c:grouping val="clustered"/>
        <c:varyColors val="0"/>
        <c:ser>
          <c:idx val="0"/>
          <c:order val="0"/>
          <c:tx>
            <c:strRef>
              <c:f>CR_statistics!$T$170</c:f>
              <c:strCache>
                <c:ptCount val="1"/>
                <c:pt idx="0">
                  <c:v>RAN1</c:v>
                </c:pt>
              </c:strCache>
            </c:strRef>
          </c:tx>
          <c:spPr>
            <a:solidFill>
              <a:srgbClr val="00FF00"/>
            </a:solidFill>
            <a:ln>
              <a:solidFill>
                <a:schemeClr val="tx1"/>
              </a:solidFill>
            </a:ln>
          </c:spPr>
          <c:invertIfNegative val="0"/>
          <c:cat>
            <c:strRef>
              <c:f>CR_statistics!$S$171:$S$181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CR_statistics!$T$171:$T$181</c:f>
              <c:numCache>
                <c:formatCode>General</c:formatCode>
                <c:ptCount val="11"/>
                <c:pt idx="0">
                  <c:v>0</c:v>
                </c:pt>
                <c:pt idx="1">
                  <c:v>0</c:v>
                </c:pt>
                <c:pt idx="2">
                  <c:v>0</c:v>
                </c:pt>
                <c:pt idx="3">
                  <c:v>0</c:v>
                </c:pt>
                <c:pt idx="4">
                  <c:v>0</c:v>
                </c:pt>
                <c:pt idx="5">
                  <c:v>0</c:v>
                </c:pt>
                <c:pt idx="6">
                  <c:v>0</c:v>
                </c:pt>
                <c:pt idx="7">
                  <c:v>0</c:v>
                </c:pt>
                <c:pt idx="8">
                  <c:v>0</c:v>
                </c:pt>
                <c:pt idx="9">
                  <c:v>10</c:v>
                </c:pt>
                <c:pt idx="10">
                  <c:v>52</c:v>
                </c:pt>
              </c:numCache>
            </c:numRef>
          </c:val>
          <c:extLst>
            <c:ext xmlns:c16="http://schemas.microsoft.com/office/drawing/2014/chart" uri="{C3380CC4-5D6E-409C-BE32-E72D297353CC}">
              <c16:uniqueId val="{00000000-1A04-438D-8CE2-F9E12753171B}"/>
            </c:ext>
          </c:extLst>
        </c:ser>
        <c:ser>
          <c:idx val="1"/>
          <c:order val="1"/>
          <c:tx>
            <c:strRef>
              <c:f>CR_statistics!$U$170</c:f>
              <c:strCache>
                <c:ptCount val="1"/>
                <c:pt idx="0">
                  <c:v>RAN2</c:v>
                </c:pt>
              </c:strCache>
            </c:strRef>
          </c:tx>
          <c:spPr>
            <a:solidFill>
              <a:srgbClr val="FF0000"/>
            </a:solidFill>
            <a:ln>
              <a:solidFill>
                <a:schemeClr val="tx1"/>
              </a:solidFill>
            </a:ln>
          </c:spPr>
          <c:invertIfNegative val="0"/>
          <c:cat>
            <c:strRef>
              <c:f>CR_statistics!$S$171:$S$181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CR_statistics!$U$171:$U$181</c:f>
              <c:numCache>
                <c:formatCode>General</c:formatCode>
                <c:ptCount val="11"/>
                <c:pt idx="0">
                  <c:v>0</c:v>
                </c:pt>
                <c:pt idx="1">
                  <c:v>0</c:v>
                </c:pt>
                <c:pt idx="2">
                  <c:v>0</c:v>
                </c:pt>
                <c:pt idx="3">
                  <c:v>0</c:v>
                </c:pt>
                <c:pt idx="4">
                  <c:v>0</c:v>
                </c:pt>
                <c:pt idx="5">
                  <c:v>0</c:v>
                </c:pt>
                <c:pt idx="6">
                  <c:v>1</c:v>
                </c:pt>
                <c:pt idx="7">
                  <c:v>5</c:v>
                </c:pt>
                <c:pt idx="8">
                  <c:v>4</c:v>
                </c:pt>
                <c:pt idx="9">
                  <c:v>20</c:v>
                </c:pt>
                <c:pt idx="10">
                  <c:v>79</c:v>
                </c:pt>
              </c:numCache>
            </c:numRef>
          </c:val>
          <c:extLst>
            <c:ext xmlns:c16="http://schemas.microsoft.com/office/drawing/2014/chart" uri="{C3380CC4-5D6E-409C-BE32-E72D297353CC}">
              <c16:uniqueId val="{00000001-1A04-438D-8CE2-F9E12753171B}"/>
            </c:ext>
          </c:extLst>
        </c:ser>
        <c:ser>
          <c:idx val="2"/>
          <c:order val="2"/>
          <c:tx>
            <c:strRef>
              <c:f>CR_statistics!$V$170</c:f>
              <c:strCache>
                <c:ptCount val="1"/>
                <c:pt idx="0">
                  <c:v>RAN3</c:v>
                </c:pt>
              </c:strCache>
            </c:strRef>
          </c:tx>
          <c:spPr>
            <a:solidFill>
              <a:srgbClr val="00B0F0"/>
            </a:solidFill>
            <a:ln>
              <a:solidFill>
                <a:schemeClr val="tx1"/>
              </a:solidFill>
            </a:ln>
          </c:spPr>
          <c:invertIfNegative val="0"/>
          <c:cat>
            <c:strRef>
              <c:f>CR_statistics!$S$171:$S$181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CR_statistics!$V$171:$V$181</c:f>
              <c:numCache>
                <c:formatCode>General</c:formatCode>
                <c:ptCount val="11"/>
                <c:pt idx="0">
                  <c:v>0</c:v>
                </c:pt>
                <c:pt idx="1">
                  <c:v>0</c:v>
                </c:pt>
                <c:pt idx="2">
                  <c:v>0</c:v>
                </c:pt>
                <c:pt idx="3">
                  <c:v>0</c:v>
                </c:pt>
                <c:pt idx="4">
                  <c:v>0</c:v>
                </c:pt>
                <c:pt idx="5">
                  <c:v>0</c:v>
                </c:pt>
                <c:pt idx="6">
                  <c:v>0</c:v>
                </c:pt>
                <c:pt idx="7">
                  <c:v>2</c:v>
                </c:pt>
                <c:pt idx="8">
                  <c:v>2</c:v>
                </c:pt>
                <c:pt idx="9">
                  <c:v>7</c:v>
                </c:pt>
                <c:pt idx="10">
                  <c:v>38</c:v>
                </c:pt>
              </c:numCache>
            </c:numRef>
          </c:val>
          <c:extLst>
            <c:ext xmlns:c16="http://schemas.microsoft.com/office/drawing/2014/chart" uri="{C3380CC4-5D6E-409C-BE32-E72D297353CC}">
              <c16:uniqueId val="{00000002-1A04-438D-8CE2-F9E12753171B}"/>
            </c:ext>
          </c:extLst>
        </c:ser>
        <c:ser>
          <c:idx val="3"/>
          <c:order val="3"/>
          <c:tx>
            <c:strRef>
              <c:f>CR_statistics!$W$170</c:f>
              <c:strCache>
                <c:ptCount val="1"/>
                <c:pt idx="0">
                  <c:v>RAN4</c:v>
                </c:pt>
              </c:strCache>
            </c:strRef>
          </c:tx>
          <c:spPr>
            <a:solidFill>
              <a:srgbClr val="FFFF00"/>
            </a:solidFill>
            <a:ln>
              <a:solidFill>
                <a:schemeClr val="tx1"/>
              </a:solidFill>
            </a:ln>
          </c:spPr>
          <c:invertIfNegative val="0"/>
          <c:cat>
            <c:strRef>
              <c:f>CR_statistics!$S$171:$S$181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CR_statistics!$W$171:$W$181</c:f>
              <c:numCache>
                <c:formatCode>General</c:formatCode>
                <c:ptCount val="11"/>
                <c:pt idx="0">
                  <c:v>0</c:v>
                </c:pt>
                <c:pt idx="1">
                  <c:v>0</c:v>
                </c:pt>
                <c:pt idx="2">
                  <c:v>0</c:v>
                </c:pt>
                <c:pt idx="3">
                  <c:v>0</c:v>
                </c:pt>
                <c:pt idx="4">
                  <c:v>0</c:v>
                </c:pt>
                <c:pt idx="5">
                  <c:v>1</c:v>
                </c:pt>
                <c:pt idx="6">
                  <c:v>2</c:v>
                </c:pt>
                <c:pt idx="7">
                  <c:v>21</c:v>
                </c:pt>
                <c:pt idx="8">
                  <c:v>28</c:v>
                </c:pt>
                <c:pt idx="9">
                  <c:v>90</c:v>
                </c:pt>
                <c:pt idx="10">
                  <c:v>253</c:v>
                </c:pt>
              </c:numCache>
            </c:numRef>
          </c:val>
          <c:extLst>
            <c:ext xmlns:c16="http://schemas.microsoft.com/office/drawing/2014/chart" uri="{C3380CC4-5D6E-409C-BE32-E72D297353CC}">
              <c16:uniqueId val="{00000003-1A04-438D-8CE2-F9E12753171B}"/>
            </c:ext>
          </c:extLst>
        </c:ser>
        <c:ser>
          <c:idx val="4"/>
          <c:order val="4"/>
          <c:tx>
            <c:strRef>
              <c:f>CR_statistics!$X$170</c:f>
              <c:strCache>
                <c:ptCount val="1"/>
                <c:pt idx="0">
                  <c:v>RAN5</c:v>
                </c:pt>
              </c:strCache>
            </c:strRef>
          </c:tx>
          <c:spPr>
            <a:solidFill>
              <a:srgbClr val="7030A0"/>
            </a:solidFill>
            <a:ln>
              <a:solidFill>
                <a:srgbClr val="000000"/>
              </a:solidFill>
            </a:ln>
          </c:spPr>
          <c:invertIfNegative val="0"/>
          <c:cat>
            <c:strRef>
              <c:f>CR_statistics!$S$171:$S$181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CR_statistics!$X$171:$X$181</c:f>
              <c:numCache>
                <c:formatCode>General</c:formatCode>
                <c:ptCount val="11"/>
                <c:pt idx="0">
                  <c:v>0</c:v>
                </c:pt>
                <c:pt idx="1">
                  <c:v>0</c:v>
                </c:pt>
                <c:pt idx="2">
                  <c:v>0</c:v>
                </c:pt>
                <c:pt idx="3">
                  <c:v>0</c:v>
                </c:pt>
                <c:pt idx="4">
                  <c:v>0</c:v>
                </c:pt>
                <c:pt idx="5">
                  <c:v>0</c:v>
                </c:pt>
                <c:pt idx="6">
                  <c:v>0</c:v>
                </c:pt>
                <c:pt idx="7">
                  <c:v>0</c:v>
                </c:pt>
                <c:pt idx="8">
                  <c:v>64</c:v>
                </c:pt>
                <c:pt idx="9">
                  <c:v>247</c:v>
                </c:pt>
                <c:pt idx="10">
                  <c:v>830</c:v>
                </c:pt>
              </c:numCache>
            </c:numRef>
          </c:val>
          <c:extLst>
            <c:ext xmlns:c16="http://schemas.microsoft.com/office/drawing/2014/chart" uri="{C3380CC4-5D6E-409C-BE32-E72D297353CC}">
              <c16:uniqueId val="{00000004-1A04-438D-8CE2-F9E12753171B}"/>
            </c:ext>
          </c:extLst>
        </c:ser>
        <c:ser>
          <c:idx val="5"/>
          <c:order val="5"/>
          <c:tx>
            <c:strRef>
              <c:f>CR_statistics!$Y$170</c:f>
              <c:strCache>
                <c:ptCount val="1"/>
                <c:pt idx="0">
                  <c:v>RAN without RAN5</c:v>
                </c:pt>
              </c:strCache>
            </c:strRef>
          </c:tx>
          <c:spPr>
            <a:solidFill>
              <a:srgbClr val="FF33CC"/>
            </a:solidFill>
            <a:ln>
              <a:solidFill>
                <a:schemeClr val="tx1"/>
              </a:solidFill>
            </a:ln>
          </c:spPr>
          <c:invertIfNegative val="0"/>
          <c:cat>
            <c:strRef>
              <c:f>CR_statistics!$S$171:$S$181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CR_statistics!$Y$171:$Y$181</c:f>
              <c:numCache>
                <c:formatCode>General</c:formatCode>
                <c:ptCount val="11"/>
                <c:pt idx="0">
                  <c:v>0</c:v>
                </c:pt>
                <c:pt idx="1">
                  <c:v>0</c:v>
                </c:pt>
                <c:pt idx="2">
                  <c:v>0</c:v>
                </c:pt>
                <c:pt idx="3">
                  <c:v>0</c:v>
                </c:pt>
                <c:pt idx="4">
                  <c:v>0</c:v>
                </c:pt>
                <c:pt idx="5">
                  <c:v>1</c:v>
                </c:pt>
                <c:pt idx="6">
                  <c:v>3</c:v>
                </c:pt>
                <c:pt idx="7">
                  <c:v>28</c:v>
                </c:pt>
                <c:pt idx="8">
                  <c:v>34</c:v>
                </c:pt>
                <c:pt idx="9">
                  <c:v>127</c:v>
                </c:pt>
                <c:pt idx="10">
                  <c:v>422</c:v>
                </c:pt>
              </c:numCache>
            </c:numRef>
          </c:val>
          <c:extLst>
            <c:ext xmlns:c16="http://schemas.microsoft.com/office/drawing/2014/chart" uri="{C3380CC4-5D6E-409C-BE32-E72D297353CC}">
              <c16:uniqueId val="{00000005-1A04-438D-8CE2-F9E12753171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9512494398706135"/>
        </c:manualLayout>
      </c:layout>
      <c:barChart>
        <c:barDir val="col"/>
        <c:grouping val="clustered"/>
        <c:varyColors val="0"/>
        <c:ser>
          <c:idx val="0"/>
          <c:order val="0"/>
          <c:tx>
            <c:strRef>
              <c:f>CR_statistics!$T$125</c:f>
              <c:strCache>
                <c:ptCount val="1"/>
                <c:pt idx="0">
                  <c:v>RAN1</c:v>
                </c:pt>
              </c:strCache>
            </c:strRef>
          </c:tx>
          <c:spPr>
            <a:solidFill>
              <a:srgbClr val="00FF00"/>
            </a:solidFill>
            <a:ln>
              <a:solidFill>
                <a:schemeClr val="tx1"/>
              </a:solidFill>
            </a:ln>
          </c:spPr>
          <c:invertIfNegative val="0"/>
          <c:cat>
            <c:strRef>
              <c:f>CR_statistics!$S$126:$S$137</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CR_statistics!$T$126:$T$137</c:f>
              <c:numCache>
                <c:formatCode>General</c:formatCode>
                <c:ptCount val="12"/>
                <c:pt idx="0">
                  <c:v>0</c:v>
                </c:pt>
                <c:pt idx="1">
                  <c:v>0</c:v>
                </c:pt>
                <c:pt idx="2">
                  <c:v>0</c:v>
                </c:pt>
                <c:pt idx="3">
                  <c:v>0</c:v>
                </c:pt>
                <c:pt idx="4">
                  <c:v>0</c:v>
                </c:pt>
                <c:pt idx="5">
                  <c:v>0</c:v>
                </c:pt>
                <c:pt idx="6">
                  <c:v>0</c:v>
                </c:pt>
                <c:pt idx="7">
                  <c:v>0</c:v>
                </c:pt>
                <c:pt idx="8">
                  <c:v>1</c:v>
                </c:pt>
                <c:pt idx="9">
                  <c:v>11</c:v>
                </c:pt>
                <c:pt idx="10">
                  <c:v>33</c:v>
                </c:pt>
                <c:pt idx="11">
                  <c:v>0</c:v>
                </c:pt>
              </c:numCache>
            </c:numRef>
          </c:val>
          <c:extLst>
            <c:ext xmlns:c16="http://schemas.microsoft.com/office/drawing/2014/chart" uri="{C3380CC4-5D6E-409C-BE32-E72D297353CC}">
              <c16:uniqueId val="{00000000-15B5-412F-B249-79D0AF26506E}"/>
            </c:ext>
          </c:extLst>
        </c:ser>
        <c:ser>
          <c:idx val="1"/>
          <c:order val="1"/>
          <c:tx>
            <c:strRef>
              <c:f>CR_statistics!$U$125</c:f>
              <c:strCache>
                <c:ptCount val="1"/>
                <c:pt idx="0">
                  <c:v>RAN2</c:v>
                </c:pt>
              </c:strCache>
            </c:strRef>
          </c:tx>
          <c:spPr>
            <a:solidFill>
              <a:srgbClr val="FF0000"/>
            </a:solidFill>
            <a:ln>
              <a:solidFill>
                <a:schemeClr val="tx1"/>
              </a:solidFill>
            </a:ln>
          </c:spPr>
          <c:invertIfNegative val="0"/>
          <c:cat>
            <c:strRef>
              <c:f>CR_statistics!$S$126:$S$137</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CR_statistics!$U$126:$U$137</c:f>
              <c:numCache>
                <c:formatCode>General</c:formatCode>
                <c:ptCount val="12"/>
                <c:pt idx="0">
                  <c:v>0</c:v>
                </c:pt>
                <c:pt idx="1">
                  <c:v>0</c:v>
                </c:pt>
                <c:pt idx="2">
                  <c:v>0</c:v>
                </c:pt>
                <c:pt idx="3">
                  <c:v>0</c:v>
                </c:pt>
                <c:pt idx="4">
                  <c:v>0</c:v>
                </c:pt>
                <c:pt idx="5">
                  <c:v>0</c:v>
                </c:pt>
                <c:pt idx="6">
                  <c:v>0</c:v>
                </c:pt>
                <c:pt idx="7">
                  <c:v>5</c:v>
                </c:pt>
                <c:pt idx="8">
                  <c:v>11</c:v>
                </c:pt>
                <c:pt idx="9">
                  <c:v>50</c:v>
                </c:pt>
                <c:pt idx="10">
                  <c:v>144</c:v>
                </c:pt>
                <c:pt idx="11">
                  <c:v>0</c:v>
                </c:pt>
              </c:numCache>
            </c:numRef>
          </c:val>
          <c:extLst>
            <c:ext xmlns:c16="http://schemas.microsoft.com/office/drawing/2014/chart" uri="{C3380CC4-5D6E-409C-BE32-E72D297353CC}">
              <c16:uniqueId val="{00000001-15B5-412F-B249-79D0AF26506E}"/>
            </c:ext>
          </c:extLst>
        </c:ser>
        <c:ser>
          <c:idx val="2"/>
          <c:order val="2"/>
          <c:tx>
            <c:strRef>
              <c:f>CR_statistics!$V$125</c:f>
              <c:strCache>
                <c:ptCount val="1"/>
                <c:pt idx="0">
                  <c:v>RAN3</c:v>
                </c:pt>
              </c:strCache>
            </c:strRef>
          </c:tx>
          <c:spPr>
            <a:solidFill>
              <a:srgbClr val="00B0F0"/>
            </a:solidFill>
            <a:ln>
              <a:solidFill>
                <a:schemeClr val="tx1"/>
              </a:solidFill>
            </a:ln>
          </c:spPr>
          <c:invertIfNegative val="0"/>
          <c:cat>
            <c:strRef>
              <c:f>CR_statistics!$S$126:$S$137</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CR_statistics!$V$126:$V$137</c:f>
              <c:numCache>
                <c:formatCode>General</c:formatCode>
                <c:ptCount val="12"/>
                <c:pt idx="0">
                  <c:v>0</c:v>
                </c:pt>
                <c:pt idx="1">
                  <c:v>0</c:v>
                </c:pt>
                <c:pt idx="2">
                  <c:v>0</c:v>
                </c:pt>
                <c:pt idx="3">
                  <c:v>0</c:v>
                </c:pt>
                <c:pt idx="4">
                  <c:v>0</c:v>
                </c:pt>
                <c:pt idx="5">
                  <c:v>0</c:v>
                </c:pt>
                <c:pt idx="6">
                  <c:v>0</c:v>
                </c:pt>
                <c:pt idx="7">
                  <c:v>0</c:v>
                </c:pt>
                <c:pt idx="8">
                  <c:v>8</c:v>
                </c:pt>
                <c:pt idx="9">
                  <c:v>9</c:v>
                </c:pt>
                <c:pt idx="10">
                  <c:v>41</c:v>
                </c:pt>
                <c:pt idx="11">
                  <c:v>0</c:v>
                </c:pt>
              </c:numCache>
            </c:numRef>
          </c:val>
          <c:extLst>
            <c:ext xmlns:c16="http://schemas.microsoft.com/office/drawing/2014/chart" uri="{C3380CC4-5D6E-409C-BE32-E72D297353CC}">
              <c16:uniqueId val="{00000002-15B5-412F-B249-79D0AF26506E}"/>
            </c:ext>
          </c:extLst>
        </c:ser>
        <c:ser>
          <c:idx val="3"/>
          <c:order val="3"/>
          <c:tx>
            <c:strRef>
              <c:f>CR_statistics!$W$125</c:f>
              <c:strCache>
                <c:ptCount val="1"/>
                <c:pt idx="0">
                  <c:v>RAN4</c:v>
                </c:pt>
              </c:strCache>
            </c:strRef>
          </c:tx>
          <c:spPr>
            <a:solidFill>
              <a:srgbClr val="FFFF00"/>
            </a:solidFill>
            <a:ln>
              <a:solidFill>
                <a:schemeClr val="tx1"/>
              </a:solidFill>
            </a:ln>
          </c:spPr>
          <c:invertIfNegative val="0"/>
          <c:cat>
            <c:strRef>
              <c:f>CR_statistics!$S$126:$S$137</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CR_statistics!$W$126:$W$137</c:f>
              <c:numCache>
                <c:formatCode>General</c:formatCode>
                <c:ptCount val="12"/>
                <c:pt idx="0">
                  <c:v>0</c:v>
                </c:pt>
                <c:pt idx="1">
                  <c:v>0</c:v>
                </c:pt>
                <c:pt idx="2">
                  <c:v>0</c:v>
                </c:pt>
                <c:pt idx="3">
                  <c:v>0</c:v>
                </c:pt>
                <c:pt idx="4">
                  <c:v>0</c:v>
                </c:pt>
                <c:pt idx="5">
                  <c:v>1</c:v>
                </c:pt>
                <c:pt idx="6">
                  <c:v>2</c:v>
                </c:pt>
                <c:pt idx="7">
                  <c:v>14</c:v>
                </c:pt>
                <c:pt idx="8">
                  <c:v>30</c:v>
                </c:pt>
                <c:pt idx="9">
                  <c:v>67</c:v>
                </c:pt>
                <c:pt idx="10">
                  <c:v>165</c:v>
                </c:pt>
                <c:pt idx="11">
                  <c:v>7</c:v>
                </c:pt>
              </c:numCache>
            </c:numRef>
          </c:val>
          <c:extLst>
            <c:ext xmlns:c16="http://schemas.microsoft.com/office/drawing/2014/chart" uri="{C3380CC4-5D6E-409C-BE32-E72D297353CC}">
              <c16:uniqueId val="{00000003-15B5-412F-B249-79D0AF26506E}"/>
            </c:ext>
          </c:extLst>
        </c:ser>
        <c:ser>
          <c:idx val="4"/>
          <c:order val="4"/>
          <c:tx>
            <c:strRef>
              <c:f>CR_statistics!$X$125</c:f>
              <c:strCache>
                <c:ptCount val="1"/>
                <c:pt idx="0">
                  <c:v>RAN5</c:v>
                </c:pt>
              </c:strCache>
            </c:strRef>
          </c:tx>
          <c:spPr>
            <a:solidFill>
              <a:srgbClr val="7030A0"/>
            </a:solidFill>
            <a:ln>
              <a:solidFill>
                <a:schemeClr val="tx1"/>
              </a:solidFill>
            </a:ln>
          </c:spPr>
          <c:invertIfNegative val="0"/>
          <c:cat>
            <c:strRef>
              <c:f>CR_statistics!$S$126:$S$137</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CR_statistics!$X$126:$X$137</c:f>
              <c:numCache>
                <c:formatCode>General</c:formatCode>
                <c:ptCount val="12"/>
                <c:pt idx="0">
                  <c:v>0</c:v>
                </c:pt>
                <c:pt idx="1">
                  <c:v>0</c:v>
                </c:pt>
                <c:pt idx="2">
                  <c:v>0</c:v>
                </c:pt>
                <c:pt idx="3">
                  <c:v>0</c:v>
                </c:pt>
                <c:pt idx="4">
                  <c:v>0</c:v>
                </c:pt>
                <c:pt idx="5">
                  <c:v>0</c:v>
                </c:pt>
                <c:pt idx="6">
                  <c:v>0</c:v>
                </c:pt>
                <c:pt idx="7">
                  <c:v>0</c:v>
                </c:pt>
                <c:pt idx="8">
                  <c:v>19</c:v>
                </c:pt>
                <c:pt idx="9">
                  <c:v>68</c:v>
                </c:pt>
                <c:pt idx="10">
                  <c:v>1070</c:v>
                </c:pt>
                <c:pt idx="11">
                  <c:v>0</c:v>
                </c:pt>
              </c:numCache>
            </c:numRef>
          </c:val>
          <c:extLst>
            <c:ext xmlns:c16="http://schemas.microsoft.com/office/drawing/2014/chart" uri="{C3380CC4-5D6E-409C-BE32-E72D297353CC}">
              <c16:uniqueId val="{00000004-15B5-412F-B249-79D0AF26506E}"/>
            </c:ext>
          </c:extLst>
        </c:ser>
        <c:ser>
          <c:idx val="5"/>
          <c:order val="5"/>
          <c:tx>
            <c:strRef>
              <c:f>CR_statistics!$Y$125</c:f>
              <c:strCache>
                <c:ptCount val="1"/>
                <c:pt idx="0">
                  <c:v>RAN without RAN5</c:v>
                </c:pt>
              </c:strCache>
            </c:strRef>
          </c:tx>
          <c:spPr>
            <a:solidFill>
              <a:srgbClr val="FF33CC"/>
            </a:solidFill>
            <a:ln>
              <a:solidFill>
                <a:schemeClr val="tx1"/>
              </a:solidFill>
            </a:ln>
          </c:spPr>
          <c:invertIfNegative val="0"/>
          <c:cat>
            <c:strRef>
              <c:f>CR_statistics!$S$126:$S$137</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CR_statistics!$Y$126:$Y$137</c:f>
              <c:numCache>
                <c:formatCode>General</c:formatCode>
                <c:ptCount val="12"/>
                <c:pt idx="0">
                  <c:v>0</c:v>
                </c:pt>
                <c:pt idx="1">
                  <c:v>0</c:v>
                </c:pt>
                <c:pt idx="2">
                  <c:v>0</c:v>
                </c:pt>
                <c:pt idx="3">
                  <c:v>0</c:v>
                </c:pt>
                <c:pt idx="4">
                  <c:v>0</c:v>
                </c:pt>
                <c:pt idx="5">
                  <c:v>1</c:v>
                </c:pt>
                <c:pt idx="6">
                  <c:v>2</c:v>
                </c:pt>
                <c:pt idx="7">
                  <c:v>19</c:v>
                </c:pt>
                <c:pt idx="8">
                  <c:v>50</c:v>
                </c:pt>
                <c:pt idx="9">
                  <c:v>137</c:v>
                </c:pt>
                <c:pt idx="10">
                  <c:v>383</c:v>
                </c:pt>
                <c:pt idx="11">
                  <c:v>7</c:v>
                </c:pt>
              </c:numCache>
            </c:numRef>
          </c:val>
          <c:extLst>
            <c:ext xmlns:c16="http://schemas.microsoft.com/office/drawing/2014/chart" uri="{C3380CC4-5D6E-409C-BE32-E72D297353CC}">
              <c16:uniqueId val="{00000005-15B5-412F-B249-79D0AF26506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1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#107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9512494398706135"/>
        </c:manualLayout>
      </c:layout>
      <c:barChart>
        <c:barDir val="col"/>
        <c:grouping val="clustered"/>
        <c:varyColors val="0"/>
        <c:ser>
          <c:idx val="0"/>
          <c:order val="0"/>
          <c:tx>
            <c:strRef>
              <c:f>CR_statistics!$T$78</c:f>
              <c:strCache>
                <c:ptCount val="1"/>
                <c:pt idx="0">
                  <c:v>RAN1</c:v>
                </c:pt>
              </c:strCache>
            </c:strRef>
          </c:tx>
          <c:spPr>
            <a:solidFill>
              <a:srgbClr val="00FF00"/>
            </a:solidFill>
            <a:ln>
              <a:solidFill>
                <a:srgbClr val="000000"/>
              </a:solidFill>
            </a:ln>
          </c:spPr>
          <c:invertIfNegative val="0"/>
          <c:cat>
            <c:strRef>
              <c:f>CR_statistics!$S$79:$S$90</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CR_statistics!$T$79:$T$90</c:f>
              <c:numCache>
                <c:formatCode>General</c:formatCode>
                <c:ptCount val="12"/>
                <c:pt idx="0">
                  <c:v>0</c:v>
                </c:pt>
                <c:pt idx="1">
                  <c:v>0</c:v>
                </c:pt>
                <c:pt idx="2">
                  <c:v>0</c:v>
                </c:pt>
                <c:pt idx="3">
                  <c:v>0</c:v>
                </c:pt>
                <c:pt idx="4">
                  <c:v>0</c:v>
                </c:pt>
                <c:pt idx="5">
                  <c:v>0</c:v>
                </c:pt>
                <c:pt idx="6">
                  <c:v>0</c:v>
                </c:pt>
                <c:pt idx="7">
                  <c:v>0</c:v>
                </c:pt>
                <c:pt idx="8">
                  <c:v>0</c:v>
                </c:pt>
                <c:pt idx="9">
                  <c:v>3</c:v>
                </c:pt>
                <c:pt idx="10">
                  <c:v>13</c:v>
                </c:pt>
                <c:pt idx="11">
                  <c:v>0</c:v>
                </c:pt>
              </c:numCache>
            </c:numRef>
          </c:val>
          <c:extLst>
            <c:ext xmlns:c16="http://schemas.microsoft.com/office/drawing/2014/chart" uri="{C3380CC4-5D6E-409C-BE32-E72D297353CC}">
              <c16:uniqueId val="{00000000-B4DF-4FB2-8153-3D47B92B2D07}"/>
            </c:ext>
          </c:extLst>
        </c:ser>
        <c:ser>
          <c:idx val="1"/>
          <c:order val="1"/>
          <c:tx>
            <c:strRef>
              <c:f>CR_statistics!$U$78</c:f>
              <c:strCache>
                <c:ptCount val="1"/>
                <c:pt idx="0">
                  <c:v>RAN2</c:v>
                </c:pt>
              </c:strCache>
            </c:strRef>
          </c:tx>
          <c:spPr>
            <a:solidFill>
              <a:srgbClr val="FF0000"/>
            </a:solidFill>
            <a:ln>
              <a:solidFill>
                <a:srgbClr val="000000"/>
              </a:solidFill>
            </a:ln>
          </c:spPr>
          <c:invertIfNegative val="0"/>
          <c:cat>
            <c:strRef>
              <c:f>CR_statistics!$S$79:$S$90</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CR_statistics!$U$79:$U$90</c:f>
              <c:numCache>
                <c:formatCode>General</c:formatCode>
                <c:ptCount val="12"/>
                <c:pt idx="0">
                  <c:v>0</c:v>
                </c:pt>
                <c:pt idx="1">
                  <c:v>0</c:v>
                </c:pt>
                <c:pt idx="2">
                  <c:v>0</c:v>
                </c:pt>
                <c:pt idx="3">
                  <c:v>0</c:v>
                </c:pt>
                <c:pt idx="4">
                  <c:v>0</c:v>
                </c:pt>
                <c:pt idx="5">
                  <c:v>0</c:v>
                </c:pt>
                <c:pt idx="6">
                  <c:v>0</c:v>
                </c:pt>
                <c:pt idx="7">
                  <c:v>2</c:v>
                </c:pt>
                <c:pt idx="8">
                  <c:v>4</c:v>
                </c:pt>
                <c:pt idx="9">
                  <c:v>21</c:v>
                </c:pt>
                <c:pt idx="10">
                  <c:v>60</c:v>
                </c:pt>
                <c:pt idx="11">
                  <c:v>0</c:v>
                </c:pt>
              </c:numCache>
            </c:numRef>
          </c:val>
          <c:extLst>
            <c:ext xmlns:c16="http://schemas.microsoft.com/office/drawing/2014/chart" uri="{C3380CC4-5D6E-409C-BE32-E72D297353CC}">
              <c16:uniqueId val="{00000001-B4DF-4FB2-8153-3D47B92B2D07}"/>
            </c:ext>
          </c:extLst>
        </c:ser>
        <c:ser>
          <c:idx val="2"/>
          <c:order val="2"/>
          <c:tx>
            <c:strRef>
              <c:f>CR_statistics!$V$78</c:f>
              <c:strCache>
                <c:ptCount val="1"/>
                <c:pt idx="0">
                  <c:v>RAN3</c:v>
                </c:pt>
              </c:strCache>
            </c:strRef>
          </c:tx>
          <c:spPr>
            <a:solidFill>
              <a:srgbClr val="00B0F0"/>
            </a:solidFill>
            <a:ln>
              <a:solidFill>
                <a:srgbClr val="000000"/>
              </a:solidFill>
            </a:ln>
          </c:spPr>
          <c:invertIfNegative val="0"/>
          <c:cat>
            <c:strRef>
              <c:f>CR_statistics!$S$79:$S$90</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CR_statistics!$V$79:$V$90</c:f>
              <c:numCache>
                <c:formatCode>General</c:formatCode>
                <c:ptCount val="12"/>
                <c:pt idx="0">
                  <c:v>0</c:v>
                </c:pt>
                <c:pt idx="1">
                  <c:v>0</c:v>
                </c:pt>
                <c:pt idx="2">
                  <c:v>0</c:v>
                </c:pt>
                <c:pt idx="3">
                  <c:v>0</c:v>
                </c:pt>
                <c:pt idx="4">
                  <c:v>0</c:v>
                </c:pt>
                <c:pt idx="5">
                  <c:v>0</c:v>
                </c:pt>
                <c:pt idx="6">
                  <c:v>0</c:v>
                </c:pt>
                <c:pt idx="7">
                  <c:v>0</c:v>
                </c:pt>
                <c:pt idx="8">
                  <c:v>2</c:v>
                </c:pt>
                <c:pt idx="9">
                  <c:v>5</c:v>
                </c:pt>
                <c:pt idx="10">
                  <c:v>14</c:v>
                </c:pt>
                <c:pt idx="11">
                  <c:v>0</c:v>
                </c:pt>
              </c:numCache>
            </c:numRef>
          </c:val>
          <c:extLst>
            <c:ext xmlns:c16="http://schemas.microsoft.com/office/drawing/2014/chart" uri="{C3380CC4-5D6E-409C-BE32-E72D297353CC}">
              <c16:uniqueId val="{00000002-B4DF-4FB2-8153-3D47B92B2D07}"/>
            </c:ext>
          </c:extLst>
        </c:ser>
        <c:ser>
          <c:idx val="3"/>
          <c:order val="3"/>
          <c:tx>
            <c:strRef>
              <c:f>CR_statistics!$W$78</c:f>
              <c:strCache>
                <c:ptCount val="1"/>
                <c:pt idx="0">
                  <c:v>RAN4</c:v>
                </c:pt>
              </c:strCache>
            </c:strRef>
          </c:tx>
          <c:spPr>
            <a:solidFill>
              <a:srgbClr val="FFFF00"/>
            </a:solidFill>
            <a:ln>
              <a:solidFill>
                <a:srgbClr val="000000"/>
              </a:solidFill>
            </a:ln>
          </c:spPr>
          <c:invertIfNegative val="0"/>
          <c:cat>
            <c:strRef>
              <c:f>CR_statistics!$S$79:$S$90</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CR_statistics!$W$79:$W$90</c:f>
              <c:numCache>
                <c:formatCode>General</c:formatCode>
                <c:ptCount val="12"/>
                <c:pt idx="0">
                  <c:v>0</c:v>
                </c:pt>
                <c:pt idx="1">
                  <c:v>0</c:v>
                </c:pt>
                <c:pt idx="2">
                  <c:v>0</c:v>
                </c:pt>
                <c:pt idx="3">
                  <c:v>0</c:v>
                </c:pt>
                <c:pt idx="4">
                  <c:v>0</c:v>
                </c:pt>
                <c:pt idx="5">
                  <c:v>0</c:v>
                </c:pt>
                <c:pt idx="6">
                  <c:v>0</c:v>
                </c:pt>
                <c:pt idx="7">
                  <c:v>9</c:v>
                </c:pt>
                <c:pt idx="8">
                  <c:v>29</c:v>
                </c:pt>
                <c:pt idx="9">
                  <c:v>48</c:v>
                </c:pt>
                <c:pt idx="10">
                  <c:v>159</c:v>
                </c:pt>
                <c:pt idx="11">
                  <c:v>106</c:v>
                </c:pt>
              </c:numCache>
            </c:numRef>
          </c:val>
          <c:extLst>
            <c:ext xmlns:c16="http://schemas.microsoft.com/office/drawing/2014/chart" uri="{C3380CC4-5D6E-409C-BE32-E72D297353CC}">
              <c16:uniqueId val="{00000003-B4DF-4FB2-8153-3D47B92B2D07}"/>
            </c:ext>
          </c:extLst>
        </c:ser>
        <c:ser>
          <c:idx val="4"/>
          <c:order val="4"/>
          <c:tx>
            <c:strRef>
              <c:f>CR_statistics!$X$78</c:f>
              <c:strCache>
                <c:ptCount val="1"/>
                <c:pt idx="0">
                  <c:v>RAN5</c:v>
                </c:pt>
              </c:strCache>
            </c:strRef>
          </c:tx>
          <c:spPr>
            <a:solidFill>
              <a:srgbClr val="7030A0"/>
            </a:solidFill>
            <a:ln>
              <a:solidFill>
                <a:srgbClr val="000000"/>
              </a:solidFill>
            </a:ln>
          </c:spPr>
          <c:invertIfNegative val="0"/>
          <c:cat>
            <c:strRef>
              <c:f>CR_statistics!$S$79:$S$90</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CR_statistics!$X$79:$X$90</c:f>
              <c:numCache>
                <c:formatCode>General</c:formatCode>
                <c:ptCount val="12"/>
                <c:pt idx="0">
                  <c:v>0</c:v>
                </c:pt>
                <c:pt idx="1">
                  <c:v>0</c:v>
                </c:pt>
                <c:pt idx="2">
                  <c:v>0</c:v>
                </c:pt>
                <c:pt idx="3">
                  <c:v>0</c:v>
                </c:pt>
                <c:pt idx="4">
                  <c:v>0</c:v>
                </c:pt>
                <c:pt idx="5">
                  <c:v>0</c:v>
                </c:pt>
                <c:pt idx="6">
                  <c:v>0</c:v>
                </c:pt>
                <c:pt idx="7">
                  <c:v>2</c:v>
                </c:pt>
                <c:pt idx="8">
                  <c:v>6</c:v>
                </c:pt>
                <c:pt idx="9">
                  <c:v>19</c:v>
                </c:pt>
                <c:pt idx="10">
                  <c:v>926</c:v>
                </c:pt>
                <c:pt idx="11">
                  <c:v>23</c:v>
                </c:pt>
              </c:numCache>
            </c:numRef>
          </c:val>
          <c:extLst>
            <c:ext xmlns:c16="http://schemas.microsoft.com/office/drawing/2014/chart" uri="{C3380CC4-5D6E-409C-BE32-E72D297353CC}">
              <c16:uniqueId val="{00000004-B4DF-4FB2-8153-3D47B92B2D07}"/>
            </c:ext>
          </c:extLst>
        </c:ser>
        <c:ser>
          <c:idx val="5"/>
          <c:order val="5"/>
          <c:tx>
            <c:strRef>
              <c:f>CR_statistics!$Y$78</c:f>
              <c:strCache>
                <c:ptCount val="1"/>
                <c:pt idx="0">
                  <c:v>RAN without RAN5</c:v>
                </c:pt>
              </c:strCache>
            </c:strRef>
          </c:tx>
          <c:spPr>
            <a:solidFill>
              <a:srgbClr val="FF33CC"/>
            </a:solidFill>
            <a:ln>
              <a:solidFill>
                <a:srgbClr val="000000"/>
              </a:solidFill>
            </a:ln>
          </c:spPr>
          <c:invertIfNegative val="0"/>
          <c:cat>
            <c:strRef>
              <c:f>CR_statistics!$S$79:$S$90</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CR_statistics!$Y$79:$Y$90</c:f>
              <c:numCache>
                <c:formatCode>General</c:formatCode>
                <c:ptCount val="12"/>
                <c:pt idx="0">
                  <c:v>0</c:v>
                </c:pt>
                <c:pt idx="1">
                  <c:v>0</c:v>
                </c:pt>
                <c:pt idx="2">
                  <c:v>0</c:v>
                </c:pt>
                <c:pt idx="3">
                  <c:v>0</c:v>
                </c:pt>
                <c:pt idx="4">
                  <c:v>0</c:v>
                </c:pt>
                <c:pt idx="5">
                  <c:v>0</c:v>
                </c:pt>
                <c:pt idx="6">
                  <c:v>0</c:v>
                </c:pt>
                <c:pt idx="7">
                  <c:v>11</c:v>
                </c:pt>
                <c:pt idx="8">
                  <c:v>35</c:v>
                </c:pt>
                <c:pt idx="9">
                  <c:v>77</c:v>
                </c:pt>
                <c:pt idx="10">
                  <c:v>246</c:v>
                </c:pt>
                <c:pt idx="11">
                  <c:v>106</c:v>
                </c:pt>
              </c:numCache>
            </c:numRef>
          </c:val>
          <c:extLst>
            <c:ext xmlns:c16="http://schemas.microsoft.com/office/drawing/2014/chart" uri="{C3380CC4-5D6E-409C-BE32-E72D297353CC}">
              <c16:uniqueId val="{00000005-B4DF-4FB2-8153-3D47B92B2D0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#108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9512494398706135"/>
        </c:manualLayout>
      </c:layout>
      <c:barChart>
        <c:barDir val="col"/>
        <c:grouping val="clustered"/>
        <c:varyColors val="0"/>
        <c:ser>
          <c:idx val="0"/>
          <c:order val="0"/>
          <c:tx>
            <c:strRef>
              <c:f>CR_statistics!$T$32</c:f>
              <c:strCache>
                <c:ptCount val="1"/>
                <c:pt idx="0">
                  <c:v>RAN1</c:v>
                </c:pt>
              </c:strCache>
            </c:strRef>
          </c:tx>
          <c:spPr>
            <a:solidFill>
              <a:srgbClr val="00FF00"/>
            </a:solidFill>
            <a:ln>
              <a:solidFill>
                <a:schemeClr val="tx1"/>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CR_statistics!$T$33:$T$44</c:f>
              <c:numCache>
                <c:formatCode>General</c:formatCode>
                <c:ptCount val="12"/>
                <c:pt idx="0">
                  <c:v>0</c:v>
                </c:pt>
                <c:pt idx="1">
                  <c:v>0</c:v>
                </c:pt>
                <c:pt idx="2">
                  <c:v>0</c:v>
                </c:pt>
                <c:pt idx="3">
                  <c:v>0</c:v>
                </c:pt>
                <c:pt idx="4">
                  <c:v>0</c:v>
                </c:pt>
                <c:pt idx="5">
                  <c:v>0</c:v>
                </c:pt>
                <c:pt idx="6">
                  <c:v>0</c:v>
                </c:pt>
                <c:pt idx="7">
                  <c:v>0</c:v>
                </c:pt>
                <c:pt idx="8">
                  <c:v>0</c:v>
                </c:pt>
                <c:pt idx="9">
                  <c:v>6</c:v>
                </c:pt>
                <c:pt idx="10">
                  <c:v>17</c:v>
                </c:pt>
                <c:pt idx="11">
                  <c:v>47</c:v>
                </c:pt>
              </c:numCache>
            </c:numRef>
          </c:val>
          <c:extLst>
            <c:ext xmlns:c16="http://schemas.microsoft.com/office/drawing/2014/chart" uri="{C3380CC4-5D6E-409C-BE32-E72D297353CC}">
              <c16:uniqueId val="{00000000-2E13-467D-A65E-D6537D363B89}"/>
            </c:ext>
          </c:extLst>
        </c:ser>
        <c:ser>
          <c:idx val="1"/>
          <c:order val="1"/>
          <c:tx>
            <c:strRef>
              <c:f>CR_statistics!$U$32</c:f>
              <c:strCache>
                <c:ptCount val="1"/>
                <c:pt idx="0">
                  <c:v>RAN2</c:v>
                </c:pt>
              </c:strCache>
            </c:strRef>
          </c:tx>
          <c:spPr>
            <a:solidFill>
              <a:srgbClr val="FF0000"/>
            </a:solidFill>
            <a:ln>
              <a:solidFill>
                <a:schemeClr val="tx1"/>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CR_statistics!$U$33:$U$44</c:f>
              <c:numCache>
                <c:formatCode>General</c:formatCode>
                <c:ptCount val="12"/>
                <c:pt idx="0">
                  <c:v>0</c:v>
                </c:pt>
                <c:pt idx="1">
                  <c:v>0</c:v>
                </c:pt>
                <c:pt idx="2">
                  <c:v>0</c:v>
                </c:pt>
                <c:pt idx="3">
                  <c:v>0</c:v>
                </c:pt>
                <c:pt idx="4">
                  <c:v>0</c:v>
                </c:pt>
                <c:pt idx="5">
                  <c:v>0</c:v>
                </c:pt>
                <c:pt idx="6">
                  <c:v>0</c:v>
                </c:pt>
                <c:pt idx="7">
                  <c:v>10</c:v>
                </c:pt>
                <c:pt idx="8">
                  <c:v>13</c:v>
                </c:pt>
                <c:pt idx="9">
                  <c:v>25</c:v>
                </c:pt>
                <c:pt idx="10">
                  <c:v>78</c:v>
                </c:pt>
                <c:pt idx="11">
                  <c:v>0</c:v>
                </c:pt>
              </c:numCache>
            </c:numRef>
          </c:val>
          <c:extLst>
            <c:ext xmlns:c16="http://schemas.microsoft.com/office/drawing/2014/chart" uri="{C3380CC4-5D6E-409C-BE32-E72D297353CC}">
              <c16:uniqueId val="{00000001-2E13-467D-A65E-D6537D363B89}"/>
            </c:ext>
          </c:extLst>
        </c:ser>
        <c:ser>
          <c:idx val="2"/>
          <c:order val="2"/>
          <c:tx>
            <c:strRef>
              <c:f>CR_statistics!$V$32</c:f>
              <c:strCache>
                <c:ptCount val="1"/>
                <c:pt idx="0">
                  <c:v>RAN3</c:v>
                </c:pt>
              </c:strCache>
            </c:strRef>
          </c:tx>
          <c:spPr>
            <a:solidFill>
              <a:srgbClr val="00B0F0"/>
            </a:solidFill>
            <a:ln>
              <a:solidFill>
                <a:schemeClr val="tx1"/>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CR_statistics!$V$33:$V$44</c:f>
              <c:numCache>
                <c:formatCode>General</c:formatCode>
                <c:ptCount val="12"/>
                <c:pt idx="0">
                  <c:v>0</c:v>
                </c:pt>
                <c:pt idx="1">
                  <c:v>0</c:v>
                </c:pt>
                <c:pt idx="2">
                  <c:v>0</c:v>
                </c:pt>
                <c:pt idx="3">
                  <c:v>0</c:v>
                </c:pt>
                <c:pt idx="4">
                  <c:v>0</c:v>
                </c:pt>
                <c:pt idx="5">
                  <c:v>0</c:v>
                </c:pt>
                <c:pt idx="6">
                  <c:v>0</c:v>
                </c:pt>
                <c:pt idx="7">
                  <c:v>0</c:v>
                </c:pt>
                <c:pt idx="8">
                  <c:v>0</c:v>
                </c:pt>
                <c:pt idx="9">
                  <c:v>4</c:v>
                </c:pt>
                <c:pt idx="10">
                  <c:v>34</c:v>
                </c:pt>
                <c:pt idx="11">
                  <c:v>0</c:v>
                </c:pt>
              </c:numCache>
            </c:numRef>
          </c:val>
          <c:extLst>
            <c:ext xmlns:c16="http://schemas.microsoft.com/office/drawing/2014/chart" uri="{C3380CC4-5D6E-409C-BE32-E72D297353CC}">
              <c16:uniqueId val="{00000002-2E13-467D-A65E-D6537D363B89}"/>
            </c:ext>
          </c:extLst>
        </c:ser>
        <c:ser>
          <c:idx val="3"/>
          <c:order val="3"/>
          <c:tx>
            <c:strRef>
              <c:f>CR_statistics!$W$32</c:f>
              <c:strCache>
                <c:ptCount val="1"/>
                <c:pt idx="0">
                  <c:v>RAN4</c:v>
                </c:pt>
              </c:strCache>
            </c:strRef>
          </c:tx>
          <c:spPr>
            <a:solidFill>
              <a:srgbClr val="FFFF00"/>
            </a:solidFill>
            <a:ln>
              <a:solidFill>
                <a:schemeClr val="tx1"/>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CR_statistics!$W$33:$W$44</c:f>
              <c:numCache>
                <c:formatCode>General</c:formatCode>
                <c:ptCount val="12"/>
                <c:pt idx="0">
                  <c:v>0</c:v>
                </c:pt>
                <c:pt idx="1">
                  <c:v>0</c:v>
                </c:pt>
                <c:pt idx="2">
                  <c:v>0</c:v>
                </c:pt>
                <c:pt idx="3">
                  <c:v>0</c:v>
                </c:pt>
                <c:pt idx="4">
                  <c:v>0</c:v>
                </c:pt>
                <c:pt idx="5">
                  <c:v>0</c:v>
                </c:pt>
                <c:pt idx="6">
                  <c:v>0</c:v>
                </c:pt>
                <c:pt idx="7">
                  <c:v>10</c:v>
                </c:pt>
                <c:pt idx="8">
                  <c:v>21</c:v>
                </c:pt>
                <c:pt idx="9">
                  <c:v>40</c:v>
                </c:pt>
                <c:pt idx="10">
                  <c:v>107</c:v>
                </c:pt>
                <c:pt idx="11">
                  <c:v>73</c:v>
                </c:pt>
              </c:numCache>
            </c:numRef>
          </c:val>
          <c:extLst>
            <c:ext xmlns:c16="http://schemas.microsoft.com/office/drawing/2014/chart" uri="{C3380CC4-5D6E-409C-BE32-E72D297353CC}">
              <c16:uniqueId val="{00000003-2E13-467D-A65E-D6537D363B89}"/>
            </c:ext>
          </c:extLst>
        </c:ser>
        <c:ser>
          <c:idx val="4"/>
          <c:order val="4"/>
          <c:tx>
            <c:strRef>
              <c:f>CR_statistics!$X$32</c:f>
              <c:strCache>
                <c:ptCount val="1"/>
                <c:pt idx="0">
                  <c:v>RAN5</c:v>
                </c:pt>
              </c:strCache>
            </c:strRef>
          </c:tx>
          <c:spPr>
            <a:solidFill>
              <a:srgbClr val="7030A0"/>
            </a:solidFill>
            <a:ln>
              <a:solidFill>
                <a:schemeClr val="tx1"/>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CR_statistics!$X$33:$X$44</c:f>
              <c:numCache>
                <c:formatCode>General</c:formatCode>
                <c:ptCount val="12"/>
                <c:pt idx="0">
                  <c:v>0</c:v>
                </c:pt>
                <c:pt idx="1">
                  <c:v>0</c:v>
                </c:pt>
                <c:pt idx="2">
                  <c:v>0</c:v>
                </c:pt>
                <c:pt idx="3">
                  <c:v>0</c:v>
                </c:pt>
                <c:pt idx="4">
                  <c:v>0</c:v>
                </c:pt>
                <c:pt idx="5">
                  <c:v>0</c:v>
                </c:pt>
                <c:pt idx="6">
                  <c:v>0</c:v>
                </c:pt>
                <c:pt idx="7">
                  <c:v>0</c:v>
                </c:pt>
                <c:pt idx="8">
                  <c:v>0</c:v>
                </c:pt>
                <c:pt idx="9">
                  <c:v>19</c:v>
                </c:pt>
                <c:pt idx="10">
                  <c:v>761</c:v>
                </c:pt>
                <c:pt idx="11">
                  <c:v>180</c:v>
                </c:pt>
              </c:numCache>
            </c:numRef>
          </c:val>
          <c:extLst>
            <c:ext xmlns:c16="http://schemas.microsoft.com/office/drawing/2014/chart" uri="{C3380CC4-5D6E-409C-BE32-E72D297353CC}">
              <c16:uniqueId val="{00000004-2E13-467D-A65E-D6537D363B89}"/>
            </c:ext>
          </c:extLst>
        </c:ser>
        <c:ser>
          <c:idx val="5"/>
          <c:order val="5"/>
          <c:tx>
            <c:strRef>
              <c:f>CR_statistics!$Y$32</c:f>
              <c:strCache>
                <c:ptCount val="1"/>
                <c:pt idx="0">
                  <c:v>RAN without RAN5</c:v>
                </c:pt>
              </c:strCache>
            </c:strRef>
          </c:tx>
          <c:spPr>
            <a:solidFill>
              <a:srgbClr val="FF00FF"/>
            </a:solidFill>
            <a:ln>
              <a:solidFill>
                <a:schemeClr val="tx1"/>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CR_statistics!$Y$33:$Y$44</c:f>
              <c:numCache>
                <c:formatCode>General</c:formatCode>
                <c:ptCount val="12"/>
                <c:pt idx="0">
                  <c:v>0</c:v>
                </c:pt>
                <c:pt idx="1">
                  <c:v>0</c:v>
                </c:pt>
                <c:pt idx="2">
                  <c:v>0</c:v>
                </c:pt>
                <c:pt idx="3">
                  <c:v>0</c:v>
                </c:pt>
                <c:pt idx="4">
                  <c:v>0</c:v>
                </c:pt>
                <c:pt idx="5">
                  <c:v>0</c:v>
                </c:pt>
                <c:pt idx="6">
                  <c:v>0</c:v>
                </c:pt>
                <c:pt idx="7">
                  <c:v>20</c:v>
                </c:pt>
                <c:pt idx="8">
                  <c:v>34</c:v>
                </c:pt>
                <c:pt idx="9">
                  <c:v>75</c:v>
                </c:pt>
                <c:pt idx="10">
                  <c:v>236</c:v>
                </c:pt>
                <c:pt idx="11">
                  <c:v>120</c:v>
                </c:pt>
              </c:numCache>
            </c:numRef>
          </c:val>
          <c:extLst>
            <c:ext xmlns:c16="http://schemas.microsoft.com/office/drawing/2014/chart" uri="{C3380CC4-5D6E-409C-BE32-E72D297353CC}">
              <c16:uniqueId val="{00000005-2E13-467D-A65E-D6537D363B8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26" Type="http://schemas.openxmlformats.org/officeDocument/2006/relationships/chart" Target="../charts/chart26.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84" Type="http://schemas.openxmlformats.org/officeDocument/2006/relationships/chart" Target="../charts/chart84.xml"/><Relationship Id="rId89" Type="http://schemas.openxmlformats.org/officeDocument/2006/relationships/chart" Target="../charts/chart89.xml"/><Relationship Id="rId97" Type="http://schemas.openxmlformats.org/officeDocument/2006/relationships/chart" Target="../charts/chart97.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87" Type="http://schemas.openxmlformats.org/officeDocument/2006/relationships/chart" Target="../charts/chart87.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90" Type="http://schemas.openxmlformats.org/officeDocument/2006/relationships/chart" Target="../charts/chart90.xml"/><Relationship Id="rId95" Type="http://schemas.openxmlformats.org/officeDocument/2006/relationships/chart" Target="../charts/chart95.xml"/><Relationship Id="rId19" Type="http://schemas.openxmlformats.org/officeDocument/2006/relationships/chart" Target="../charts/chart1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85" Type="http://schemas.openxmlformats.org/officeDocument/2006/relationships/chart" Target="../charts/chart85.xml"/><Relationship Id="rId93" Type="http://schemas.openxmlformats.org/officeDocument/2006/relationships/chart" Target="../charts/chart93.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88" Type="http://schemas.openxmlformats.org/officeDocument/2006/relationships/chart" Target="../charts/chart88.xml"/><Relationship Id="rId91" Type="http://schemas.openxmlformats.org/officeDocument/2006/relationships/chart" Target="../charts/chart91.xml"/><Relationship Id="rId96" Type="http://schemas.openxmlformats.org/officeDocument/2006/relationships/chart" Target="../charts/chart96.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86" Type="http://schemas.openxmlformats.org/officeDocument/2006/relationships/chart" Target="../charts/chart86.xml"/><Relationship Id="rId94" Type="http://schemas.openxmlformats.org/officeDocument/2006/relationships/chart" Target="../charts/chart94.xml"/><Relationship Id="rId4" Type="http://schemas.openxmlformats.org/officeDocument/2006/relationships/chart" Target="../charts/chart4.xml"/><Relationship Id="rId9" Type="http://schemas.openxmlformats.org/officeDocument/2006/relationships/chart" Target="../charts/chart9.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s>
</file>

<file path=xl/drawings/drawing1.xml><?xml version="1.0" encoding="utf-8"?>
<xdr:wsDr xmlns:xdr="http://schemas.openxmlformats.org/drawingml/2006/spreadsheetDrawing" xmlns:a="http://schemas.openxmlformats.org/drawingml/2006/main">
  <xdr:twoCellAnchor>
    <xdr:from>
      <xdr:col>27</xdr:col>
      <xdr:colOff>238125</xdr:colOff>
      <xdr:row>2560</xdr:row>
      <xdr:rowOff>114300</xdr:rowOff>
    </xdr:from>
    <xdr:to>
      <xdr:col>34</xdr:col>
      <xdr:colOff>466725</xdr:colOff>
      <xdr:row>2578</xdr:row>
      <xdr:rowOff>0</xdr:rowOff>
    </xdr:to>
    <xdr:graphicFrame macro="">
      <xdr:nvGraphicFramePr>
        <xdr:cNvPr id="2" name="Chart 1">
          <a:extLst>
            <a:ext uri="{FF2B5EF4-FFF2-40B4-BE49-F238E27FC236}">
              <a16:creationId xmlns:a16="http://schemas.microsoft.com/office/drawing/2014/main" id="{7170FA27-3445-4431-82F2-F3D38AB3BE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2594</xdr:row>
      <xdr:rowOff>28575</xdr:rowOff>
    </xdr:from>
    <xdr:to>
      <xdr:col>35</xdr:col>
      <xdr:colOff>381000</xdr:colOff>
      <xdr:row>2616</xdr:row>
      <xdr:rowOff>276225</xdr:rowOff>
    </xdr:to>
    <xdr:graphicFrame macro="">
      <xdr:nvGraphicFramePr>
        <xdr:cNvPr id="3" name="Chart 2">
          <a:extLst>
            <a:ext uri="{FF2B5EF4-FFF2-40B4-BE49-F238E27FC236}">
              <a16:creationId xmlns:a16="http://schemas.microsoft.com/office/drawing/2014/main" id="{2D3147F5-0964-49E7-AA73-E57A41B550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2525</xdr:row>
      <xdr:rowOff>142875</xdr:rowOff>
    </xdr:from>
    <xdr:to>
      <xdr:col>34</xdr:col>
      <xdr:colOff>333375</xdr:colOff>
      <xdr:row>2544</xdr:row>
      <xdr:rowOff>85725</xdr:rowOff>
    </xdr:to>
    <xdr:graphicFrame macro="">
      <xdr:nvGraphicFramePr>
        <xdr:cNvPr id="4" name="Chart 3">
          <a:extLst>
            <a:ext uri="{FF2B5EF4-FFF2-40B4-BE49-F238E27FC236}">
              <a16:creationId xmlns:a16="http://schemas.microsoft.com/office/drawing/2014/main" id="{77A61734-DBA9-45FC-BDA0-06D5446705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2516</xdr:row>
      <xdr:rowOff>123825</xdr:rowOff>
    </xdr:from>
    <xdr:to>
      <xdr:col>56</xdr:col>
      <xdr:colOff>171450</xdr:colOff>
      <xdr:row>2538</xdr:row>
      <xdr:rowOff>123825</xdr:rowOff>
    </xdr:to>
    <xdr:graphicFrame macro="">
      <xdr:nvGraphicFramePr>
        <xdr:cNvPr id="5" name="Chart 4">
          <a:extLst>
            <a:ext uri="{FF2B5EF4-FFF2-40B4-BE49-F238E27FC236}">
              <a16:creationId xmlns:a16="http://schemas.microsoft.com/office/drawing/2014/main" id="{47C0C884-58CF-40F4-A3A3-0A97EFEA83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2547</xdr:row>
      <xdr:rowOff>123825</xdr:rowOff>
    </xdr:from>
    <xdr:to>
      <xdr:col>56</xdr:col>
      <xdr:colOff>200025</xdr:colOff>
      <xdr:row>2569</xdr:row>
      <xdr:rowOff>142875</xdr:rowOff>
    </xdr:to>
    <xdr:graphicFrame macro="">
      <xdr:nvGraphicFramePr>
        <xdr:cNvPr id="6" name="Chart 5">
          <a:extLst>
            <a:ext uri="{FF2B5EF4-FFF2-40B4-BE49-F238E27FC236}">
              <a16:creationId xmlns:a16="http://schemas.microsoft.com/office/drawing/2014/main" id="{85F9E363-CCB6-4C52-9DD7-79D7294057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2491</xdr:row>
      <xdr:rowOff>47625</xdr:rowOff>
    </xdr:from>
    <xdr:to>
      <xdr:col>34</xdr:col>
      <xdr:colOff>114300</xdr:colOff>
      <xdr:row>2509</xdr:row>
      <xdr:rowOff>152400</xdr:rowOff>
    </xdr:to>
    <xdr:graphicFrame macro="">
      <xdr:nvGraphicFramePr>
        <xdr:cNvPr id="7" name="Chart 6">
          <a:extLst>
            <a:ext uri="{FF2B5EF4-FFF2-40B4-BE49-F238E27FC236}">
              <a16:creationId xmlns:a16="http://schemas.microsoft.com/office/drawing/2014/main" id="{1ABB6C2F-33F9-4AEC-B867-730F62ED94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2490</xdr:row>
      <xdr:rowOff>238125</xdr:rowOff>
    </xdr:from>
    <xdr:to>
      <xdr:col>56</xdr:col>
      <xdr:colOff>200025</xdr:colOff>
      <xdr:row>2514</xdr:row>
      <xdr:rowOff>0</xdr:rowOff>
    </xdr:to>
    <xdr:graphicFrame macro="">
      <xdr:nvGraphicFramePr>
        <xdr:cNvPr id="8" name="Chart 7">
          <a:extLst>
            <a:ext uri="{FF2B5EF4-FFF2-40B4-BE49-F238E27FC236}">
              <a16:creationId xmlns:a16="http://schemas.microsoft.com/office/drawing/2014/main" id="{EFEBC6D0-0DC0-4085-962B-EF9EE2443C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2463</xdr:row>
      <xdr:rowOff>409575</xdr:rowOff>
    </xdr:from>
    <xdr:to>
      <xdr:col>35</xdr:col>
      <xdr:colOff>257175</xdr:colOff>
      <xdr:row>2481</xdr:row>
      <xdr:rowOff>114300</xdr:rowOff>
    </xdr:to>
    <xdr:graphicFrame macro="">
      <xdr:nvGraphicFramePr>
        <xdr:cNvPr id="9" name="Chart 8">
          <a:extLst>
            <a:ext uri="{FF2B5EF4-FFF2-40B4-BE49-F238E27FC236}">
              <a16:creationId xmlns:a16="http://schemas.microsoft.com/office/drawing/2014/main" id="{0B816555-BBE9-4B31-91A1-F52A238304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2463</xdr:row>
      <xdr:rowOff>352425</xdr:rowOff>
    </xdr:from>
    <xdr:to>
      <xdr:col>60</xdr:col>
      <xdr:colOff>295275</xdr:colOff>
      <xdr:row>2487</xdr:row>
      <xdr:rowOff>38100</xdr:rowOff>
    </xdr:to>
    <xdr:graphicFrame macro="">
      <xdr:nvGraphicFramePr>
        <xdr:cNvPr id="10" name="Chart 9">
          <a:extLst>
            <a:ext uri="{FF2B5EF4-FFF2-40B4-BE49-F238E27FC236}">
              <a16:creationId xmlns:a16="http://schemas.microsoft.com/office/drawing/2014/main" id="{5EA20F3E-8090-4427-844C-BFA8D3582C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2372</xdr:row>
      <xdr:rowOff>295275</xdr:rowOff>
    </xdr:from>
    <xdr:to>
      <xdr:col>36</xdr:col>
      <xdr:colOff>152400</xdr:colOff>
      <xdr:row>2399</xdr:row>
      <xdr:rowOff>28575</xdr:rowOff>
    </xdr:to>
    <xdr:graphicFrame macro="">
      <xdr:nvGraphicFramePr>
        <xdr:cNvPr id="11" name="Chart 10">
          <a:extLst>
            <a:ext uri="{FF2B5EF4-FFF2-40B4-BE49-F238E27FC236}">
              <a16:creationId xmlns:a16="http://schemas.microsoft.com/office/drawing/2014/main" id="{0CDB5E15-EEFE-4B8D-8855-FC278C8A13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2438</xdr:row>
      <xdr:rowOff>266700</xdr:rowOff>
    </xdr:from>
    <xdr:to>
      <xdr:col>35</xdr:col>
      <xdr:colOff>257175</xdr:colOff>
      <xdr:row>2456</xdr:row>
      <xdr:rowOff>47625</xdr:rowOff>
    </xdr:to>
    <xdr:graphicFrame macro="">
      <xdr:nvGraphicFramePr>
        <xdr:cNvPr id="12" name="Chart 12">
          <a:extLst>
            <a:ext uri="{FF2B5EF4-FFF2-40B4-BE49-F238E27FC236}">
              <a16:creationId xmlns:a16="http://schemas.microsoft.com/office/drawing/2014/main" id="{D68AC224-F373-4A35-B080-2373DCB14D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2438</xdr:row>
      <xdr:rowOff>257175</xdr:rowOff>
    </xdr:from>
    <xdr:to>
      <xdr:col>60</xdr:col>
      <xdr:colOff>238125</xdr:colOff>
      <xdr:row>2460</xdr:row>
      <xdr:rowOff>0</xdr:rowOff>
    </xdr:to>
    <xdr:graphicFrame macro="">
      <xdr:nvGraphicFramePr>
        <xdr:cNvPr id="13" name="Chart 13">
          <a:extLst>
            <a:ext uri="{FF2B5EF4-FFF2-40B4-BE49-F238E27FC236}">
              <a16:creationId xmlns:a16="http://schemas.microsoft.com/office/drawing/2014/main" id="{8A670D44-FA7C-4234-96DC-4C81FF1E35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2408</xdr:row>
      <xdr:rowOff>238125</xdr:rowOff>
    </xdr:from>
    <xdr:to>
      <xdr:col>36</xdr:col>
      <xdr:colOff>152400</xdr:colOff>
      <xdr:row>2426</xdr:row>
      <xdr:rowOff>76200</xdr:rowOff>
    </xdr:to>
    <xdr:graphicFrame macro="">
      <xdr:nvGraphicFramePr>
        <xdr:cNvPr id="14" name="Chart 16">
          <a:extLst>
            <a:ext uri="{FF2B5EF4-FFF2-40B4-BE49-F238E27FC236}">
              <a16:creationId xmlns:a16="http://schemas.microsoft.com/office/drawing/2014/main" id="{EF261820-E813-4633-BAC6-0B6150E1E0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2409</xdr:row>
      <xdr:rowOff>9525</xdr:rowOff>
    </xdr:from>
    <xdr:to>
      <xdr:col>60</xdr:col>
      <xdr:colOff>28575</xdr:colOff>
      <xdr:row>2432</xdr:row>
      <xdr:rowOff>9525</xdr:rowOff>
    </xdr:to>
    <xdr:graphicFrame macro="">
      <xdr:nvGraphicFramePr>
        <xdr:cNvPr id="15" name="Chart 17">
          <a:extLst>
            <a:ext uri="{FF2B5EF4-FFF2-40B4-BE49-F238E27FC236}">
              <a16:creationId xmlns:a16="http://schemas.microsoft.com/office/drawing/2014/main" id="{02A7D66F-A782-40DE-859D-FB40B1B057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2372</xdr:row>
      <xdr:rowOff>295275</xdr:rowOff>
    </xdr:from>
    <xdr:to>
      <xdr:col>63</xdr:col>
      <xdr:colOff>561975</xdr:colOff>
      <xdr:row>2401</xdr:row>
      <xdr:rowOff>66675</xdr:rowOff>
    </xdr:to>
    <xdr:graphicFrame macro="">
      <xdr:nvGraphicFramePr>
        <xdr:cNvPr id="16" name="Chart 18">
          <a:extLst>
            <a:ext uri="{FF2B5EF4-FFF2-40B4-BE49-F238E27FC236}">
              <a16:creationId xmlns:a16="http://schemas.microsoft.com/office/drawing/2014/main" id="{B8BFDB9A-B06A-40AB-B940-EF7722076B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2337</xdr:row>
      <xdr:rowOff>9525</xdr:rowOff>
    </xdr:from>
    <xdr:to>
      <xdr:col>36</xdr:col>
      <xdr:colOff>114300</xdr:colOff>
      <xdr:row>2368</xdr:row>
      <xdr:rowOff>28575</xdr:rowOff>
    </xdr:to>
    <xdr:graphicFrame macro="">
      <xdr:nvGraphicFramePr>
        <xdr:cNvPr id="17" name="Chart 19">
          <a:extLst>
            <a:ext uri="{FF2B5EF4-FFF2-40B4-BE49-F238E27FC236}">
              <a16:creationId xmlns:a16="http://schemas.microsoft.com/office/drawing/2014/main" id="{C3AD3AA9-2A55-4D72-A1FF-6D09FEC2FF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2338</xdr:row>
      <xdr:rowOff>0</xdr:rowOff>
    </xdr:from>
    <xdr:to>
      <xdr:col>65</xdr:col>
      <xdr:colOff>28575</xdr:colOff>
      <xdr:row>2370</xdr:row>
      <xdr:rowOff>66675</xdr:rowOff>
    </xdr:to>
    <xdr:graphicFrame macro="">
      <xdr:nvGraphicFramePr>
        <xdr:cNvPr id="18" name="Chart 20">
          <a:extLst>
            <a:ext uri="{FF2B5EF4-FFF2-40B4-BE49-F238E27FC236}">
              <a16:creationId xmlns:a16="http://schemas.microsoft.com/office/drawing/2014/main" id="{4A3D665B-9434-44B0-BC65-C41816F101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2300</xdr:row>
      <xdr:rowOff>47625</xdr:rowOff>
    </xdr:from>
    <xdr:to>
      <xdr:col>36</xdr:col>
      <xdr:colOff>228600</xdr:colOff>
      <xdr:row>2331</xdr:row>
      <xdr:rowOff>85725</xdr:rowOff>
    </xdr:to>
    <xdr:graphicFrame macro="">
      <xdr:nvGraphicFramePr>
        <xdr:cNvPr id="19" name="Chart 22">
          <a:extLst>
            <a:ext uri="{FF2B5EF4-FFF2-40B4-BE49-F238E27FC236}">
              <a16:creationId xmlns:a16="http://schemas.microsoft.com/office/drawing/2014/main" id="{8047E389-37C1-4DEE-B619-8A831F1D5D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2299</xdr:row>
      <xdr:rowOff>47625</xdr:rowOff>
    </xdr:from>
    <xdr:to>
      <xdr:col>66</xdr:col>
      <xdr:colOff>409575</xdr:colOff>
      <xdr:row>2333</xdr:row>
      <xdr:rowOff>85725</xdr:rowOff>
    </xdr:to>
    <xdr:graphicFrame macro="">
      <xdr:nvGraphicFramePr>
        <xdr:cNvPr id="20" name="Chart 23">
          <a:extLst>
            <a:ext uri="{FF2B5EF4-FFF2-40B4-BE49-F238E27FC236}">
              <a16:creationId xmlns:a16="http://schemas.microsoft.com/office/drawing/2014/main" id="{26C21B64-B212-4BB1-98E2-4C3C019C22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2301</xdr:row>
      <xdr:rowOff>128587</xdr:rowOff>
    </xdr:from>
    <xdr:ext cx="727187" cy="229550"/>
    <xdr:sp macro="" textlink="">
      <xdr:nvSpPr>
        <xdr:cNvPr id="21" name="Text Box 24">
          <a:extLst>
            <a:ext uri="{FF2B5EF4-FFF2-40B4-BE49-F238E27FC236}">
              <a16:creationId xmlns:a16="http://schemas.microsoft.com/office/drawing/2014/main" id="{1E19E5E1-4852-4591-A27A-46E2537D71BE}"/>
            </a:ext>
          </a:extLst>
        </xdr:cNvPr>
        <xdr:cNvSpPr txBox="1">
          <a:spLocks noChangeArrowheads="1"/>
        </xdr:cNvSpPr>
      </xdr:nvSpPr>
      <xdr:spPr bwMode="auto">
        <a:xfrm>
          <a:off x="36281676" y="40753188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2262</xdr:row>
      <xdr:rowOff>523875</xdr:rowOff>
    </xdr:from>
    <xdr:to>
      <xdr:col>69</xdr:col>
      <xdr:colOff>523875</xdr:colOff>
      <xdr:row>2295</xdr:row>
      <xdr:rowOff>123825</xdr:rowOff>
    </xdr:to>
    <xdr:graphicFrame macro="">
      <xdr:nvGraphicFramePr>
        <xdr:cNvPr id="22" name="Chart 25">
          <a:extLst>
            <a:ext uri="{FF2B5EF4-FFF2-40B4-BE49-F238E27FC236}">
              <a16:creationId xmlns:a16="http://schemas.microsoft.com/office/drawing/2014/main" id="{22F59C12-67AA-4218-9AFD-3446850AA8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2262</xdr:row>
      <xdr:rowOff>390525</xdr:rowOff>
    </xdr:from>
    <xdr:to>
      <xdr:col>36</xdr:col>
      <xdr:colOff>295275</xdr:colOff>
      <xdr:row>2293</xdr:row>
      <xdr:rowOff>104775</xdr:rowOff>
    </xdr:to>
    <xdr:graphicFrame macro="">
      <xdr:nvGraphicFramePr>
        <xdr:cNvPr id="23" name="Chart 26">
          <a:extLst>
            <a:ext uri="{FF2B5EF4-FFF2-40B4-BE49-F238E27FC236}">
              <a16:creationId xmlns:a16="http://schemas.microsoft.com/office/drawing/2014/main" id="{22F29374-682F-4F2A-A7A4-56AB968FB5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2267</xdr:row>
      <xdr:rowOff>21431</xdr:rowOff>
    </xdr:from>
    <xdr:ext cx="727187" cy="229550"/>
    <xdr:sp macro="" textlink="">
      <xdr:nvSpPr>
        <xdr:cNvPr id="24" name="Text Box 27">
          <a:extLst>
            <a:ext uri="{FF2B5EF4-FFF2-40B4-BE49-F238E27FC236}">
              <a16:creationId xmlns:a16="http://schemas.microsoft.com/office/drawing/2014/main" id="{007D2A21-D69F-4A72-9539-75FCF495B83D}"/>
            </a:ext>
          </a:extLst>
        </xdr:cNvPr>
        <xdr:cNvSpPr txBox="1">
          <a:spLocks noChangeArrowheads="1"/>
        </xdr:cNvSpPr>
      </xdr:nvSpPr>
      <xdr:spPr bwMode="auto">
        <a:xfrm>
          <a:off x="37588507" y="40126777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2227</xdr:row>
      <xdr:rowOff>371475</xdr:rowOff>
    </xdr:from>
    <xdr:to>
      <xdr:col>36</xdr:col>
      <xdr:colOff>266700</xdr:colOff>
      <xdr:row>2259</xdr:row>
      <xdr:rowOff>104775</xdr:rowOff>
    </xdr:to>
    <xdr:graphicFrame macro="">
      <xdr:nvGraphicFramePr>
        <xdr:cNvPr id="25" name="Chart 30">
          <a:extLst>
            <a:ext uri="{FF2B5EF4-FFF2-40B4-BE49-F238E27FC236}">
              <a16:creationId xmlns:a16="http://schemas.microsoft.com/office/drawing/2014/main" id="{887F877C-0988-4C3F-9676-9C7DCAEC89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2228</xdr:row>
      <xdr:rowOff>66675</xdr:rowOff>
    </xdr:from>
    <xdr:to>
      <xdr:col>69</xdr:col>
      <xdr:colOff>504825</xdr:colOff>
      <xdr:row>2260</xdr:row>
      <xdr:rowOff>38100</xdr:rowOff>
    </xdr:to>
    <xdr:graphicFrame macro="">
      <xdr:nvGraphicFramePr>
        <xdr:cNvPr id="26" name="Chart 31">
          <a:extLst>
            <a:ext uri="{FF2B5EF4-FFF2-40B4-BE49-F238E27FC236}">
              <a16:creationId xmlns:a16="http://schemas.microsoft.com/office/drawing/2014/main" id="{C71DD342-13B2-4A81-9A2E-E594F80636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2190</xdr:row>
      <xdr:rowOff>447675</xdr:rowOff>
    </xdr:from>
    <xdr:to>
      <xdr:col>36</xdr:col>
      <xdr:colOff>342900</xdr:colOff>
      <xdr:row>2224</xdr:row>
      <xdr:rowOff>19050</xdr:rowOff>
    </xdr:to>
    <xdr:graphicFrame macro="">
      <xdr:nvGraphicFramePr>
        <xdr:cNvPr id="27" name="Chart 34">
          <a:extLst>
            <a:ext uri="{FF2B5EF4-FFF2-40B4-BE49-F238E27FC236}">
              <a16:creationId xmlns:a16="http://schemas.microsoft.com/office/drawing/2014/main" id="{2497A16C-18B7-4827-888F-46A4953DAC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2192</xdr:row>
      <xdr:rowOff>0</xdr:rowOff>
    </xdr:from>
    <xdr:to>
      <xdr:col>69</xdr:col>
      <xdr:colOff>466725</xdr:colOff>
      <xdr:row>2226</xdr:row>
      <xdr:rowOff>28575</xdr:rowOff>
    </xdr:to>
    <xdr:graphicFrame macro="">
      <xdr:nvGraphicFramePr>
        <xdr:cNvPr id="28" name="Chart 35">
          <a:extLst>
            <a:ext uri="{FF2B5EF4-FFF2-40B4-BE49-F238E27FC236}">
              <a16:creationId xmlns:a16="http://schemas.microsoft.com/office/drawing/2014/main" id="{C94A6F51-8C3D-4EE1-B919-521C2CC76A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2156</xdr:row>
      <xdr:rowOff>200025</xdr:rowOff>
    </xdr:from>
    <xdr:to>
      <xdr:col>36</xdr:col>
      <xdr:colOff>371475</xdr:colOff>
      <xdr:row>2188</xdr:row>
      <xdr:rowOff>57150</xdr:rowOff>
    </xdr:to>
    <xdr:graphicFrame macro="">
      <xdr:nvGraphicFramePr>
        <xdr:cNvPr id="29" name="Chart 39">
          <a:extLst>
            <a:ext uri="{FF2B5EF4-FFF2-40B4-BE49-F238E27FC236}">
              <a16:creationId xmlns:a16="http://schemas.microsoft.com/office/drawing/2014/main" id="{70A3CD9C-D234-4A13-B5C9-C8D7E4D3DB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2156</xdr:row>
      <xdr:rowOff>142875</xdr:rowOff>
    </xdr:from>
    <xdr:to>
      <xdr:col>70</xdr:col>
      <xdr:colOff>95250</xdr:colOff>
      <xdr:row>2189</xdr:row>
      <xdr:rowOff>9525</xdr:rowOff>
    </xdr:to>
    <xdr:graphicFrame macro="">
      <xdr:nvGraphicFramePr>
        <xdr:cNvPr id="30" name="Chart 40">
          <a:extLst>
            <a:ext uri="{FF2B5EF4-FFF2-40B4-BE49-F238E27FC236}">
              <a16:creationId xmlns:a16="http://schemas.microsoft.com/office/drawing/2014/main" id="{D931FF17-AC3B-4394-91E8-57E7307682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2120</xdr:row>
      <xdr:rowOff>0</xdr:rowOff>
    </xdr:from>
    <xdr:to>
      <xdr:col>36</xdr:col>
      <xdr:colOff>352425</xdr:colOff>
      <xdr:row>2150</xdr:row>
      <xdr:rowOff>123825</xdr:rowOff>
    </xdr:to>
    <xdr:graphicFrame macro="">
      <xdr:nvGraphicFramePr>
        <xdr:cNvPr id="31" name="Chart 44">
          <a:extLst>
            <a:ext uri="{FF2B5EF4-FFF2-40B4-BE49-F238E27FC236}">
              <a16:creationId xmlns:a16="http://schemas.microsoft.com/office/drawing/2014/main" id="{57EF8381-544E-4FB8-87D6-4F5B24A2B0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2120</xdr:row>
      <xdr:rowOff>0</xdr:rowOff>
    </xdr:from>
    <xdr:to>
      <xdr:col>70</xdr:col>
      <xdr:colOff>1019175</xdr:colOff>
      <xdr:row>2153</xdr:row>
      <xdr:rowOff>85725</xdr:rowOff>
    </xdr:to>
    <xdr:graphicFrame macro="">
      <xdr:nvGraphicFramePr>
        <xdr:cNvPr id="32" name="Chart 45">
          <a:extLst>
            <a:ext uri="{FF2B5EF4-FFF2-40B4-BE49-F238E27FC236}">
              <a16:creationId xmlns:a16="http://schemas.microsoft.com/office/drawing/2014/main" id="{4A853E4D-FD1C-4B2A-8C69-C7C31485AB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2079</xdr:row>
      <xdr:rowOff>0</xdr:rowOff>
    </xdr:from>
    <xdr:to>
      <xdr:col>36</xdr:col>
      <xdr:colOff>295275</xdr:colOff>
      <xdr:row>2109</xdr:row>
      <xdr:rowOff>152400</xdr:rowOff>
    </xdr:to>
    <xdr:graphicFrame macro="">
      <xdr:nvGraphicFramePr>
        <xdr:cNvPr id="33" name="Chart 48">
          <a:extLst>
            <a:ext uri="{FF2B5EF4-FFF2-40B4-BE49-F238E27FC236}">
              <a16:creationId xmlns:a16="http://schemas.microsoft.com/office/drawing/2014/main" id="{CC02D6A8-770D-491A-9C4A-4DE74D50D1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2078</xdr:row>
      <xdr:rowOff>0</xdr:rowOff>
    </xdr:from>
    <xdr:to>
      <xdr:col>72</xdr:col>
      <xdr:colOff>371475</xdr:colOff>
      <xdr:row>2114</xdr:row>
      <xdr:rowOff>85725</xdr:rowOff>
    </xdr:to>
    <xdr:graphicFrame macro="">
      <xdr:nvGraphicFramePr>
        <xdr:cNvPr id="34" name="Chart 49">
          <a:extLst>
            <a:ext uri="{FF2B5EF4-FFF2-40B4-BE49-F238E27FC236}">
              <a16:creationId xmlns:a16="http://schemas.microsoft.com/office/drawing/2014/main" id="{BFB4319C-0420-4CA5-A428-F219FC622B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2038</xdr:row>
      <xdr:rowOff>0</xdr:rowOff>
    </xdr:from>
    <xdr:to>
      <xdr:col>36</xdr:col>
      <xdr:colOff>228600</xdr:colOff>
      <xdr:row>2067</xdr:row>
      <xdr:rowOff>104775</xdr:rowOff>
    </xdr:to>
    <xdr:graphicFrame macro="">
      <xdr:nvGraphicFramePr>
        <xdr:cNvPr id="35" name="Chart 51">
          <a:extLst>
            <a:ext uri="{FF2B5EF4-FFF2-40B4-BE49-F238E27FC236}">
              <a16:creationId xmlns:a16="http://schemas.microsoft.com/office/drawing/2014/main" id="{72234B98-3A37-4BB6-8D03-468CB72252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2038</xdr:row>
      <xdr:rowOff>0</xdr:rowOff>
    </xdr:from>
    <xdr:to>
      <xdr:col>74</xdr:col>
      <xdr:colOff>38100</xdr:colOff>
      <xdr:row>2073</xdr:row>
      <xdr:rowOff>152400</xdr:rowOff>
    </xdr:to>
    <xdr:graphicFrame macro="">
      <xdr:nvGraphicFramePr>
        <xdr:cNvPr id="36" name="Chart 52">
          <a:extLst>
            <a:ext uri="{FF2B5EF4-FFF2-40B4-BE49-F238E27FC236}">
              <a16:creationId xmlns:a16="http://schemas.microsoft.com/office/drawing/2014/main" id="{E5F60E0F-85A4-426D-ABE3-348AEBE089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1998</xdr:row>
      <xdr:rowOff>9525</xdr:rowOff>
    </xdr:from>
    <xdr:to>
      <xdr:col>36</xdr:col>
      <xdr:colOff>238125</xdr:colOff>
      <xdr:row>2030</xdr:row>
      <xdr:rowOff>114300</xdr:rowOff>
    </xdr:to>
    <xdr:graphicFrame macro="">
      <xdr:nvGraphicFramePr>
        <xdr:cNvPr id="37" name="Chart 54">
          <a:extLst>
            <a:ext uri="{FF2B5EF4-FFF2-40B4-BE49-F238E27FC236}">
              <a16:creationId xmlns:a16="http://schemas.microsoft.com/office/drawing/2014/main" id="{A602CC00-1B35-41A7-97D9-6ABC881ADD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1997</xdr:row>
      <xdr:rowOff>333375</xdr:rowOff>
    </xdr:from>
    <xdr:to>
      <xdr:col>75</xdr:col>
      <xdr:colOff>142875</xdr:colOff>
      <xdr:row>2033</xdr:row>
      <xdr:rowOff>9525</xdr:rowOff>
    </xdr:to>
    <xdr:graphicFrame macro="">
      <xdr:nvGraphicFramePr>
        <xdr:cNvPr id="38" name="Chart 55">
          <a:extLst>
            <a:ext uri="{FF2B5EF4-FFF2-40B4-BE49-F238E27FC236}">
              <a16:creationId xmlns:a16="http://schemas.microsoft.com/office/drawing/2014/main" id="{94D0768B-61DB-4AAF-8323-C8F6C1E887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1958</xdr:row>
      <xdr:rowOff>0</xdr:rowOff>
    </xdr:from>
    <xdr:to>
      <xdr:col>36</xdr:col>
      <xdr:colOff>238125</xdr:colOff>
      <xdr:row>1990</xdr:row>
      <xdr:rowOff>104775</xdr:rowOff>
    </xdr:to>
    <xdr:graphicFrame macro="">
      <xdr:nvGraphicFramePr>
        <xdr:cNvPr id="39" name="Chart 57">
          <a:extLst>
            <a:ext uri="{FF2B5EF4-FFF2-40B4-BE49-F238E27FC236}">
              <a16:creationId xmlns:a16="http://schemas.microsoft.com/office/drawing/2014/main" id="{49C5DE23-8379-437E-9975-898228A37C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1958</xdr:row>
      <xdr:rowOff>9525</xdr:rowOff>
    </xdr:from>
    <xdr:to>
      <xdr:col>76</xdr:col>
      <xdr:colOff>104775</xdr:colOff>
      <xdr:row>1994</xdr:row>
      <xdr:rowOff>9525</xdr:rowOff>
    </xdr:to>
    <xdr:graphicFrame macro="">
      <xdr:nvGraphicFramePr>
        <xdr:cNvPr id="40" name="Chart 58">
          <a:extLst>
            <a:ext uri="{FF2B5EF4-FFF2-40B4-BE49-F238E27FC236}">
              <a16:creationId xmlns:a16="http://schemas.microsoft.com/office/drawing/2014/main" id="{FA622202-F00D-4127-B38F-5C364B8F1C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1918</xdr:row>
      <xdr:rowOff>0</xdr:rowOff>
    </xdr:from>
    <xdr:to>
      <xdr:col>36</xdr:col>
      <xdr:colOff>238125</xdr:colOff>
      <xdr:row>1950</xdr:row>
      <xdr:rowOff>104775</xdr:rowOff>
    </xdr:to>
    <xdr:graphicFrame macro="">
      <xdr:nvGraphicFramePr>
        <xdr:cNvPr id="41" name="Chart 57">
          <a:extLst>
            <a:ext uri="{FF2B5EF4-FFF2-40B4-BE49-F238E27FC236}">
              <a16:creationId xmlns:a16="http://schemas.microsoft.com/office/drawing/2014/main" id="{59178862-8088-43F6-81DE-124F0A277A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1917</xdr:row>
      <xdr:rowOff>180975</xdr:rowOff>
    </xdr:from>
    <xdr:to>
      <xdr:col>77</xdr:col>
      <xdr:colOff>95250</xdr:colOff>
      <xdr:row>1952</xdr:row>
      <xdr:rowOff>28575</xdr:rowOff>
    </xdr:to>
    <xdr:graphicFrame macro="">
      <xdr:nvGraphicFramePr>
        <xdr:cNvPr id="42" name="Chart 58">
          <a:extLst>
            <a:ext uri="{FF2B5EF4-FFF2-40B4-BE49-F238E27FC236}">
              <a16:creationId xmlns:a16="http://schemas.microsoft.com/office/drawing/2014/main" id="{C1500A7E-9074-41B8-94DC-FF20CCFE4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1873</xdr:row>
      <xdr:rowOff>419100</xdr:rowOff>
    </xdr:from>
    <xdr:to>
      <xdr:col>36</xdr:col>
      <xdr:colOff>257175</xdr:colOff>
      <xdr:row>1898</xdr:row>
      <xdr:rowOff>85725</xdr:rowOff>
    </xdr:to>
    <xdr:graphicFrame macro="">
      <xdr:nvGraphicFramePr>
        <xdr:cNvPr id="43" name="Chart 57">
          <a:extLst>
            <a:ext uri="{FF2B5EF4-FFF2-40B4-BE49-F238E27FC236}">
              <a16:creationId xmlns:a16="http://schemas.microsoft.com/office/drawing/2014/main" id="{13006F81-0DFF-403A-B1B3-5A17B93391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1874</xdr:row>
      <xdr:rowOff>19050</xdr:rowOff>
    </xdr:from>
    <xdr:to>
      <xdr:col>75</xdr:col>
      <xdr:colOff>238125</xdr:colOff>
      <xdr:row>1905</xdr:row>
      <xdr:rowOff>85725</xdr:rowOff>
    </xdr:to>
    <xdr:graphicFrame macro="">
      <xdr:nvGraphicFramePr>
        <xdr:cNvPr id="44" name="Chart 58">
          <a:extLst>
            <a:ext uri="{FF2B5EF4-FFF2-40B4-BE49-F238E27FC236}">
              <a16:creationId xmlns:a16="http://schemas.microsoft.com/office/drawing/2014/main" id="{B11BEF41-BE98-4815-A69C-4FF8887ED3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1842</xdr:row>
      <xdr:rowOff>0</xdr:rowOff>
    </xdr:from>
    <xdr:to>
      <xdr:col>36</xdr:col>
      <xdr:colOff>381000</xdr:colOff>
      <xdr:row>1866</xdr:row>
      <xdr:rowOff>152400</xdr:rowOff>
    </xdr:to>
    <xdr:graphicFrame macro="">
      <xdr:nvGraphicFramePr>
        <xdr:cNvPr id="45" name="Chart 57">
          <a:extLst>
            <a:ext uri="{FF2B5EF4-FFF2-40B4-BE49-F238E27FC236}">
              <a16:creationId xmlns:a16="http://schemas.microsoft.com/office/drawing/2014/main" id="{3DA90D6A-0A1B-464B-9FC0-B1618426B5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1841</xdr:row>
      <xdr:rowOff>0</xdr:rowOff>
    </xdr:from>
    <xdr:to>
      <xdr:col>78</xdr:col>
      <xdr:colOff>533400</xdr:colOff>
      <xdr:row>1872</xdr:row>
      <xdr:rowOff>66675</xdr:rowOff>
    </xdr:to>
    <xdr:graphicFrame macro="">
      <xdr:nvGraphicFramePr>
        <xdr:cNvPr id="46" name="Chart 58">
          <a:extLst>
            <a:ext uri="{FF2B5EF4-FFF2-40B4-BE49-F238E27FC236}">
              <a16:creationId xmlns:a16="http://schemas.microsoft.com/office/drawing/2014/main" id="{48B17CEF-F033-407B-B281-99A7608812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1805</xdr:row>
      <xdr:rowOff>123825</xdr:rowOff>
    </xdr:from>
    <xdr:to>
      <xdr:col>36</xdr:col>
      <xdr:colOff>219075</xdr:colOff>
      <xdr:row>1830</xdr:row>
      <xdr:rowOff>85725</xdr:rowOff>
    </xdr:to>
    <xdr:graphicFrame macro="">
      <xdr:nvGraphicFramePr>
        <xdr:cNvPr id="47" name="Chart 57">
          <a:extLst>
            <a:ext uri="{FF2B5EF4-FFF2-40B4-BE49-F238E27FC236}">
              <a16:creationId xmlns:a16="http://schemas.microsoft.com/office/drawing/2014/main" id="{EB9A21C8-F22F-4F07-A975-5A52EEF846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1805</xdr:row>
      <xdr:rowOff>0</xdr:rowOff>
    </xdr:from>
    <xdr:to>
      <xdr:col>79</xdr:col>
      <xdr:colOff>38100</xdr:colOff>
      <xdr:row>1837</xdr:row>
      <xdr:rowOff>28575</xdr:rowOff>
    </xdr:to>
    <xdr:graphicFrame macro="">
      <xdr:nvGraphicFramePr>
        <xdr:cNvPr id="48" name="Chart 58">
          <a:extLst>
            <a:ext uri="{FF2B5EF4-FFF2-40B4-BE49-F238E27FC236}">
              <a16:creationId xmlns:a16="http://schemas.microsoft.com/office/drawing/2014/main" id="{764A03A3-FB8C-4D91-811C-65A1F8B296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1763</xdr:row>
      <xdr:rowOff>393700</xdr:rowOff>
    </xdr:from>
    <xdr:to>
      <xdr:col>36</xdr:col>
      <xdr:colOff>206375</xdr:colOff>
      <xdr:row>1788</xdr:row>
      <xdr:rowOff>63500</xdr:rowOff>
    </xdr:to>
    <xdr:graphicFrame macro="">
      <xdr:nvGraphicFramePr>
        <xdr:cNvPr id="49" name="Chart 57">
          <a:extLst>
            <a:ext uri="{FF2B5EF4-FFF2-40B4-BE49-F238E27FC236}">
              <a16:creationId xmlns:a16="http://schemas.microsoft.com/office/drawing/2014/main" id="{E8BC7519-80EC-4A3D-999E-BCA16DC34C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1763</xdr:row>
      <xdr:rowOff>279400</xdr:rowOff>
    </xdr:from>
    <xdr:to>
      <xdr:col>79</xdr:col>
      <xdr:colOff>215900</xdr:colOff>
      <xdr:row>1795</xdr:row>
      <xdr:rowOff>41275</xdr:rowOff>
    </xdr:to>
    <xdr:graphicFrame macro="">
      <xdr:nvGraphicFramePr>
        <xdr:cNvPr id="50" name="Chart 58">
          <a:extLst>
            <a:ext uri="{FF2B5EF4-FFF2-40B4-BE49-F238E27FC236}">
              <a16:creationId xmlns:a16="http://schemas.microsoft.com/office/drawing/2014/main" id="{53FBC990-BF53-45A2-B539-F852EBEFB9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1725</xdr:row>
      <xdr:rowOff>533400</xdr:rowOff>
    </xdr:from>
    <xdr:to>
      <xdr:col>36</xdr:col>
      <xdr:colOff>79375</xdr:colOff>
      <xdr:row>1754</xdr:row>
      <xdr:rowOff>38100</xdr:rowOff>
    </xdr:to>
    <xdr:graphicFrame macro="">
      <xdr:nvGraphicFramePr>
        <xdr:cNvPr id="51" name="Chart 57">
          <a:extLst>
            <a:ext uri="{FF2B5EF4-FFF2-40B4-BE49-F238E27FC236}">
              <a16:creationId xmlns:a16="http://schemas.microsoft.com/office/drawing/2014/main" id="{4513A121-7D49-40D2-8ADD-43B51297FF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1725</xdr:row>
      <xdr:rowOff>254000</xdr:rowOff>
    </xdr:from>
    <xdr:to>
      <xdr:col>80</xdr:col>
      <xdr:colOff>304800</xdr:colOff>
      <xdr:row>1761</xdr:row>
      <xdr:rowOff>28575</xdr:rowOff>
    </xdr:to>
    <xdr:graphicFrame macro="">
      <xdr:nvGraphicFramePr>
        <xdr:cNvPr id="52" name="Chart 58">
          <a:extLst>
            <a:ext uri="{FF2B5EF4-FFF2-40B4-BE49-F238E27FC236}">
              <a16:creationId xmlns:a16="http://schemas.microsoft.com/office/drawing/2014/main" id="{4B6AF61A-385C-49BB-90A3-6BBA37143E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1682</xdr:row>
      <xdr:rowOff>127000</xdr:rowOff>
    </xdr:from>
    <xdr:to>
      <xdr:col>36</xdr:col>
      <xdr:colOff>155575</xdr:colOff>
      <xdr:row>1713</xdr:row>
      <xdr:rowOff>127000</xdr:rowOff>
    </xdr:to>
    <xdr:graphicFrame macro="">
      <xdr:nvGraphicFramePr>
        <xdr:cNvPr id="53" name="Chart 57">
          <a:extLst>
            <a:ext uri="{FF2B5EF4-FFF2-40B4-BE49-F238E27FC236}">
              <a16:creationId xmlns:a16="http://schemas.microsoft.com/office/drawing/2014/main" id="{73FBA8A4-900D-45DB-82E1-2AC17DB579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1684</xdr:row>
      <xdr:rowOff>152400</xdr:rowOff>
    </xdr:from>
    <xdr:to>
      <xdr:col>80</xdr:col>
      <xdr:colOff>482600</xdr:colOff>
      <xdr:row>1725</xdr:row>
      <xdr:rowOff>0</xdr:rowOff>
    </xdr:to>
    <xdr:graphicFrame macro="">
      <xdr:nvGraphicFramePr>
        <xdr:cNvPr id="54" name="Chart 58">
          <a:extLst>
            <a:ext uri="{FF2B5EF4-FFF2-40B4-BE49-F238E27FC236}">
              <a16:creationId xmlns:a16="http://schemas.microsoft.com/office/drawing/2014/main" id="{7B2EF917-9226-4A1D-B7A3-EDF43F1FB9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1637</xdr:row>
      <xdr:rowOff>177800</xdr:rowOff>
    </xdr:from>
    <xdr:to>
      <xdr:col>36</xdr:col>
      <xdr:colOff>346075</xdr:colOff>
      <xdr:row>1678</xdr:row>
      <xdr:rowOff>101600</xdr:rowOff>
    </xdr:to>
    <xdr:graphicFrame macro="">
      <xdr:nvGraphicFramePr>
        <xdr:cNvPr id="55" name="Chart 57">
          <a:extLst>
            <a:ext uri="{FF2B5EF4-FFF2-40B4-BE49-F238E27FC236}">
              <a16:creationId xmlns:a16="http://schemas.microsoft.com/office/drawing/2014/main" id="{FF02A199-2373-499D-900C-46A3ED8163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1637</xdr:row>
      <xdr:rowOff>114300</xdr:rowOff>
    </xdr:from>
    <xdr:to>
      <xdr:col>85</xdr:col>
      <xdr:colOff>460375</xdr:colOff>
      <xdr:row>1682</xdr:row>
      <xdr:rowOff>431800</xdr:rowOff>
    </xdr:to>
    <xdr:graphicFrame macro="">
      <xdr:nvGraphicFramePr>
        <xdr:cNvPr id="56" name="Chart 58">
          <a:extLst>
            <a:ext uri="{FF2B5EF4-FFF2-40B4-BE49-F238E27FC236}">
              <a16:creationId xmlns:a16="http://schemas.microsoft.com/office/drawing/2014/main" id="{BEA48A9B-B4EC-4F6C-9D26-C8E948067B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1592</xdr:row>
      <xdr:rowOff>154782</xdr:rowOff>
    </xdr:from>
    <xdr:to>
      <xdr:col>39</xdr:col>
      <xdr:colOff>83343</xdr:colOff>
      <xdr:row>1633</xdr:row>
      <xdr:rowOff>126208</xdr:rowOff>
    </xdr:to>
    <xdr:graphicFrame macro="">
      <xdr:nvGraphicFramePr>
        <xdr:cNvPr id="57" name="Chart 57">
          <a:extLst>
            <a:ext uri="{FF2B5EF4-FFF2-40B4-BE49-F238E27FC236}">
              <a16:creationId xmlns:a16="http://schemas.microsoft.com/office/drawing/2014/main" id="{62082963-ECC2-42AF-B3A1-5ED319934C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1593</xdr:row>
      <xdr:rowOff>0</xdr:rowOff>
    </xdr:from>
    <xdr:to>
      <xdr:col>93</xdr:col>
      <xdr:colOff>250031</xdr:colOff>
      <xdr:row>1636</xdr:row>
      <xdr:rowOff>35719</xdr:rowOff>
    </xdr:to>
    <xdr:graphicFrame macro="">
      <xdr:nvGraphicFramePr>
        <xdr:cNvPr id="58" name="Chart 58">
          <a:extLst>
            <a:ext uri="{FF2B5EF4-FFF2-40B4-BE49-F238E27FC236}">
              <a16:creationId xmlns:a16="http://schemas.microsoft.com/office/drawing/2014/main" id="{651F682B-3FBE-4A26-A77C-44D8B18581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1546</xdr:row>
      <xdr:rowOff>0</xdr:rowOff>
    </xdr:from>
    <xdr:to>
      <xdr:col>38</xdr:col>
      <xdr:colOff>547689</xdr:colOff>
      <xdr:row>1587</xdr:row>
      <xdr:rowOff>126207</xdr:rowOff>
    </xdr:to>
    <xdr:graphicFrame macro="">
      <xdr:nvGraphicFramePr>
        <xdr:cNvPr id="59" name="Chart 57">
          <a:extLst>
            <a:ext uri="{FF2B5EF4-FFF2-40B4-BE49-F238E27FC236}">
              <a16:creationId xmlns:a16="http://schemas.microsoft.com/office/drawing/2014/main" id="{B62A42CA-B61C-4C4C-92B9-1CE57CD83F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1549</xdr:row>
      <xdr:rowOff>0</xdr:rowOff>
    </xdr:from>
    <xdr:to>
      <xdr:col>93</xdr:col>
      <xdr:colOff>250031</xdr:colOff>
      <xdr:row>1592</xdr:row>
      <xdr:rowOff>190500</xdr:rowOff>
    </xdr:to>
    <xdr:graphicFrame macro="">
      <xdr:nvGraphicFramePr>
        <xdr:cNvPr id="60" name="Chart 58">
          <a:extLst>
            <a:ext uri="{FF2B5EF4-FFF2-40B4-BE49-F238E27FC236}">
              <a16:creationId xmlns:a16="http://schemas.microsoft.com/office/drawing/2014/main" id="{8F3F7F5D-5E7A-483E-9742-47E7C1D4B0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1502</xdr:row>
      <xdr:rowOff>178594</xdr:rowOff>
    </xdr:from>
    <xdr:to>
      <xdr:col>38</xdr:col>
      <xdr:colOff>571501</xdr:colOff>
      <xdr:row>1544</xdr:row>
      <xdr:rowOff>138113</xdr:rowOff>
    </xdr:to>
    <xdr:graphicFrame macro="">
      <xdr:nvGraphicFramePr>
        <xdr:cNvPr id="61" name="Chart 57">
          <a:extLst>
            <a:ext uri="{FF2B5EF4-FFF2-40B4-BE49-F238E27FC236}">
              <a16:creationId xmlns:a16="http://schemas.microsoft.com/office/drawing/2014/main" id="{511CC2A8-D18D-415A-A63E-F300A41FE0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1503</xdr:row>
      <xdr:rowOff>0</xdr:rowOff>
    </xdr:from>
    <xdr:to>
      <xdr:col>95</xdr:col>
      <xdr:colOff>250032</xdr:colOff>
      <xdr:row>1546</xdr:row>
      <xdr:rowOff>190500</xdr:rowOff>
    </xdr:to>
    <xdr:graphicFrame macro="">
      <xdr:nvGraphicFramePr>
        <xdr:cNvPr id="62" name="Chart 58">
          <a:extLst>
            <a:ext uri="{FF2B5EF4-FFF2-40B4-BE49-F238E27FC236}">
              <a16:creationId xmlns:a16="http://schemas.microsoft.com/office/drawing/2014/main" id="{E944B989-764A-46A6-89B5-2A955B51ED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1465</xdr:row>
      <xdr:rowOff>166688</xdr:rowOff>
    </xdr:from>
    <xdr:to>
      <xdr:col>38</xdr:col>
      <xdr:colOff>523875</xdr:colOff>
      <xdr:row>1500</xdr:row>
      <xdr:rowOff>71437</xdr:rowOff>
    </xdr:to>
    <xdr:graphicFrame macro="">
      <xdr:nvGraphicFramePr>
        <xdr:cNvPr id="63" name="Chart 57">
          <a:extLst>
            <a:ext uri="{FF2B5EF4-FFF2-40B4-BE49-F238E27FC236}">
              <a16:creationId xmlns:a16="http://schemas.microsoft.com/office/drawing/2014/main" id="{8A9861F8-AFA0-4DD4-9E3F-EEF86080E2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1465</xdr:row>
      <xdr:rowOff>309563</xdr:rowOff>
    </xdr:from>
    <xdr:to>
      <xdr:col>99</xdr:col>
      <xdr:colOff>238125</xdr:colOff>
      <xdr:row>1501</xdr:row>
      <xdr:rowOff>107157</xdr:rowOff>
    </xdr:to>
    <xdr:graphicFrame macro="">
      <xdr:nvGraphicFramePr>
        <xdr:cNvPr id="64" name="Chart 58">
          <a:extLst>
            <a:ext uri="{FF2B5EF4-FFF2-40B4-BE49-F238E27FC236}">
              <a16:creationId xmlns:a16="http://schemas.microsoft.com/office/drawing/2014/main" id="{34769892-3793-46A1-94CD-443FEC2B71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1425</xdr:row>
      <xdr:rowOff>0</xdr:rowOff>
    </xdr:from>
    <xdr:to>
      <xdr:col>38</xdr:col>
      <xdr:colOff>523875</xdr:colOff>
      <xdr:row>1462</xdr:row>
      <xdr:rowOff>95248</xdr:rowOff>
    </xdr:to>
    <xdr:graphicFrame macro="">
      <xdr:nvGraphicFramePr>
        <xdr:cNvPr id="65" name="Chart 57">
          <a:extLst>
            <a:ext uri="{FF2B5EF4-FFF2-40B4-BE49-F238E27FC236}">
              <a16:creationId xmlns:a16="http://schemas.microsoft.com/office/drawing/2014/main" id="{3AE92199-28D5-4B4D-AE46-95E576A8FC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1424</xdr:row>
      <xdr:rowOff>369093</xdr:rowOff>
    </xdr:from>
    <xdr:to>
      <xdr:col>99</xdr:col>
      <xdr:colOff>488157</xdr:colOff>
      <xdr:row>1462</xdr:row>
      <xdr:rowOff>35718</xdr:rowOff>
    </xdr:to>
    <xdr:graphicFrame macro="">
      <xdr:nvGraphicFramePr>
        <xdr:cNvPr id="66" name="Chart 58">
          <a:extLst>
            <a:ext uri="{FF2B5EF4-FFF2-40B4-BE49-F238E27FC236}">
              <a16:creationId xmlns:a16="http://schemas.microsoft.com/office/drawing/2014/main" id="{7A165C20-33B1-4C48-A2DF-D0D110E06B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1383</xdr:row>
      <xdr:rowOff>0</xdr:rowOff>
    </xdr:from>
    <xdr:to>
      <xdr:col>38</xdr:col>
      <xdr:colOff>523875</xdr:colOff>
      <xdr:row>1420</xdr:row>
      <xdr:rowOff>95247</xdr:rowOff>
    </xdr:to>
    <xdr:graphicFrame macro="">
      <xdr:nvGraphicFramePr>
        <xdr:cNvPr id="67" name="Chart 57">
          <a:extLst>
            <a:ext uri="{FF2B5EF4-FFF2-40B4-BE49-F238E27FC236}">
              <a16:creationId xmlns:a16="http://schemas.microsoft.com/office/drawing/2014/main" id="{F4EA5951-C6D8-4A45-BD48-BE433EEC98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1341</xdr:row>
      <xdr:rowOff>296333</xdr:rowOff>
    </xdr:from>
    <xdr:to>
      <xdr:col>38</xdr:col>
      <xdr:colOff>513292</xdr:colOff>
      <xdr:row>1378</xdr:row>
      <xdr:rowOff>63497</xdr:rowOff>
    </xdr:to>
    <xdr:graphicFrame macro="">
      <xdr:nvGraphicFramePr>
        <xdr:cNvPr id="68" name="Chart 57">
          <a:extLst>
            <a:ext uri="{FF2B5EF4-FFF2-40B4-BE49-F238E27FC236}">
              <a16:creationId xmlns:a16="http://schemas.microsoft.com/office/drawing/2014/main" id="{7D19ECBD-B262-4830-9FC9-5FF920E499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1301</xdr:row>
      <xdr:rowOff>0</xdr:rowOff>
    </xdr:from>
    <xdr:to>
      <xdr:col>38</xdr:col>
      <xdr:colOff>522364</xdr:colOff>
      <xdr:row>1336</xdr:row>
      <xdr:rowOff>93736</xdr:rowOff>
    </xdr:to>
    <xdr:graphicFrame macro="">
      <xdr:nvGraphicFramePr>
        <xdr:cNvPr id="69" name="Chart 57">
          <a:extLst>
            <a:ext uri="{FF2B5EF4-FFF2-40B4-BE49-F238E27FC236}">
              <a16:creationId xmlns:a16="http://schemas.microsoft.com/office/drawing/2014/main" id="{6BBF691C-179B-49CE-8110-5488577BE4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1262</xdr:row>
      <xdr:rowOff>0</xdr:rowOff>
    </xdr:from>
    <xdr:to>
      <xdr:col>38</xdr:col>
      <xdr:colOff>522364</xdr:colOff>
      <xdr:row>1299</xdr:row>
      <xdr:rowOff>81829</xdr:rowOff>
    </xdr:to>
    <xdr:graphicFrame macro="">
      <xdr:nvGraphicFramePr>
        <xdr:cNvPr id="70" name="Chart 57">
          <a:extLst>
            <a:ext uri="{FF2B5EF4-FFF2-40B4-BE49-F238E27FC236}">
              <a16:creationId xmlns:a16="http://schemas.microsoft.com/office/drawing/2014/main" id="{8A5293CD-5405-4D6E-A57D-DD02D39F95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1214</xdr:row>
      <xdr:rowOff>35719</xdr:rowOff>
    </xdr:from>
    <xdr:to>
      <xdr:col>38</xdr:col>
      <xdr:colOff>546175</xdr:colOff>
      <xdr:row>1251</xdr:row>
      <xdr:rowOff>117548</xdr:rowOff>
    </xdr:to>
    <xdr:graphicFrame macro="">
      <xdr:nvGraphicFramePr>
        <xdr:cNvPr id="71" name="Chart 57">
          <a:extLst>
            <a:ext uri="{FF2B5EF4-FFF2-40B4-BE49-F238E27FC236}">
              <a16:creationId xmlns:a16="http://schemas.microsoft.com/office/drawing/2014/main" id="{F82A1B6C-74F7-458F-A719-ACFEA9B786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1167</xdr:row>
      <xdr:rowOff>54429</xdr:rowOff>
    </xdr:from>
    <xdr:to>
      <xdr:col>38</xdr:col>
      <xdr:colOff>489707</xdr:colOff>
      <xdr:row>1204</xdr:row>
      <xdr:rowOff>136257</xdr:rowOff>
    </xdr:to>
    <xdr:graphicFrame macro="">
      <xdr:nvGraphicFramePr>
        <xdr:cNvPr id="72" name="Chart 57">
          <a:extLst>
            <a:ext uri="{FF2B5EF4-FFF2-40B4-BE49-F238E27FC236}">
              <a16:creationId xmlns:a16="http://schemas.microsoft.com/office/drawing/2014/main" id="{791FC1E5-2566-4B69-8CC9-A9800A338E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1121</xdr:row>
      <xdr:rowOff>65314</xdr:rowOff>
    </xdr:from>
    <xdr:to>
      <xdr:col>38</xdr:col>
      <xdr:colOff>544135</xdr:colOff>
      <xdr:row>1158</xdr:row>
      <xdr:rowOff>147142</xdr:rowOff>
    </xdr:to>
    <xdr:graphicFrame macro="">
      <xdr:nvGraphicFramePr>
        <xdr:cNvPr id="73" name="Chart 57">
          <a:extLst>
            <a:ext uri="{FF2B5EF4-FFF2-40B4-BE49-F238E27FC236}">
              <a16:creationId xmlns:a16="http://schemas.microsoft.com/office/drawing/2014/main" id="{3E300860-4CF9-4F94-A38D-3E47F944AD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1074</xdr:row>
      <xdr:rowOff>446315</xdr:rowOff>
    </xdr:from>
    <xdr:to>
      <xdr:col>38</xdr:col>
      <xdr:colOff>555022</xdr:colOff>
      <xdr:row>1112</xdr:row>
      <xdr:rowOff>27400</xdr:rowOff>
    </xdr:to>
    <xdr:graphicFrame macro="">
      <xdr:nvGraphicFramePr>
        <xdr:cNvPr id="74" name="Chart 57">
          <a:extLst>
            <a:ext uri="{FF2B5EF4-FFF2-40B4-BE49-F238E27FC236}">
              <a16:creationId xmlns:a16="http://schemas.microsoft.com/office/drawing/2014/main" id="{454AE039-A171-4C0E-A9BA-A5FBAC6BC8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1031</xdr:row>
      <xdr:rowOff>0</xdr:rowOff>
    </xdr:from>
    <xdr:to>
      <xdr:col>38</xdr:col>
      <xdr:colOff>533250</xdr:colOff>
      <xdr:row>1068</xdr:row>
      <xdr:rowOff>81828</xdr:rowOff>
    </xdr:to>
    <xdr:graphicFrame macro="">
      <xdr:nvGraphicFramePr>
        <xdr:cNvPr id="75" name="Chart 57">
          <a:extLst>
            <a:ext uri="{FF2B5EF4-FFF2-40B4-BE49-F238E27FC236}">
              <a16:creationId xmlns:a16="http://schemas.microsoft.com/office/drawing/2014/main" id="{B513D468-88EB-4DC0-8CFB-6818C16BA8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988</xdr:row>
      <xdr:rowOff>130627</xdr:rowOff>
    </xdr:from>
    <xdr:to>
      <xdr:col>38</xdr:col>
      <xdr:colOff>511479</xdr:colOff>
      <xdr:row>1026</xdr:row>
      <xdr:rowOff>49170</xdr:rowOff>
    </xdr:to>
    <xdr:graphicFrame macro="">
      <xdr:nvGraphicFramePr>
        <xdr:cNvPr id="76" name="Chart 57">
          <a:extLst>
            <a:ext uri="{FF2B5EF4-FFF2-40B4-BE49-F238E27FC236}">
              <a16:creationId xmlns:a16="http://schemas.microsoft.com/office/drawing/2014/main" id="{61E24165-C10C-4A5D-BF6B-423A056F3B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944</xdr:row>
      <xdr:rowOff>457201</xdr:rowOff>
    </xdr:from>
    <xdr:to>
      <xdr:col>38</xdr:col>
      <xdr:colOff>544135</xdr:colOff>
      <xdr:row>982</xdr:row>
      <xdr:rowOff>38287</xdr:rowOff>
    </xdr:to>
    <xdr:graphicFrame macro="">
      <xdr:nvGraphicFramePr>
        <xdr:cNvPr id="77" name="Chart 57">
          <a:extLst>
            <a:ext uri="{FF2B5EF4-FFF2-40B4-BE49-F238E27FC236}">
              <a16:creationId xmlns:a16="http://schemas.microsoft.com/office/drawing/2014/main" id="{9F78A9A6-36FB-4B3B-BD9D-8870F83DE8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901</xdr:row>
      <xdr:rowOff>0</xdr:rowOff>
    </xdr:from>
    <xdr:to>
      <xdr:col>39</xdr:col>
      <xdr:colOff>522364</xdr:colOff>
      <xdr:row>938</xdr:row>
      <xdr:rowOff>81830</xdr:rowOff>
    </xdr:to>
    <xdr:graphicFrame macro="">
      <xdr:nvGraphicFramePr>
        <xdr:cNvPr id="78" name="Chart 57">
          <a:extLst>
            <a:ext uri="{FF2B5EF4-FFF2-40B4-BE49-F238E27FC236}">
              <a16:creationId xmlns:a16="http://schemas.microsoft.com/office/drawing/2014/main" id="{78874201-A9D7-4C8C-ABC2-5FEDBB2C5F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858</xdr:row>
      <xdr:rowOff>0</xdr:rowOff>
    </xdr:from>
    <xdr:to>
      <xdr:col>39</xdr:col>
      <xdr:colOff>522364</xdr:colOff>
      <xdr:row>895</xdr:row>
      <xdr:rowOff>81831</xdr:rowOff>
    </xdr:to>
    <xdr:graphicFrame macro="">
      <xdr:nvGraphicFramePr>
        <xdr:cNvPr id="79" name="Chart 57">
          <a:extLst>
            <a:ext uri="{FF2B5EF4-FFF2-40B4-BE49-F238E27FC236}">
              <a16:creationId xmlns:a16="http://schemas.microsoft.com/office/drawing/2014/main" id="{C5A71705-B482-4F92-B884-4E7F430B1D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816</xdr:row>
      <xdr:rowOff>141514</xdr:rowOff>
    </xdr:from>
    <xdr:to>
      <xdr:col>39</xdr:col>
      <xdr:colOff>544137</xdr:colOff>
      <xdr:row>854</xdr:row>
      <xdr:rowOff>60060</xdr:rowOff>
    </xdr:to>
    <xdr:graphicFrame macro="">
      <xdr:nvGraphicFramePr>
        <xdr:cNvPr id="80" name="Chart 57">
          <a:extLst>
            <a:ext uri="{FF2B5EF4-FFF2-40B4-BE49-F238E27FC236}">
              <a16:creationId xmlns:a16="http://schemas.microsoft.com/office/drawing/2014/main" id="{AAFB5A16-107A-4978-B737-591A64E415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773</xdr:row>
      <xdr:rowOff>0</xdr:rowOff>
    </xdr:from>
    <xdr:to>
      <xdr:col>39</xdr:col>
      <xdr:colOff>522364</xdr:colOff>
      <xdr:row>810</xdr:row>
      <xdr:rowOff>81832</xdr:rowOff>
    </xdr:to>
    <xdr:graphicFrame macro="">
      <xdr:nvGraphicFramePr>
        <xdr:cNvPr id="81" name="Chart 57">
          <a:extLst>
            <a:ext uri="{FF2B5EF4-FFF2-40B4-BE49-F238E27FC236}">
              <a16:creationId xmlns:a16="http://schemas.microsoft.com/office/drawing/2014/main" id="{E988043C-F11C-4DCC-ABA4-E8F7367DFB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65312</xdr:colOff>
      <xdr:row>772</xdr:row>
      <xdr:rowOff>293915</xdr:rowOff>
    </xdr:from>
    <xdr:to>
      <xdr:col>75</xdr:col>
      <xdr:colOff>482600</xdr:colOff>
      <xdr:row>810</xdr:row>
      <xdr:rowOff>21772</xdr:rowOff>
    </xdr:to>
    <xdr:graphicFrame macro="">
      <xdr:nvGraphicFramePr>
        <xdr:cNvPr id="82" name="Chart 81">
          <a:extLst>
            <a:ext uri="{FF2B5EF4-FFF2-40B4-BE49-F238E27FC236}">
              <a16:creationId xmlns:a16="http://schemas.microsoft.com/office/drawing/2014/main" id="{05C3FCD5-6404-4CE0-A0CA-DA065F1431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76</xdr:col>
      <xdr:colOff>266700</xdr:colOff>
      <xdr:row>772</xdr:row>
      <xdr:rowOff>353786</xdr:rowOff>
    </xdr:from>
    <xdr:to>
      <xdr:col>103</xdr:col>
      <xdr:colOff>228600</xdr:colOff>
      <xdr:row>810</xdr:row>
      <xdr:rowOff>55676</xdr:rowOff>
    </xdr:to>
    <xdr:graphicFrame macro="">
      <xdr:nvGraphicFramePr>
        <xdr:cNvPr id="83" name="Chart 82">
          <a:extLst>
            <a:ext uri="{FF2B5EF4-FFF2-40B4-BE49-F238E27FC236}">
              <a16:creationId xmlns:a16="http://schemas.microsoft.com/office/drawing/2014/main" id="{4724ADA6-A4B7-4977-B418-15FD43FB01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28</xdr:col>
      <xdr:colOff>598714</xdr:colOff>
      <xdr:row>729</xdr:row>
      <xdr:rowOff>32657</xdr:rowOff>
    </xdr:from>
    <xdr:to>
      <xdr:col>39</xdr:col>
      <xdr:colOff>500593</xdr:colOff>
      <xdr:row>766</xdr:row>
      <xdr:rowOff>114490</xdr:rowOff>
    </xdr:to>
    <xdr:graphicFrame macro="">
      <xdr:nvGraphicFramePr>
        <xdr:cNvPr id="84" name="Chart 57">
          <a:extLst>
            <a:ext uri="{FF2B5EF4-FFF2-40B4-BE49-F238E27FC236}">
              <a16:creationId xmlns:a16="http://schemas.microsoft.com/office/drawing/2014/main" id="{F4A31F0A-7706-45EA-80E2-C80DA8A593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29</xdr:col>
      <xdr:colOff>0</xdr:colOff>
      <xdr:row>686</xdr:row>
      <xdr:rowOff>0</xdr:rowOff>
    </xdr:from>
    <xdr:to>
      <xdr:col>39</xdr:col>
      <xdr:colOff>522364</xdr:colOff>
      <xdr:row>723</xdr:row>
      <xdr:rowOff>81833</xdr:rowOff>
    </xdr:to>
    <xdr:graphicFrame macro="">
      <xdr:nvGraphicFramePr>
        <xdr:cNvPr id="85" name="Chart 57">
          <a:extLst>
            <a:ext uri="{FF2B5EF4-FFF2-40B4-BE49-F238E27FC236}">
              <a16:creationId xmlns:a16="http://schemas.microsoft.com/office/drawing/2014/main" id="{FAB14EAC-E25D-4031-88E8-18783F99B7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28</xdr:col>
      <xdr:colOff>587827</xdr:colOff>
      <xdr:row>642</xdr:row>
      <xdr:rowOff>496661</xdr:rowOff>
    </xdr:from>
    <xdr:to>
      <xdr:col>39</xdr:col>
      <xdr:colOff>489706</xdr:colOff>
      <xdr:row>680</xdr:row>
      <xdr:rowOff>73669</xdr:rowOff>
    </xdr:to>
    <xdr:graphicFrame macro="">
      <xdr:nvGraphicFramePr>
        <xdr:cNvPr id="86" name="Chart 57">
          <a:extLst>
            <a:ext uri="{FF2B5EF4-FFF2-40B4-BE49-F238E27FC236}">
              <a16:creationId xmlns:a16="http://schemas.microsoft.com/office/drawing/2014/main" id="{01AF1EFF-3207-4184-AE2D-782C1A14F2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29</xdr:col>
      <xdr:colOff>0</xdr:colOff>
      <xdr:row>598</xdr:row>
      <xdr:rowOff>0</xdr:rowOff>
    </xdr:from>
    <xdr:to>
      <xdr:col>39</xdr:col>
      <xdr:colOff>530529</xdr:colOff>
      <xdr:row>635</xdr:row>
      <xdr:rowOff>81833</xdr:rowOff>
    </xdr:to>
    <xdr:graphicFrame macro="">
      <xdr:nvGraphicFramePr>
        <xdr:cNvPr id="87" name="Chart 57">
          <a:extLst>
            <a:ext uri="{FF2B5EF4-FFF2-40B4-BE49-F238E27FC236}">
              <a16:creationId xmlns:a16="http://schemas.microsoft.com/office/drawing/2014/main" id="{A86B9DC5-8C67-4FD2-B4A0-99AEA6159C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29</xdr:col>
      <xdr:colOff>0</xdr:colOff>
      <xdr:row>550</xdr:row>
      <xdr:rowOff>0</xdr:rowOff>
    </xdr:from>
    <xdr:to>
      <xdr:col>39</xdr:col>
      <xdr:colOff>530529</xdr:colOff>
      <xdr:row>587</xdr:row>
      <xdr:rowOff>81834</xdr:rowOff>
    </xdr:to>
    <xdr:graphicFrame macro="">
      <xdr:nvGraphicFramePr>
        <xdr:cNvPr id="88" name="Chart 57">
          <a:extLst>
            <a:ext uri="{FF2B5EF4-FFF2-40B4-BE49-F238E27FC236}">
              <a16:creationId xmlns:a16="http://schemas.microsoft.com/office/drawing/2014/main" id="{BCBEDBE0-138C-4F75-B6BC-572BB1D229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29</xdr:col>
      <xdr:colOff>12700</xdr:colOff>
      <xdr:row>503</xdr:row>
      <xdr:rowOff>12700</xdr:rowOff>
    </xdr:from>
    <xdr:to>
      <xdr:col>39</xdr:col>
      <xdr:colOff>543229</xdr:colOff>
      <xdr:row>540</xdr:row>
      <xdr:rowOff>94534</xdr:rowOff>
    </xdr:to>
    <xdr:graphicFrame macro="">
      <xdr:nvGraphicFramePr>
        <xdr:cNvPr id="89" name="Chart 57">
          <a:extLst>
            <a:ext uri="{FF2B5EF4-FFF2-40B4-BE49-F238E27FC236}">
              <a16:creationId xmlns:a16="http://schemas.microsoft.com/office/drawing/2014/main" id="{DC83CE53-EE55-4738-9C5F-4155D0FE1C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29</xdr:col>
      <xdr:colOff>0</xdr:colOff>
      <xdr:row>455</xdr:row>
      <xdr:rowOff>457200</xdr:rowOff>
    </xdr:from>
    <xdr:to>
      <xdr:col>39</xdr:col>
      <xdr:colOff>530529</xdr:colOff>
      <xdr:row>493</xdr:row>
      <xdr:rowOff>31034</xdr:rowOff>
    </xdr:to>
    <xdr:graphicFrame macro="">
      <xdr:nvGraphicFramePr>
        <xdr:cNvPr id="90" name="Chart 57">
          <a:extLst>
            <a:ext uri="{FF2B5EF4-FFF2-40B4-BE49-F238E27FC236}">
              <a16:creationId xmlns:a16="http://schemas.microsoft.com/office/drawing/2014/main" id="{4EB30C07-82BD-49FD-BBB0-71E1228A20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29</xdr:col>
      <xdr:colOff>0</xdr:colOff>
      <xdr:row>410</xdr:row>
      <xdr:rowOff>0</xdr:rowOff>
    </xdr:from>
    <xdr:to>
      <xdr:col>39</xdr:col>
      <xdr:colOff>530529</xdr:colOff>
      <xdr:row>447</xdr:row>
      <xdr:rowOff>81834</xdr:rowOff>
    </xdr:to>
    <xdr:graphicFrame macro="">
      <xdr:nvGraphicFramePr>
        <xdr:cNvPr id="91" name="Chart 57">
          <a:extLst>
            <a:ext uri="{FF2B5EF4-FFF2-40B4-BE49-F238E27FC236}">
              <a16:creationId xmlns:a16="http://schemas.microsoft.com/office/drawing/2014/main" id="{8DF32607-A02F-4292-B159-22DDD31E5A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29</xdr:col>
      <xdr:colOff>0</xdr:colOff>
      <xdr:row>364</xdr:row>
      <xdr:rowOff>0</xdr:rowOff>
    </xdr:from>
    <xdr:to>
      <xdr:col>39</xdr:col>
      <xdr:colOff>530529</xdr:colOff>
      <xdr:row>401</xdr:row>
      <xdr:rowOff>81834</xdr:rowOff>
    </xdr:to>
    <xdr:graphicFrame macro="">
      <xdr:nvGraphicFramePr>
        <xdr:cNvPr id="92" name="Chart 57">
          <a:extLst>
            <a:ext uri="{FF2B5EF4-FFF2-40B4-BE49-F238E27FC236}">
              <a16:creationId xmlns:a16="http://schemas.microsoft.com/office/drawing/2014/main" id="{9F13CAFB-41C0-44EE-B36A-FC245C3E7F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29</xdr:col>
      <xdr:colOff>0</xdr:colOff>
      <xdr:row>318</xdr:row>
      <xdr:rowOff>431800</xdr:rowOff>
    </xdr:from>
    <xdr:to>
      <xdr:col>39</xdr:col>
      <xdr:colOff>530529</xdr:colOff>
      <xdr:row>356</xdr:row>
      <xdr:rowOff>5634</xdr:rowOff>
    </xdr:to>
    <xdr:graphicFrame macro="">
      <xdr:nvGraphicFramePr>
        <xdr:cNvPr id="93" name="Chart 57">
          <a:extLst>
            <a:ext uri="{FF2B5EF4-FFF2-40B4-BE49-F238E27FC236}">
              <a16:creationId xmlns:a16="http://schemas.microsoft.com/office/drawing/2014/main" id="{E1ACA0ED-33D2-4EEE-9119-AA92105673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29</xdr:col>
      <xdr:colOff>0</xdr:colOff>
      <xdr:row>274</xdr:row>
      <xdr:rowOff>0</xdr:rowOff>
    </xdr:from>
    <xdr:to>
      <xdr:col>39</xdr:col>
      <xdr:colOff>530529</xdr:colOff>
      <xdr:row>311</xdr:row>
      <xdr:rowOff>81834</xdr:rowOff>
    </xdr:to>
    <xdr:graphicFrame macro="">
      <xdr:nvGraphicFramePr>
        <xdr:cNvPr id="94" name="Chart 57">
          <a:extLst>
            <a:ext uri="{FF2B5EF4-FFF2-40B4-BE49-F238E27FC236}">
              <a16:creationId xmlns:a16="http://schemas.microsoft.com/office/drawing/2014/main" id="{A83ADAC5-E153-4555-8BDC-69378511C2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29</xdr:col>
      <xdr:colOff>0</xdr:colOff>
      <xdr:row>229</xdr:row>
      <xdr:rowOff>0</xdr:rowOff>
    </xdr:from>
    <xdr:to>
      <xdr:col>39</xdr:col>
      <xdr:colOff>530529</xdr:colOff>
      <xdr:row>266</xdr:row>
      <xdr:rowOff>81834</xdr:rowOff>
    </xdr:to>
    <xdr:graphicFrame macro="">
      <xdr:nvGraphicFramePr>
        <xdr:cNvPr id="95" name="Chart 57">
          <a:extLst>
            <a:ext uri="{FF2B5EF4-FFF2-40B4-BE49-F238E27FC236}">
              <a16:creationId xmlns:a16="http://schemas.microsoft.com/office/drawing/2014/main" id="{E998BDB9-ECCF-445A-A081-B666A413B8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29</xdr:col>
      <xdr:colOff>12700</xdr:colOff>
      <xdr:row>184</xdr:row>
      <xdr:rowOff>419100</xdr:rowOff>
    </xdr:from>
    <xdr:to>
      <xdr:col>39</xdr:col>
      <xdr:colOff>543229</xdr:colOff>
      <xdr:row>221</xdr:row>
      <xdr:rowOff>158034</xdr:rowOff>
    </xdr:to>
    <xdr:graphicFrame macro="">
      <xdr:nvGraphicFramePr>
        <xdr:cNvPr id="96" name="Chart 57">
          <a:extLst>
            <a:ext uri="{FF2B5EF4-FFF2-40B4-BE49-F238E27FC236}">
              <a16:creationId xmlns:a16="http://schemas.microsoft.com/office/drawing/2014/main" id="{9013CE00-AE26-4EBC-91D1-618B14EEAF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29</xdr:col>
      <xdr:colOff>25400</xdr:colOff>
      <xdr:row>141</xdr:row>
      <xdr:rowOff>0</xdr:rowOff>
    </xdr:from>
    <xdr:to>
      <xdr:col>39</xdr:col>
      <xdr:colOff>555929</xdr:colOff>
      <xdr:row>178</xdr:row>
      <xdr:rowOff>81834</xdr:rowOff>
    </xdr:to>
    <xdr:graphicFrame macro="">
      <xdr:nvGraphicFramePr>
        <xdr:cNvPr id="97" name="Chart 57">
          <a:extLst>
            <a:ext uri="{FF2B5EF4-FFF2-40B4-BE49-F238E27FC236}">
              <a16:creationId xmlns:a16="http://schemas.microsoft.com/office/drawing/2014/main" id="{763AD198-CA6F-42FF-A147-75D4C0C417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29</xdr:col>
      <xdr:colOff>0</xdr:colOff>
      <xdr:row>94</xdr:row>
      <xdr:rowOff>0</xdr:rowOff>
    </xdr:from>
    <xdr:to>
      <xdr:col>39</xdr:col>
      <xdr:colOff>530529</xdr:colOff>
      <xdr:row>131</xdr:row>
      <xdr:rowOff>81834</xdr:rowOff>
    </xdr:to>
    <xdr:graphicFrame macro="">
      <xdr:nvGraphicFramePr>
        <xdr:cNvPr id="98" name="Chart 57">
          <a:extLst>
            <a:ext uri="{FF2B5EF4-FFF2-40B4-BE49-F238E27FC236}">
              <a16:creationId xmlns:a16="http://schemas.microsoft.com/office/drawing/2014/main" id="{E5F0FD95-1FAF-4D52-8532-82E6B88D5D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29</xdr:col>
      <xdr:colOff>0</xdr:colOff>
      <xdr:row>47</xdr:row>
      <xdr:rowOff>0</xdr:rowOff>
    </xdr:from>
    <xdr:to>
      <xdr:col>39</xdr:col>
      <xdr:colOff>530529</xdr:colOff>
      <xdr:row>84</xdr:row>
      <xdr:rowOff>81834</xdr:rowOff>
    </xdr:to>
    <xdr:graphicFrame macro="">
      <xdr:nvGraphicFramePr>
        <xdr:cNvPr id="99" name="Chart 57">
          <a:extLst>
            <a:ext uri="{FF2B5EF4-FFF2-40B4-BE49-F238E27FC236}">
              <a16:creationId xmlns:a16="http://schemas.microsoft.com/office/drawing/2014/main" id="{538EB142-FF37-4B4A-A77B-719F3045BB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29</xdr:col>
      <xdr:colOff>0</xdr:colOff>
      <xdr:row>1</xdr:row>
      <xdr:rowOff>0</xdr:rowOff>
    </xdr:from>
    <xdr:to>
      <xdr:col>39</xdr:col>
      <xdr:colOff>530529</xdr:colOff>
      <xdr:row>38</xdr:row>
      <xdr:rowOff>81834</xdr:rowOff>
    </xdr:to>
    <xdr:graphicFrame macro="">
      <xdr:nvGraphicFramePr>
        <xdr:cNvPr id="100" name="Chart 57">
          <a:extLst>
            <a:ext uri="{FF2B5EF4-FFF2-40B4-BE49-F238E27FC236}">
              <a16:creationId xmlns:a16="http://schemas.microsoft.com/office/drawing/2014/main" id="{F63460C1-A999-4CD8-862E-EE54924729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0.86471</cdr:x>
      <cdr:y>0.2385</cdr:y>
    </cdr:from>
    <cdr:to>
      <cdr:x>0.912</cdr:x>
      <cdr:y>0.33765</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5087450" y="1513146"/>
          <a:ext cx="825116"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18</a:t>
          </a:r>
        </a:p>
      </cdr:txBody>
    </cdr:sp>
  </cdr:relSizeAnchor>
  <cdr:relSizeAnchor xmlns:cdr="http://schemas.openxmlformats.org/drawingml/2006/chartDrawing">
    <cdr:from>
      <cdr:x>0.08559</cdr:x>
      <cdr:y>0.3314</cdr:y>
    </cdr:from>
    <cdr:to>
      <cdr:x>0.11476</cdr:x>
      <cdr:y>0.419</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493310" y="2102597"/>
          <a:ext cx="508958" cy="55578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0.7679</cdr:x>
      <cdr:y>0.23649</cdr:y>
    </cdr:from>
    <cdr:to>
      <cdr:x>0.81519</cdr:x>
      <cdr:y>0.33564</cdr:y>
    </cdr:to>
    <cdr:sp macro="" textlink="">
      <cdr:nvSpPr>
        <cdr:cNvPr id="5" name="TextBox 4">
          <a:extLst xmlns:a="http://schemas.openxmlformats.org/drawingml/2006/main">
            <a:ext uri="{FF2B5EF4-FFF2-40B4-BE49-F238E27FC236}">
              <a16:creationId xmlns:a16="http://schemas.microsoft.com/office/drawing/2014/main" id="{E6086BA7-7C4C-F136-B526-82F4B6F51C37}"/>
            </a:ext>
          </a:extLst>
        </cdr:cNvPr>
        <cdr:cNvSpPr txBox="1"/>
      </cdr:nvSpPr>
      <cdr:spPr>
        <a:xfrm xmlns:a="http://schemas.openxmlformats.org/drawingml/2006/main">
          <a:off x="13398300" y="1500424"/>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dr:relSizeAnchor xmlns:cdr="http://schemas.openxmlformats.org/drawingml/2006/chartDrawing">
    <cdr:from>
      <cdr:x>0.66818</cdr:x>
      <cdr:y>0.23849</cdr:y>
    </cdr:from>
    <cdr:to>
      <cdr:x>0.71547</cdr:x>
      <cdr:y>0.33764</cdr:y>
    </cdr:to>
    <cdr:sp macro="" textlink="">
      <cdr:nvSpPr>
        <cdr:cNvPr id="6" name="TextBox 5">
          <a:extLst xmlns:a="http://schemas.openxmlformats.org/drawingml/2006/main">
            <a:ext uri="{FF2B5EF4-FFF2-40B4-BE49-F238E27FC236}">
              <a16:creationId xmlns:a16="http://schemas.microsoft.com/office/drawing/2014/main" id="{66F85378-C75A-D636-19D1-266EE6D9C4DF}"/>
            </a:ext>
          </a:extLst>
        </cdr:cNvPr>
        <cdr:cNvSpPr txBox="1"/>
      </cdr:nvSpPr>
      <cdr:spPr>
        <a:xfrm xmlns:a="http://schemas.openxmlformats.org/drawingml/2006/main">
          <a:off x="11658450" y="15131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dr:relSizeAnchor xmlns:cdr="http://schemas.openxmlformats.org/drawingml/2006/chartDrawing">
    <cdr:from>
      <cdr:x>0.55463</cdr:x>
      <cdr:y>0.32257</cdr:y>
    </cdr:from>
    <cdr:to>
      <cdr:x>0.60192</cdr:x>
      <cdr:y>0.42172</cdr:y>
    </cdr:to>
    <cdr:sp macro="" textlink="">
      <cdr:nvSpPr>
        <cdr:cNvPr id="7" name="TextBox 6">
          <a:extLst xmlns:a="http://schemas.openxmlformats.org/drawingml/2006/main">
            <a:ext uri="{FF2B5EF4-FFF2-40B4-BE49-F238E27FC236}">
              <a16:creationId xmlns:a16="http://schemas.microsoft.com/office/drawing/2014/main" id="{C0622D9F-FFD3-E86F-9371-44DBDC152259}"/>
            </a:ext>
          </a:extLst>
        </cdr:cNvPr>
        <cdr:cNvSpPr txBox="1"/>
      </cdr:nvSpPr>
      <cdr:spPr>
        <a:xfrm xmlns:a="http://schemas.openxmlformats.org/drawingml/2006/main">
          <a:off x="9677194" y="2046542"/>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dr:relSizeAnchor xmlns:cdr="http://schemas.openxmlformats.org/drawingml/2006/chartDrawing">
    <cdr:from>
      <cdr:x>0.4833</cdr:x>
      <cdr:y>0.32056</cdr:y>
    </cdr:from>
    <cdr:to>
      <cdr:x>0.53059</cdr:x>
      <cdr:y>0.41971</cdr:y>
    </cdr:to>
    <cdr:sp macro="" textlink="">
      <cdr:nvSpPr>
        <cdr:cNvPr id="8" name="TextBox 7">
          <a:extLst xmlns:a="http://schemas.openxmlformats.org/drawingml/2006/main">
            <a:ext uri="{FF2B5EF4-FFF2-40B4-BE49-F238E27FC236}">
              <a16:creationId xmlns:a16="http://schemas.microsoft.com/office/drawing/2014/main" id="{D0486341-D636-60A6-1565-B638B2DDE158}"/>
            </a:ext>
          </a:extLst>
        </cdr:cNvPr>
        <cdr:cNvSpPr txBox="1"/>
      </cdr:nvSpPr>
      <cdr:spPr>
        <a:xfrm xmlns:a="http://schemas.openxmlformats.org/drawingml/2006/main">
          <a:off x="8432655" y="2033842"/>
          <a:ext cx="825116"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14</a:t>
          </a:r>
        </a:p>
      </cdr:txBody>
    </cdr:sp>
  </cdr:relSizeAnchor>
  <cdr:relSizeAnchor xmlns:cdr="http://schemas.openxmlformats.org/drawingml/2006/chartDrawing">
    <cdr:from>
      <cdr:x>0.41416</cdr:x>
      <cdr:y>0.32256</cdr:y>
    </cdr:from>
    <cdr:to>
      <cdr:x>0.46145</cdr:x>
      <cdr:y>0.42171</cdr:y>
    </cdr:to>
    <cdr:sp macro="" textlink="">
      <cdr:nvSpPr>
        <cdr:cNvPr id="9" name="TextBox 8">
          <a:extLst xmlns:a="http://schemas.openxmlformats.org/drawingml/2006/main">
            <a:ext uri="{FF2B5EF4-FFF2-40B4-BE49-F238E27FC236}">
              <a16:creationId xmlns:a16="http://schemas.microsoft.com/office/drawing/2014/main" id="{200DF5EB-4889-A633-2C84-310059853B7A}"/>
            </a:ext>
          </a:extLst>
        </cdr:cNvPr>
        <cdr:cNvSpPr txBox="1"/>
      </cdr:nvSpPr>
      <cdr:spPr>
        <a:xfrm xmlns:a="http://schemas.openxmlformats.org/drawingml/2006/main">
          <a:off x="7226227" y="2046509"/>
          <a:ext cx="825116"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13</a:t>
          </a:r>
        </a:p>
      </cdr:txBody>
    </cdr:sp>
  </cdr:relSizeAnchor>
  <cdr:relSizeAnchor xmlns:cdr="http://schemas.openxmlformats.org/drawingml/2006/chartDrawing">
    <cdr:from>
      <cdr:x>0.34646</cdr:x>
      <cdr:y>0.32457</cdr:y>
    </cdr:from>
    <cdr:to>
      <cdr:x>0.39375</cdr:x>
      <cdr:y>0.42372</cdr:y>
    </cdr:to>
    <cdr:sp macro="" textlink="">
      <cdr:nvSpPr>
        <cdr:cNvPr id="10" name="TextBox 9">
          <a:extLst xmlns:a="http://schemas.openxmlformats.org/drawingml/2006/main">
            <a:ext uri="{FF2B5EF4-FFF2-40B4-BE49-F238E27FC236}">
              <a16:creationId xmlns:a16="http://schemas.microsoft.com/office/drawing/2014/main" id="{44B302F8-BF92-F6D6-561E-C1FDC1610A2F}"/>
            </a:ext>
          </a:extLst>
        </cdr:cNvPr>
        <cdr:cNvSpPr txBox="1"/>
      </cdr:nvSpPr>
      <cdr:spPr>
        <a:xfrm xmlns:a="http://schemas.openxmlformats.org/drawingml/2006/main">
          <a:off x="6045088" y="2059231"/>
          <a:ext cx="825116"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12</a:t>
          </a:r>
        </a:p>
      </cdr:txBody>
    </cdr:sp>
  </cdr:relSizeAnchor>
  <cdr:relSizeAnchor xmlns:cdr="http://schemas.openxmlformats.org/drawingml/2006/chartDrawing">
    <cdr:from>
      <cdr:x>0.23364</cdr:x>
      <cdr:y>0.32257</cdr:y>
    </cdr:from>
    <cdr:to>
      <cdr:x>0.28093</cdr:x>
      <cdr:y>0.42172</cdr:y>
    </cdr:to>
    <cdr:sp macro="" textlink="">
      <cdr:nvSpPr>
        <cdr:cNvPr id="11" name="TextBox 10">
          <a:extLst xmlns:a="http://schemas.openxmlformats.org/drawingml/2006/main">
            <a:ext uri="{FF2B5EF4-FFF2-40B4-BE49-F238E27FC236}">
              <a16:creationId xmlns:a16="http://schemas.microsoft.com/office/drawing/2014/main" id="{7EB0CE8B-AAB8-90F0-3CC4-FF92E4C00E9D}"/>
            </a:ext>
          </a:extLst>
        </cdr:cNvPr>
        <cdr:cNvSpPr txBox="1"/>
      </cdr:nvSpPr>
      <cdr:spPr>
        <a:xfrm xmlns:a="http://schemas.openxmlformats.org/drawingml/2006/main">
          <a:off x="4076633" y="2046564"/>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11</a:t>
          </a:r>
        </a:p>
      </cdr:txBody>
    </cdr:sp>
  </cdr:relSizeAnchor>
  <cdr:relSizeAnchor xmlns:cdr="http://schemas.openxmlformats.org/drawingml/2006/chartDrawing">
    <cdr:from>
      <cdr:x>0.14847</cdr:x>
      <cdr:y>0.32457</cdr:y>
    </cdr:from>
    <cdr:to>
      <cdr:x>0.19576</cdr:x>
      <cdr:y>0.42372</cdr:y>
    </cdr:to>
    <cdr:sp macro="" textlink="">
      <cdr:nvSpPr>
        <cdr:cNvPr id="12" name="TextBox 11">
          <a:extLst xmlns:a="http://schemas.openxmlformats.org/drawingml/2006/main">
            <a:ext uri="{FF2B5EF4-FFF2-40B4-BE49-F238E27FC236}">
              <a16:creationId xmlns:a16="http://schemas.microsoft.com/office/drawing/2014/main" id="{22A48A27-D24F-325E-E1B7-CA671067FE3D}"/>
            </a:ext>
          </a:extLst>
        </cdr:cNvPr>
        <cdr:cNvSpPr txBox="1"/>
      </cdr:nvSpPr>
      <cdr:spPr>
        <a:xfrm xmlns:a="http://schemas.openxmlformats.org/drawingml/2006/main">
          <a:off x="2590588" y="2059242"/>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10</a:t>
          </a:r>
        </a:p>
      </cdr:txBody>
    </cdr:sp>
  </cdr:relSizeAnchor>
</c:userShapes>
</file>

<file path=xl/drawings/drawing14.xml><?xml version="1.0" encoding="utf-8"?>
<c:userShapes xmlns:c="http://schemas.openxmlformats.org/drawingml/2006/chart">
  <cdr:relSizeAnchor xmlns:cdr="http://schemas.openxmlformats.org/drawingml/2006/chartDrawing">
    <cdr:from>
      <cdr:x>0.24897</cdr:x>
      <cdr:y>0.01901</cdr:y>
    </cdr:from>
    <cdr:to>
      <cdr:x>0.8105</cdr:x>
      <cdr:y>0.08175</cdr:y>
    </cdr:to>
    <cdr:sp macro="" textlink="">
      <cdr:nvSpPr>
        <cdr:cNvPr id="2" name="TextBox 1"/>
        <cdr:cNvSpPr txBox="1"/>
      </cdr:nvSpPr>
      <cdr:spPr>
        <a:xfrm xmlns:a="http://schemas.openxmlformats.org/drawingml/2006/main">
          <a:off x="3208490" y="120116"/>
          <a:ext cx="7236365" cy="39642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0.08113</cdr:x>
      <cdr:y>0.3271</cdr:y>
    </cdr:from>
    <cdr:to>
      <cdr:x>0.11815</cdr:x>
      <cdr:y>0.40501</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272420" y="2066799"/>
          <a:ext cx="580640" cy="4922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0.86321</cdr:x>
      <cdr:y>0.22784</cdr:y>
    </cdr:from>
    <cdr:to>
      <cdr:x>0.90023</cdr:x>
      <cdr:y>0.30574</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3538985" y="1439628"/>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18</a:t>
          </a:r>
        </a:p>
      </cdr:txBody>
    </cdr:sp>
  </cdr:relSizeAnchor>
  <cdr:relSizeAnchor xmlns:cdr="http://schemas.openxmlformats.org/drawingml/2006/chartDrawing">
    <cdr:from>
      <cdr:x>0.76442</cdr:x>
      <cdr:y>0.23588</cdr:y>
    </cdr:from>
    <cdr:to>
      <cdr:x>0.80144</cdr:x>
      <cdr:y>0.31378</cdr:y>
    </cdr:to>
    <cdr:sp macro="" textlink="">
      <cdr:nvSpPr>
        <cdr:cNvPr id="5" name="TextBox 4">
          <a:extLst xmlns:a="http://schemas.openxmlformats.org/drawingml/2006/main">
            <a:ext uri="{FF2B5EF4-FFF2-40B4-BE49-F238E27FC236}">
              <a16:creationId xmlns:a16="http://schemas.microsoft.com/office/drawing/2014/main" id="{04EFF096-B67E-074A-EFAE-8A4DD4965704}"/>
            </a:ext>
          </a:extLst>
        </cdr:cNvPr>
        <cdr:cNvSpPr txBox="1"/>
      </cdr:nvSpPr>
      <cdr:spPr>
        <a:xfrm xmlns:a="http://schemas.openxmlformats.org/drawingml/2006/main">
          <a:off x="11989500" y="1490428"/>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dr:relSizeAnchor xmlns:cdr="http://schemas.openxmlformats.org/drawingml/2006/chartDrawing">
    <cdr:from>
      <cdr:x>0.66159</cdr:x>
      <cdr:y>0.23387</cdr:y>
    </cdr:from>
    <cdr:to>
      <cdr:x>0.69861</cdr:x>
      <cdr:y>0.31177</cdr:y>
    </cdr:to>
    <cdr:sp macro="" textlink="">
      <cdr:nvSpPr>
        <cdr:cNvPr id="6" name="TextBox 5">
          <a:extLst xmlns:a="http://schemas.openxmlformats.org/drawingml/2006/main">
            <a:ext uri="{FF2B5EF4-FFF2-40B4-BE49-F238E27FC236}">
              <a16:creationId xmlns:a16="http://schemas.microsoft.com/office/drawing/2014/main" id="{6541FDA3-F303-CE5B-6F2E-10F849423D93}"/>
            </a:ext>
          </a:extLst>
        </cdr:cNvPr>
        <cdr:cNvSpPr txBox="1"/>
      </cdr:nvSpPr>
      <cdr:spPr>
        <a:xfrm xmlns:a="http://schemas.openxmlformats.org/drawingml/2006/main">
          <a:off x="10376672" y="1477728"/>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dr:relSizeAnchor xmlns:cdr="http://schemas.openxmlformats.org/drawingml/2006/chartDrawing">
    <cdr:from>
      <cdr:x>0.55147</cdr:x>
      <cdr:y>0.31829</cdr:y>
    </cdr:from>
    <cdr:to>
      <cdr:x>0.58849</cdr:x>
      <cdr:y>0.39619</cdr:y>
    </cdr:to>
    <cdr:sp macro="" textlink="">
      <cdr:nvSpPr>
        <cdr:cNvPr id="7" name="TextBox 6">
          <a:extLst xmlns:a="http://schemas.openxmlformats.org/drawingml/2006/main">
            <a:ext uri="{FF2B5EF4-FFF2-40B4-BE49-F238E27FC236}">
              <a16:creationId xmlns:a16="http://schemas.microsoft.com/office/drawing/2014/main" id="{06FFBAC5-DDA2-E54B-D8E0-4D2CA7A1CE9A}"/>
            </a:ext>
          </a:extLst>
        </cdr:cNvPr>
        <cdr:cNvSpPr txBox="1"/>
      </cdr:nvSpPr>
      <cdr:spPr>
        <a:xfrm xmlns:a="http://schemas.openxmlformats.org/drawingml/2006/main">
          <a:off x="8649459" y="2011144"/>
          <a:ext cx="580640" cy="49221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dr:relSizeAnchor xmlns:cdr="http://schemas.openxmlformats.org/drawingml/2006/chartDrawing">
    <cdr:from>
      <cdr:x>0.48425</cdr:x>
      <cdr:y>0.31829</cdr:y>
    </cdr:from>
    <cdr:to>
      <cdr:x>0.52127</cdr:x>
      <cdr:y>0.39619</cdr:y>
    </cdr:to>
    <cdr:sp macro="" textlink="">
      <cdr:nvSpPr>
        <cdr:cNvPr id="8" name="TextBox 7">
          <a:extLst xmlns:a="http://schemas.openxmlformats.org/drawingml/2006/main">
            <a:ext uri="{FF2B5EF4-FFF2-40B4-BE49-F238E27FC236}">
              <a16:creationId xmlns:a16="http://schemas.microsoft.com/office/drawing/2014/main" id="{6D8934D0-5C15-1277-BF11-2699F6F24F90}"/>
            </a:ext>
          </a:extLst>
        </cdr:cNvPr>
        <cdr:cNvSpPr txBox="1"/>
      </cdr:nvSpPr>
      <cdr:spPr>
        <a:xfrm xmlns:a="http://schemas.openxmlformats.org/drawingml/2006/main">
          <a:off x="7595277" y="2011144"/>
          <a:ext cx="580640" cy="49221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14</a:t>
          </a:r>
        </a:p>
      </cdr:txBody>
    </cdr:sp>
  </cdr:relSizeAnchor>
  <cdr:relSizeAnchor xmlns:cdr="http://schemas.openxmlformats.org/drawingml/2006/chartDrawing">
    <cdr:from>
      <cdr:x>0.40976</cdr:x>
      <cdr:y>0.31628</cdr:y>
    </cdr:from>
    <cdr:to>
      <cdr:x>0.44678</cdr:x>
      <cdr:y>0.39418</cdr:y>
    </cdr:to>
    <cdr:sp macro="" textlink="">
      <cdr:nvSpPr>
        <cdr:cNvPr id="9" name="TextBox 8">
          <a:extLst xmlns:a="http://schemas.openxmlformats.org/drawingml/2006/main">
            <a:ext uri="{FF2B5EF4-FFF2-40B4-BE49-F238E27FC236}">
              <a16:creationId xmlns:a16="http://schemas.microsoft.com/office/drawing/2014/main" id="{4AFCC953-8E71-0776-306B-618D1FEC3E8C}"/>
            </a:ext>
          </a:extLst>
        </cdr:cNvPr>
        <cdr:cNvSpPr txBox="1"/>
      </cdr:nvSpPr>
      <cdr:spPr>
        <a:xfrm xmlns:a="http://schemas.openxmlformats.org/drawingml/2006/main">
          <a:off x="6426947" y="1998444"/>
          <a:ext cx="580641"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13</a:t>
          </a:r>
        </a:p>
      </cdr:txBody>
    </cdr:sp>
  </cdr:relSizeAnchor>
  <cdr:relSizeAnchor xmlns:cdr="http://schemas.openxmlformats.org/drawingml/2006/chartDrawing">
    <cdr:from>
      <cdr:x>0.34255</cdr:x>
      <cdr:y>0.32231</cdr:y>
    </cdr:from>
    <cdr:to>
      <cdr:x>0.37957</cdr:x>
      <cdr:y>0.40021</cdr:y>
    </cdr:to>
    <cdr:sp macro="" textlink="">
      <cdr:nvSpPr>
        <cdr:cNvPr id="10" name="TextBox 9">
          <a:extLst xmlns:a="http://schemas.openxmlformats.org/drawingml/2006/main">
            <a:ext uri="{FF2B5EF4-FFF2-40B4-BE49-F238E27FC236}">
              <a16:creationId xmlns:a16="http://schemas.microsoft.com/office/drawing/2014/main" id="{0D28D79A-1D5D-7027-259A-697608EAD61E}"/>
            </a:ext>
          </a:extLst>
        </cdr:cNvPr>
        <cdr:cNvSpPr txBox="1"/>
      </cdr:nvSpPr>
      <cdr:spPr>
        <a:xfrm xmlns:a="http://schemas.openxmlformats.org/drawingml/2006/main">
          <a:off x="5372770" y="2036545"/>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12</a:t>
          </a:r>
        </a:p>
      </cdr:txBody>
    </cdr:sp>
  </cdr:relSizeAnchor>
  <cdr:relSizeAnchor xmlns:cdr="http://schemas.openxmlformats.org/drawingml/2006/chartDrawing">
    <cdr:from>
      <cdr:x>0.23</cdr:x>
      <cdr:y>0.3203</cdr:y>
    </cdr:from>
    <cdr:to>
      <cdr:x>0.26702</cdr:x>
      <cdr:y>0.3982</cdr:y>
    </cdr:to>
    <cdr:sp macro="" textlink="">
      <cdr:nvSpPr>
        <cdr:cNvPr id="11" name="TextBox 10">
          <a:extLst xmlns:a="http://schemas.openxmlformats.org/drawingml/2006/main">
            <a:ext uri="{FF2B5EF4-FFF2-40B4-BE49-F238E27FC236}">
              <a16:creationId xmlns:a16="http://schemas.microsoft.com/office/drawing/2014/main" id="{1F1F183E-5AFD-0FD3-E72C-3185FE323294}"/>
            </a:ext>
          </a:extLst>
        </cdr:cNvPr>
        <cdr:cNvSpPr txBox="1"/>
      </cdr:nvSpPr>
      <cdr:spPr>
        <a:xfrm xmlns:a="http://schemas.openxmlformats.org/drawingml/2006/main">
          <a:off x="3607475" y="2023845"/>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11</a:t>
          </a:r>
        </a:p>
      </cdr:txBody>
    </cdr:sp>
  </cdr:relSizeAnchor>
  <cdr:relSizeAnchor xmlns:cdr="http://schemas.openxmlformats.org/drawingml/2006/chartDrawing">
    <cdr:from>
      <cdr:x>0.14498</cdr:x>
      <cdr:y>0.32231</cdr:y>
    </cdr:from>
    <cdr:to>
      <cdr:x>0.182</cdr:x>
      <cdr:y>0.40021</cdr:y>
    </cdr:to>
    <cdr:sp macro="" textlink="">
      <cdr:nvSpPr>
        <cdr:cNvPr id="12" name="TextBox 11">
          <a:extLst xmlns:a="http://schemas.openxmlformats.org/drawingml/2006/main">
            <a:ext uri="{FF2B5EF4-FFF2-40B4-BE49-F238E27FC236}">
              <a16:creationId xmlns:a16="http://schemas.microsoft.com/office/drawing/2014/main" id="{239D331C-393A-7150-B9C6-04AA741F252C}"/>
            </a:ext>
          </a:extLst>
        </cdr:cNvPr>
        <cdr:cNvSpPr txBox="1"/>
      </cdr:nvSpPr>
      <cdr:spPr>
        <a:xfrm xmlns:a="http://schemas.openxmlformats.org/drawingml/2006/main">
          <a:off x="2273957" y="2036545"/>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10</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AAJK\RAN\2406_RAN_104_Shanghai\Tdoclist\v41_JK\TDoc_List_Meeting_RAN%23104_JK.xlsx" TargetMode="External"/><Relationship Id="rId1" Type="http://schemas.openxmlformats.org/officeDocument/2006/relationships/externalLinkPath" Target="/AAJK/RAN/2406_RAN_104_Shanghai/Tdoclist/v41_JK/TDoc_List_Meeting_RAN%23104_J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94-e_J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 of TEI identifiers_alt"/>
      <sheetName val="Sheet1"/>
      <sheetName val="list of TEI identifiers"/>
      <sheetName val="TEI_catB_C_CRs"/>
      <sheetName val="Other Statistics"/>
      <sheetName val="TDoc_List"/>
      <sheetName val="CR_Packs_List"/>
      <sheetName val="3GU_CRs_RAN_104"/>
      <sheetName val="parsed_CRs_RAN_104"/>
      <sheetName val="compare_RAN_104"/>
      <sheetName val="compare_RAN_103"/>
      <sheetName val="CR_statistics"/>
      <sheetName val="CRs_RAN_103"/>
      <sheetName val="Tdoc_list_RAN_104"/>
      <sheetName val="Tdoc_list_header"/>
      <sheetName val="MM104"/>
      <sheetName val="Tdoc_list_RAN_103"/>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in"/>
      <sheetName val="LSout"/>
      <sheetName val="WIDSID_new"/>
      <sheetName val="WIDSID_rev"/>
      <sheetName val="TDoc_List"/>
      <sheetName val="TRs"/>
      <sheetName val="CR_Packs_List"/>
      <sheetName val="Other Statistics"/>
      <sheetName val="compare_RAN_93e_CRs"/>
      <sheetName val="compare_RAN_94e_CRs"/>
      <sheetName val="CRs_3GU"/>
      <sheetName val="CR-parsed"/>
      <sheetName val="TEI_catB_C_CRs"/>
      <sheetName val="CR_statistics"/>
      <sheetName val="CRs_RAN_94e"/>
      <sheetName val="Tdoc_list_RAN_94e"/>
      <sheetName val="MM_list"/>
      <sheetName val="Tdoc_list_RAN_93e"/>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C8536-F073-49A0-9452-95F592110B85}">
  <dimension ref="A1:M101"/>
  <sheetViews>
    <sheetView zoomScale="80" zoomScaleNormal="80" workbookViewId="0">
      <pane ySplit="420" topLeftCell="A72" activePane="bottomLeft"/>
      <selection sqref="A1:A1048576"/>
      <selection pane="bottomLeft" activeCell="A72" sqref="A72"/>
    </sheetView>
  </sheetViews>
  <sheetFormatPr defaultRowHeight="14.4" x14ac:dyDescent="0.3"/>
  <cols>
    <col min="1" max="1" width="37.77734375" style="10" customWidth="1"/>
    <col min="2" max="2" width="8.88671875" style="14"/>
    <col min="3" max="3" width="15" style="14" customWidth="1"/>
    <col min="4" max="4" width="18.88671875" style="14" customWidth="1"/>
    <col min="5" max="5" width="20.21875" style="13" customWidth="1"/>
    <col min="6" max="6" width="44" customWidth="1"/>
    <col min="7" max="7" width="28.6640625" customWidth="1"/>
    <col min="10" max="10" width="34.21875" customWidth="1"/>
  </cols>
  <sheetData>
    <row r="1" spans="1:12" x14ac:dyDescent="0.3">
      <c r="A1" s="6" t="s">
        <v>8193</v>
      </c>
      <c r="B1" s="6" t="s">
        <v>8194</v>
      </c>
      <c r="C1" s="6" t="s">
        <v>8195</v>
      </c>
      <c r="D1" s="6" t="s">
        <v>8196</v>
      </c>
      <c r="E1" s="6" t="s">
        <v>8197</v>
      </c>
      <c r="F1" s="7" t="s">
        <v>8198</v>
      </c>
      <c r="G1" s="6" t="s">
        <v>8199</v>
      </c>
    </row>
    <row r="2" spans="1:12" s="10" customFormat="1" ht="13.2" x14ac:dyDescent="0.2">
      <c r="A2" s="8" t="s">
        <v>8200</v>
      </c>
      <c r="B2" s="8" t="s">
        <v>183</v>
      </c>
      <c r="C2" s="8" t="s">
        <v>26</v>
      </c>
      <c r="D2" s="8" t="s">
        <v>8201</v>
      </c>
      <c r="E2" s="8">
        <v>102</v>
      </c>
      <c r="F2" s="9"/>
      <c r="G2" s="9"/>
    </row>
    <row r="3" spans="1:12" s="10" customFormat="1" ht="13.2" x14ac:dyDescent="0.2">
      <c r="A3" s="8" t="s">
        <v>8202</v>
      </c>
      <c r="B3" s="8" t="s">
        <v>183</v>
      </c>
      <c r="C3" s="8" t="s">
        <v>3289</v>
      </c>
      <c r="D3" s="8" t="s">
        <v>742</v>
      </c>
      <c r="E3" s="8">
        <v>104</v>
      </c>
      <c r="F3" s="9"/>
      <c r="G3" s="9"/>
    </row>
    <row r="4" spans="1:12" s="10" customFormat="1" ht="13.2" x14ac:dyDescent="0.2">
      <c r="A4" s="8" t="s">
        <v>8203</v>
      </c>
      <c r="B4" s="8" t="s">
        <v>183</v>
      </c>
      <c r="C4" s="8" t="s">
        <v>219</v>
      </c>
      <c r="D4" s="8" t="s">
        <v>8204</v>
      </c>
      <c r="E4" s="8" t="s">
        <v>8205</v>
      </c>
      <c r="F4" s="9"/>
      <c r="G4" s="8" t="s">
        <v>8206</v>
      </c>
    </row>
    <row r="5" spans="1:12" s="10" customFormat="1" ht="13.2" x14ac:dyDescent="0.25">
      <c r="A5" s="11" t="s">
        <v>8207</v>
      </c>
      <c r="B5" s="11" t="s">
        <v>183</v>
      </c>
      <c r="C5" s="8">
        <v>5</v>
      </c>
      <c r="D5" s="11" t="s">
        <v>742</v>
      </c>
      <c r="E5" s="321">
        <v>107</v>
      </c>
      <c r="F5" s="11"/>
      <c r="G5" s="11"/>
    </row>
    <row r="6" spans="1:12" s="10" customFormat="1" ht="13.2" x14ac:dyDescent="0.2">
      <c r="A6" s="8" t="s">
        <v>8208</v>
      </c>
      <c r="B6" s="8" t="s">
        <v>183</v>
      </c>
      <c r="C6" s="8" t="s">
        <v>7278</v>
      </c>
      <c r="D6" s="8" t="s">
        <v>653</v>
      </c>
      <c r="E6" s="8" t="s">
        <v>8209</v>
      </c>
      <c r="F6" s="9"/>
      <c r="G6" s="9" t="s">
        <v>8210</v>
      </c>
    </row>
    <row r="7" spans="1:12" s="10" customFormat="1" ht="13.2" x14ac:dyDescent="0.2">
      <c r="A7" s="8" t="s">
        <v>8211</v>
      </c>
      <c r="B7" s="8" t="s">
        <v>120</v>
      </c>
      <c r="C7" s="8" t="s">
        <v>3736</v>
      </c>
      <c r="D7" s="8" t="s">
        <v>653</v>
      </c>
      <c r="E7" s="8" t="s">
        <v>8212</v>
      </c>
      <c r="F7" s="9"/>
      <c r="G7" s="9"/>
    </row>
    <row r="8" spans="1:12" s="10" customFormat="1" ht="13.2" x14ac:dyDescent="0.2">
      <c r="A8" s="8" t="s">
        <v>8213</v>
      </c>
      <c r="B8" s="8" t="s">
        <v>183</v>
      </c>
      <c r="C8" s="8" t="s">
        <v>8214</v>
      </c>
      <c r="D8" s="8" t="s">
        <v>8215</v>
      </c>
      <c r="E8" s="8" t="s">
        <v>8216</v>
      </c>
      <c r="F8" s="9"/>
      <c r="G8" s="9" t="s">
        <v>8210</v>
      </c>
    </row>
    <row r="9" spans="1:12" s="10" customFormat="1" ht="13.2" x14ac:dyDescent="0.2">
      <c r="A9" s="8" t="s">
        <v>8217</v>
      </c>
      <c r="B9" s="8" t="s">
        <v>120</v>
      </c>
      <c r="C9" s="8" t="s">
        <v>49</v>
      </c>
      <c r="D9" s="8" t="s">
        <v>8218</v>
      </c>
      <c r="E9" s="8" t="s">
        <v>8219</v>
      </c>
      <c r="F9" s="9"/>
      <c r="G9" s="9" t="s">
        <v>8210</v>
      </c>
    </row>
    <row r="10" spans="1:12" s="10" customFormat="1" ht="13.2" x14ac:dyDescent="0.2">
      <c r="A10" s="8" t="s">
        <v>8220</v>
      </c>
      <c r="B10" s="8" t="s">
        <v>183</v>
      </c>
      <c r="C10" s="8" t="s">
        <v>26</v>
      </c>
      <c r="D10" s="8" t="s">
        <v>653</v>
      </c>
      <c r="E10" s="8" t="s">
        <v>8209</v>
      </c>
      <c r="F10" s="9"/>
      <c r="G10" s="9" t="s">
        <v>8210</v>
      </c>
    </row>
    <row r="11" spans="1:12" s="10" customFormat="1" ht="13.2" x14ac:dyDescent="0.2">
      <c r="A11" s="8" t="s">
        <v>8221</v>
      </c>
      <c r="B11" s="8" t="s">
        <v>442</v>
      </c>
      <c r="C11" s="8" t="s">
        <v>27</v>
      </c>
      <c r="D11" s="8" t="s">
        <v>653</v>
      </c>
      <c r="E11" s="8">
        <v>99</v>
      </c>
      <c r="F11" s="9"/>
      <c r="G11" s="9"/>
    </row>
    <row r="12" spans="1:12" s="10" customFormat="1" ht="13.2" x14ac:dyDescent="0.2">
      <c r="A12" s="8" t="s">
        <v>8222</v>
      </c>
      <c r="B12" s="8" t="s">
        <v>120</v>
      </c>
      <c r="C12" s="8" t="s">
        <v>3736</v>
      </c>
      <c r="D12" s="8" t="s">
        <v>1521</v>
      </c>
      <c r="E12" s="8" t="s">
        <v>8223</v>
      </c>
      <c r="F12" s="9"/>
      <c r="G12" s="9"/>
    </row>
    <row r="13" spans="1:12" s="10" customFormat="1" ht="13.2" x14ac:dyDescent="0.2">
      <c r="A13" s="8" t="s">
        <v>8224</v>
      </c>
      <c r="B13" s="8" t="s">
        <v>120</v>
      </c>
      <c r="C13" s="8" t="s">
        <v>3736</v>
      </c>
      <c r="D13" s="8" t="s">
        <v>1521</v>
      </c>
      <c r="E13" s="8" t="s">
        <v>8223</v>
      </c>
      <c r="F13" s="9"/>
      <c r="G13" s="9"/>
    </row>
    <row r="14" spans="1:12" s="10" customFormat="1" ht="13.2" x14ac:dyDescent="0.2">
      <c r="A14" s="8" t="s">
        <v>8225</v>
      </c>
      <c r="B14" s="8" t="s">
        <v>120</v>
      </c>
      <c r="C14" s="8" t="s">
        <v>3289</v>
      </c>
      <c r="D14" s="8" t="s">
        <v>1521</v>
      </c>
      <c r="E14" s="8" t="s">
        <v>8212</v>
      </c>
      <c r="F14" s="9"/>
      <c r="G14" s="9"/>
    </row>
    <row r="15" spans="1:12" s="10" customFormat="1" x14ac:dyDescent="0.3">
      <c r="A15" s="8" t="s">
        <v>8226</v>
      </c>
      <c r="B15" s="8" t="s">
        <v>183</v>
      </c>
      <c r="C15" s="8" t="s">
        <v>18</v>
      </c>
      <c r="D15" s="8" t="s">
        <v>8218</v>
      </c>
      <c r="E15" s="8">
        <v>104</v>
      </c>
      <c r="F15" s="9"/>
      <c r="G15" s="9"/>
      <c r="J15" s="318"/>
      <c r="K15" s="318"/>
      <c r="L15" s="326"/>
    </row>
    <row r="16" spans="1:12" s="10" customFormat="1" x14ac:dyDescent="0.3">
      <c r="A16" s="8" t="s">
        <v>8227</v>
      </c>
      <c r="B16" s="8" t="s">
        <v>183</v>
      </c>
      <c r="C16" s="8" t="s">
        <v>31</v>
      </c>
      <c r="D16" s="8" t="s">
        <v>8218</v>
      </c>
      <c r="E16" s="8" t="s">
        <v>8228</v>
      </c>
      <c r="F16" s="9"/>
      <c r="G16" s="9"/>
      <c r="J16" s="318"/>
      <c r="K16" s="318"/>
      <c r="L16" s="326"/>
    </row>
    <row r="17" spans="1:12" s="10" customFormat="1" x14ac:dyDescent="0.3">
      <c r="A17" s="8" t="s">
        <v>8229</v>
      </c>
      <c r="B17" s="8" t="s">
        <v>442</v>
      </c>
      <c r="C17" s="8" t="s">
        <v>3289</v>
      </c>
      <c r="D17" s="8" t="s">
        <v>1521</v>
      </c>
      <c r="E17" s="8" t="s">
        <v>8230</v>
      </c>
      <c r="F17" s="9"/>
      <c r="G17" s="9"/>
      <c r="J17" s="318"/>
      <c r="K17" s="318"/>
      <c r="L17" s="326"/>
    </row>
    <row r="18" spans="1:12" s="10" customFormat="1" x14ac:dyDescent="0.3">
      <c r="A18" s="13" t="s">
        <v>8231</v>
      </c>
      <c r="B18" s="8" t="s">
        <v>120</v>
      </c>
      <c r="C18" s="8" t="s">
        <v>8232</v>
      </c>
      <c r="D18" s="8" t="s">
        <v>8232</v>
      </c>
      <c r="E18" s="8">
        <v>96</v>
      </c>
      <c r="F18" s="9" t="s">
        <v>8233</v>
      </c>
      <c r="G18" s="9"/>
      <c r="J18" s="318"/>
      <c r="K18" s="318"/>
      <c r="L18" s="326"/>
    </row>
    <row r="19" spans="1:12" s="10" customFormat="1" x14ac:dyDescent="0.3">
      <c r="A19" s="11" t="s">
        <v>8234</v>
      </c>
      <c r="B19" s="8" t="s">
        <v>183</v>
      </c>
      <c r="C19" s="8" t="s">
        <v>18</v>
      </c>
      <c r="D19" s="8" t="s">
        <v>742</v>
      </c>
      <c r="E19" s="8" t="s">
        <v>8235</v>
      </c>
      <c r="F19" s="9" t="s">
        <v>1533</v>
      </c>
      <c r="G19" s="9"/>
      <c r="J19" s="318"/>
      <c r="K19" s="318"/>
      <c r="L19" s="326"/>
    </row>
    <row r="20" spans="1:12" s="10" customFormat="1" x14ac:dyDescent="0.3">
      <c r="A20" s="8" t="s">
        <v>8236</v>
      </c>
      <c r="B20" s="8" t="s">
        <v>120</v>
      </c>
      <c r="C20" s="8" t="s">
        <v>49</v>
      </c>
      <c r="D20" s="8" t="s">
        <v>8218</v>
      </c>
      <c r="E20" s="8" t="s">
        <v>8237</v>
      </c>
      <c r="F20" s="9"/>
      <c r="G20" s="9" t="s">
        <v>8210</v>
      </c>
      <c r="J20" s="318"/>
      <c r="K20" s="318"/>
      <c r="L20" s="326"/>
    </row>
    <row r="21" spans="1:12" s="10" customFormat="1" x14ac:dyDescent="0.3">
      <c r="A21" s="8" t="s">
        <v>8238</v>
      </c>
      <c r="B21" s="8" t="s">
        <v>183</v>
      </c>
      <c r="C21" s="8" t="s">
        <v>27</v>
      </c>
      <c r="D21" s="8" t="s">
        <v>653</v>
      </c>
      <c r="E21" s="8" t="s">
        <v>8239</v>
      </c>
      <c r="F21" s="9"/>
      <c r="G21" s="9" t="s">
        <v>8210</v>
      </c>
      <c r="J21" s="318"/>
      <c r="K21" s="318"/>
      <c r="L21" s="326"/>
    </row>
    <row r="22" spans="1:12" s="10" customFormat="1" x14ac:dyDescent="0.3">
      <c r="A22" s="13" t="s">
        <v>8240</v>
      </c>
      <c r="B22" s="8" t="s">
        <v>120</v>
      </c>
      <c r="C22" s="8" t="s">
        <v>3289</v>
      </c>
      <c r="D22" s="8" t="s">
        <v>653</v>
      </c>
      <c r="E22" s="8">
        <v>96</v>
      </c>
      <c r="F22" s="9"/>
      <c r="G22" s="9"/>
      <c r="J22" s="318"/>
      <c r="K22" s="318"/>
      <c r="L22" s="326"/>
    </row>
    <row r="23" spans="1:12" s="10" customFormat="1" x14ac:dyDescent="0.3">
      <c r="A23" s="11" t="s">
        <v>8241</v>
      </c>
      <c r="B23" s="8" t="s">
        <v>183</v>
      </c>
      <c r="C23" s="8" t="s">
        <v>3289</v>
      </c>
      <c r="D23" s="8" t="s">
        <v>742</v>
      </c>
      <c r="E23" s="8" t="s">
        <v>8235</v>
      </c>
      <c r="F23" s="9"/>
      <c r="G23" s="9"/>
      <c r="J23" s="318"/>
      <c r="K23" s="318"/>
      <c r="L23" s="326"/>
    </row>
    <row r="24" spans="1:12" s="10" customFormat="1" ht="13.2" x14ac:dyDescent="0.2">
      <c r="A24" s="8" t="s">
        <v>8242</v>
      </c>
      <c r="B24" s="8" t="s">
        <v>183</v>
      </c>
      <c r="C24" s="8" t="s">
        <v>7278</v>
      </c>
      <c r="D24" s="8" t="s">
        <v>8215</v>
      </c>
      <c r="E24" s="8" t="s">
        <v>8243</v>
      </c>
      <c r="F24" s="9"/>
      <c r="G24" s="9" t="s">
        <v>8210</v>
      </c>
    </row>
    <row r="25" spans="1:12" s="10" customFormat="1" ht="13.2" x14ac:dyDescent="0.2">
      <c r="A25" s="8" t="s">
        <v>8244</v>
      </c>
      <c r="B25" s="8" t="s">
        <v>120</v>
      </c>
      <c r="C25" s="8" t="s">
        <v>3736</v>
      </c>
      <c r="D25" s="8" t="s">
        <v>653</v>
      </c>
      <c r="E25" s="8" t="s">
        <v>8237</v>
      </c>
      <c r="F25" s="9"/>
      <c r="G25" s="9" t="s">
        <v>8210</v>
      </c>
    </row>
    <row r="26" spans="1:12" s="10" customFormat="1" ht="13.2" x14ac:dyDescent="0.2">
      <c r="A26" s="8" t="s">
        <v>8245</v>
      </c>
      <c r="B26" s="8" t="s">
        <v>183</v>
      </c>
      <c r="C26" s="8" t="s">
        <v>27</v>
      </c>
      <c r="D26" s="8" t="s">
        <v>1521</v>
      </c>
      <c r="E26" s="12" t="s">
        <v>10054</v>
      </c>
      <c r="F26" s="9"/>
      <c r="G26" s="9" t="s">
        <v>8210</v>
      </c>
    </row>
    <row r="27" spans="1:12" s="10" customFormat="1" ht="13.2" x14ac:dyDescent="0.2">
      <c r="A27" s="8" t="s">
        <v>8246</v>
      </c>
      <c r="B27" s="8" t="s">
        <v>120</v>
      </c>
      <c r="C27" s="8" t="s">
        <v>18</v>
      </c>
      <c r="D27" s="8" t="s">
        <v>8218</v>
      </c>
      <c r="E27" s="8" t="s">
        <v>8223</v>
      </c>
      <c r="F27" s="9"/>
      <c r="G27" s="9"/>
    </row>
    <row r="28" spans="1:12" s="10" customFormat="1" ht="13.2" x14ac:dyDescent="0.2">
      <c r="A28" s="8" t="s">
        <v>8247</v>
      </c>
      <c r="B28" s="8" t="s">
        <v>183</v>
      </c>
      <c r="C28" s="8" t="s">
        <v>18</v>
      </c>
      <c r="D28" s="8" t="s">
        <v>8248</v>
      </c>
      <c r="E28" s="8" t="s">
        <v>8249</v>
      </c>
      <c r="F28" s="9"/>
      <c r="G28" s="9" t="s">
        <v>8210</v>
      </c>
    </row>
    <row r="29" spans="1:12" s="10" customFormat="1" ht="13.2" x14ac:dyDescent="0.2">
      <c r="A29" s="8" t="s">
        <v>8250</v>
      </c>
      <c r="B29" s="8" t="s">
        <v>435</v>
      </c>
      <c r="C29" s="8" t="s">
        <v>27</v>
      </c>
      <c r="D29" s="8" t="s">
        <v>742</v>
      </c>
      <c r="E29" s="8" t="s">
        <v>209</v>
      </c>
      <c r="F29" s="9"/>
      <c r="G29" s="9"/>
    </row>
    <row r="30" spans="1:12" s="10" customFormat="1" ht="13.2" x14ac:dyDescent="0.2">
      <c r="A30" s="8" t="s">
        <v>8251</v>
      </c>
      <c r="B30" s="8" t="s">
        <v>183</v>
      </c>
      <c r="C30" s="8" t="s">
        <v>3289</v>
      </c>
      <c r="D30" s="8" t="s">
        <v>653</v>
      </c>
      <c r="E30" s="8" t="s">
        <v>8252</v>
      </c>
      <c r="F30" s="9"/>
      <c r="G30" s="9"/>
    </row>
    <row r="31" spans="1:12" s="10" customFormat="1" ht="13.2" x14ac:dyDescent="0.2">
      <c r="A31" s="8" t="s">
        <v>8253</v>
      </c>
      <c r="B31" s="8" t="s">
        <v>183</v>
      </c>
      <c r="C31" s="8" t="s">
        <v>27</v>
      </c>
      <c r="D31" s="8" t="s">
        <v>8218</v>
      </c>
      <c r="E31" s="8" t="s">
        <v>3013</v>
      </c>
      <c r="F31" s="9"/>
      <c r="G31" s="9"/>
    </row>
    <row r="32" spans="1:12" s="10" customFormat="1" ht="13.2" x14ac:dyDescent="0.2">
      <c r="A32" s="8" t="s">
        <v>8254</v>
      </c>
      <c r="B32" s="8" t="s">
        <v>183</v>
      </c>
      <c r="C32" s="8" t="s">
        <v>3736</v>
      </c>
      <c r="D32" s="8" t="s">
        <v>653</v>
      </c>
      <c r="E32" s="8" t="s">
        <v>8239</v>
      </c>
      <c r="F32" s="9"/>
      <c r="G32" s="9" t="s">
        <v>8210</v>
      </c>
    </row>
    <row r="33" spans="1:7" s="10" customFormat="1" ht="13.2" x14ac:dyDescent="0.2">
      <c r="A33" s="8" t="s">
        <v>8255</v>
      </c>
      <c r="B33" s="8" t="s">
        <v>183</v>
      </c>
      <c r="C33" s="8" t="s">
        <v>3736</v>
      </c>
      <c r="D33" s="8" t="s">
        <v>1521</v>
      </c>
      <c r="E33" s="8" t="s">
        <v>3013</v>
      </c>
      <c r="F33" s="9"/>
      <c r="G33" s="9"/>
    </row>
    <row r="34" spans="1:7" s="10" customFormat="1" ht="13.2" x14ac:dyDescent="0.25">
      <c r="A34" s="11" t="s">
        <v>8256</v>
      </c>
      <c r="B34" s="11" t="s">
        <v>183</v>
      </c>
      <c r="C34" s="8">
        <v>2</v>
      </c>
      <c r="D34" s="11" t="s">
        <v>742</v>
      </c>
      <c r="E34" s="321">
        <v>107</v>
      </c>
      <c r="F34" s="11"/>
      <c r="G34" s="11"/>
    </row>
    <row r="35" spans="1:7" s="10" customFormat="1" ht="13.2" x14ac:dyDescent="0.2">
      <c r="A35" s="8" t="s">
        <v>8257</v>
      </c>
      <c r="B35" s="8" t="s">
        <v>120</v>
      </c>
      <c r="C35" s="8" t="s">
        <v>26</v>
      </c>
      <c r="D35" s="8" t="s">
        <v>8218</v>
      </c>
      <c r="E35" s="8" t="s">
        <v>8258</v>
      </c>
      <c r="F35" s="9"/>
      <c r="G35" s="9" t="s">
        <v>8210</v>
      </c>
    </row>
    <row r="36" spans="1:7" s="10" customFormat="1" ht="13.2" x14ac:dyDescent="0.2">
      <c r="A36" s="13" t="s">
        <v>8259</v>
      </c>
      <c r="B36" s="8" t="s">
        <v>120</v>
      </c>
      <c r="C36" s="8" t="s">
        <v>26</v>
      </c>
      <c r="D36" s="8" t="s">
        <v>8218</v>
      </c>
      <c r="E36" s="8" t="s">
        <v>8258</v>
      </c>
      <c r="F36" s="9"/>
      <c r="G36" s="9" t="s">
        <v>8210</v>
      </c>
    </row>
    <row r="37" spans="1:7" s="10" customFormat="1" ht="13.2" x14ac:dyDescent="0.2">
      <c r="A37" s="8" t="s">
        <v>8260</v>
      </c>
      <c r="B37" s="8" t="s">
        <v>120</v>
      </c>
      <c r="C37" s="8" t="s">
        <v>3736</v>
      </c>
      <c r="D37" s="8" t="s">
        <v>653</v>
      </c>
      <c r="E37" s="8" t="s">
        <v>8212</v>
      </c>
      <c r="F37" s="9"/>
      <c r="G37" s="9"/>
    </row>
    <row r="38" spans="1:7" s="10" customFormat="1" ht="13.2" x14ac:dyDescent="0.25">
      <c r="A38" s="11" t="s">
        <v>8261</v>
      </c>
      <c r="B38" s="8" t="s">
        <v>120</v>
      </c>
      <c r="C38" s="8" t="s">
        <v>8262</v>
      </c>
      <c r="D38" s="8" t="s">
        <v>653</v>
      </c>
      <c r="E38" s="321" t="s">
        <v>8263</v>
      </c>
      <c r="F38" s="9"/>
      <c r="G38" s="8" t="s">
        <v>8206</v>
      </c>
    </row>
    <row r="39" spans="1:7" s="10" customFormat="1" ht="13.2" x14ac:dyDescent="0.2">
      <c r="A39" s="8" t="s">
        <v>8264</v>
      </c>
      <c r="B39" s="8" t="s">
        <v>183</v>
      </c>
      <c r="C39" s="8" t="s">
        <v>27</v>
      </c>
      <c r="D39" s="8" t="s">
        <v>653</v>
      </c>
      <c r="E39" s="8" t="s">
        <v>8228</v>
      </c>
      <c r="F39" s="9"/>
      <c r="G39" s="9" t="s">
        <v>8210</v>
      </c>
    </row>
    <row r="40" spans="1:7" s="10" customFormat="1" ht="13.2" x14ac:dyDescent="0.2">
      <c r="A40" s="8" t="s">
        <v>8265</v>
      </c>
      <c r="B40" s="8" t="s">
        <v>183</v>
      </c>
      <c r="C40" s="8" t="s">
        <v>18</v>
      </c>
      <c r="D40" s="8" t="s">
        <v>653</v>
      </c>
      <c r="E40" s="8" t="s">
        <v>3013</v>
      </c>
      <c r="F40" s="9"/>
      <c r="G40" s="9"/>
    </row>
    <row r="41" spans="1:7" s="10" customFormat="1" ht="15" customHeight="1" x14ac:dyDescent="0.2">
      <c r="A41" s="8" t="s">
        <v>8266</v>
      </c>
      <c r="B41" s="8" t="s">
        <v>120</v>
      </c>
      <c r="C41" s="8" t="s">
        <v>8262</v>
      </c>
      <c r="D41" s="8" t="s">
        <v>653</v>
      </c>
      <c r="E41" s="8" t="s">
        <v>8267</v>
      </c>
      <c r="F41" s="9" t="s">
        <v>8268</v>
      </c>
      <c r="G41" s="8" t="s">
        <v>8269</v>
      </c>
    </row>
    <row r="42" spans="1:7" s="10" customFormat="1" ht="13.2" x14ac:dyDescent="0.2">
      <c r="A42" s="8" t="s">
        <v>8270</v>
      </c>
      <c r="B42" s="8" t="s">
        <v>183</v>
      </c>
      <c r="C42" s="8" t="s">
        <v>3289</v>
      </c>
      <c r="D42" s="8" t="s">
        <v>653</v>
      </c>
      <c r="E42" s="8" t="s">
        <v>8252</v>
      </c>
      <c r="F42" s="9"/>
      <c r="G42" s="9"/>
    </row>
    <row r="43" spans="1:7" s="10" customFormat="1" ht="13.2" x14ac:dyDescent="0.2">
      <c r="A43" s="8" t="s">
        <v>8271</v>
      </c>
      <c r="B43" s="8" t="s">
        <v>120</v>
      </c>
      <c r="C43" s="8" t="s">
        <v>8272</v>
      </c>
      <c r="D43" s="8" t="s">
        <v>742</v>
      </c>
      <c r="E43" s="8" t="s">
        <v>8249</v>
      </c>
      <c r="F43" s="9"/>
      <c r="G43" s="8" t="s">
        <v>8206</v>
      </c>
    </row>
    <row r="44" spans="1:7" s="10" customFormat="1" ht="13.2" x14ac:dyDescent="0.2">
      <c r="A44" s="8" t="s">
        <v>8273</v>
      </c>
      <c r="B44" s="8" t="s">
        <v>183</v>
      </c>
      <c r="C44" s="8" t="s">
        <v>3736</v>
      </c>
      <c r="D44" s="8" t="s">
        <v>653</v>
      </c>
      <c r="E44" s="8" t="s">
        <v>3013</v>
      </c>
      <c r="F44" s="9"/>
      <c r="G44" s="9"/>
    </row>
    <row r="45" spans="1:7" s="10" customFormat="1" ht="13.2" x14ac:dyDescent="0.2">
      <c r="A45" s="8" t="s">
        <v>8274</v>
      </c>
      <c r="B45" s="8" t="s">
        <v>442</v>
      </c>
      <c r="C45" s="8" t="s">
        <v>3736</v>
      </c>
      <c r="D45" s="8" t="s">
        <v>742</v>
      </c>
      <c r="E45" s="8" t="s">
        <v>8212</v>
      </c>
      <c r="F45" s="9"/>
      <c r="G45" s="9"/>
    </row>
    <row r="46" spans="1:7" s="10" customFormat="1" ht="13.2" x14ac:dyDescent="0.2">
      <c r="A46" s="8" t="s">
        <v>8275</v>
      </c>
      <c r="B46" s="8" t="s">
        <v>183</v>
      </c>
      <c r="C46" s="8" t="s">
        <v>3289</v>
      </c>
      <c r="D46" s="8" t="s">
        <v>742</v>
      </c>
      <c r="E46" s="8" t="s">
        <v>209</v>
      </c>
      <c r="F46" s="9"/>
      <c r="G46" s="9"/>
    </row>
    <row r="47" spans="1:7" s="10" customFormat="1" x14ac:dyDescent="0.3">
      <c r="A47" s="308" t="s">
        <v>10052</v>
      </c>
      <c r="B47" s="8" t="s">
        <v>183</v>
      </c>
      <c r="C47" s="8" t="s">
        <v>3736</v>
      </c>
      <c r="D47" s="8" t="s">
        <v>742</v>
      </c>
      <c r="E47" s="12" t="s">
        <v>10055</v>
      </c>
      <c r="F47" s="9"/>
      <c r="G47" s="9"/>
    </row>
    <row r="48" spans="1:7" s="10" customFormat="1" ht="13.2" x14ac:dyDescent="0.2">
      <c r="A48" s="8" t="s">
        <v>8276</v>
      </c>
      <c r="B48" s="8" t="s">
        <v>120</v>
      </c>
      <c r="C48" s="8" t="s">
        <v>8262</v>
      </c>
      <c r="D48" s="8" t="s">
        <v>8248</v>
      </c>
      <c r="E48" s="8" t="s">
        <v>8277</v>
      </c>
      <c r="F48" s="9"/>
      <c r="G48" s="8" t="s">
        <v>8206</v>
      </c>
    </row>
    <row r="49" spans="1:7" s="10" customFormat="1" ht="13.2" x14ac:dyDescent="0.2">
      <c r="A49" s="8" t="s">
        <v>8278</v>
      </c>
      <c r="B49" s="8" t="s">
        <v>442</v>
      </c>
      <c r="C49" s="8" t="s">
        <v>56</v>
      </c>
      <c r="D49" s="8" t="s">
        <v>8248</v>
      </c>
      <c r="E49" s="8" t="s">
        <v>8279</v>
      </c>
      <c r="F49" s="9"/>
      <c r="G49" s="8" t="s">
        <v>8206</v>
      </c>
    </row>
    <row r="50" spans="1:7" s="10" customFormat="1" ht="13.2" x14ac:dyDescent="0.2">
      <c r="A50" s="8" t="s">
        <v>8280</v>
      </c>
      <c r="B50" s="8" t="s">
        <v>120</v>
      </c>
      <c r="C50" s="8" t="s">
        <v>3289</v>
      </c>
      <c r="D50" s="8" t="s">
        <v>653</v>
      </c>
      <c r="E50" s="8" t="s">
        <v>8212</v>
      </c>
      <c r="F50" s="9"/>
      <c r="G50" s="9"/>
    </row>
    <row r="51" spans="1:7" s="10" customFormat="1" ht="13.2" x14ac:dyDescent="0.2">
      <c r="A51" s="8" t="s">
        <v>8281</v>
      </c>
      <c r="B51" s="8" t="s">
        <v>183</v>
      </c>
      <c r="C51" s="8" t="s">
        <v>3736</v>
      </c>
      <c r="D51" s="8" t="s">
        <v>742</v>
      </c>
      <c r="E51" s="8" t="s">
        <v>8282</v>
      </c>
      <c r="F51" s="9"/>
      <c r="G51" s="9"/>
    </row>
    <row r="52" spans="1:7" s="10" customFormat="1" ht="13.2" x14ac:dyDescent="0.2">
      <c r="A52" s="8" t="s">
        <v>8283</v>
      </c>
      <c r="B52" s="8" t="s">
        <v>120</v>
      </c>
      <c r="C52" s="8" t="s">
        <v>3289</v>
      </c>
      <c r="D52" s="8" t="s">
        <v>1521</v>
      </c>
      <c r="E52" s="8" t="s">
        <v>19</v>
      </c>
      <c r="F52" s="9"/>
      <c r="G52" s="9"/>
    </row>
    <row r="53" spans="1:7" s="10" customFormat="1" ht="13.2" x14ac:dyDescent="0.2">
      <c r="A53" s="8" t="s">
        <v>8284</v>
      </c>
      <c r="B53" s="8" t="s">
        <v>120</v>
      </c>
      <c r="C53" s="8" t="s">
        <v>3289</v>
      </c>
      <c r="D53" s="8" t="s">
        <v>1521</v>
      </c>
      <c r="E53" s="8" t="s">
        <v>8285</v>
      </c>
      <c r="F53" s="9"/>
      <c r="G53" s="9"/>
    </row>
    <row r="54" spans="1:7" s="10" customFormat="1" ht="13.2" x14ac:dyDescent="0.2">
      <c r="A54" s="8" t="s">
        <v>8286</v>
      </c>
      <c r="B54" s="8" t="s">
        <v>120</v>
      </c>
      <c r="C54" s="8" t="s">
        <v>18</v>
      </c>
      <c r="D54" s="8" t="s">
        <v>1521</v>
      </c>
      <c r="E54" s="8" t="s">
        <v>8287</v>
      </c>
      <c r="F54" s="9"/>
      <c r="G54" s="9" t="s">
        <v>8210</v>
      </c>
    </row>
    <row r="55" spans="1:7" s="10" customFormat="1" ht="13.2" x14ac:dyDescent="0.2">
      <c r="A55" s="8" t="s">
        <v>8288</v>
      </c>
      <c r="B55" s="8" t="s">
        <v>120</v>
      </c>
      <c r="C55" s="8" t="s">
        <v>7278</v>
      </c>
      <c r="D55" s="8" t="s">
        <v>653</v>
      </c>
      <c r="E55" s="12" t="s">
        <v>10056</v>
      </c>
      <c r="F55" s="9"/>
      <c r="G55" s="9" t="s">
        <v>8210</v>
      </c>
    </row>
    <row r="56" spans="1:7" s="10" customFormat="1" ht="13.2" x14ac:dyDescent="0.25">
      <c r="A56" s="11" t="s">
        <v>8289</v>
      </c>
      <c r="B56" s="11" t="s">
        <v>183</v>
      </c>
      <c r="C56" s="8">
        <v>1</v>
      </c>
      <c r="D56" s="11" t="s">
        <v>742</v>
      </c>
      <c r="E56" s="321">
        <v>107</v>
      </c>
      <c r="F56" s="11"/>
      <c r="G56" s="11"/>
    </row>
    <row r="57" spans="1:7" s="10" customFormat="1" ht="13.2" x14ac:dyDescent="0.2">
      <c r="A57" s="13" t="s">
        <v>8290</v>
      </c>
      <c r="B57" s="8" t="s">
        <v>120</v>
      </c>
      <c r="C57" s="8" t="s">
        <v>3289</v>
      </c>
      <c r="D57" s="8" t="s">
        <v>742</v>
      </c>
      <c r="E57" s="8" t="s">
        <v>8291</v>
      </c>
      <c r="F57" s="8"/>
      <c r="G57" s="9"/>
    </row>
    <row r="58" spans="1:7" s="10" customFormat="1" ht="13.2" x14ac:dyDescent="0.2">
      <c r="A58" s="8" t="s">
        <v>8292</v>
      </c>
      <c r="B58" s="8" t="s">
        <v>120</v>
      </c>
      <c r="C58" s="8" t="s">
        <v>3289</v>
      </c>
      <c r="D58" s="8" t="s">
        <v>1521</v>
      </c>
      <c r="E58" s="8" t="s">
        <v>8293</v>
      </c>
      <c r="F58" s="9"/>
      <c r="G58" s="9"/>
    </row>
    <row r="59" spans="1:7" s="10" customFormat="1" ht="13.2" x14ac:dyDescent="0.2">
      <c r="A59" s="8" t="s">
        <v>8294</v>
      </c>
      <c r="B59" s="8" t="s">
        <v>183</v>
      </c>
      <c r="C59" s="8" t="s">
        <v>8232</v>
      </c>
      <c r="D59" s="8" t="s">
        <v>8232</v>
      </c>
      <c r="E59" s="8" t="s">
        <v>8252</v>
      </c>
      <c r="F59" s="9" t="s">
        <v>8295</v>
      </c>
      <c r="G59" s="9"/>
    </row>
    <row r="60" spans="1:7" s="10" customFormat="1" ht="13.2" x14ac:dyDescent="0.2">
      <c r="A60" s="8" t="s">
        <v>8296</v>
      </c>
      <c r="B60" s="8" t="s">
        <v>120</v>
      </c>
      <c r="C60" s="8" t="s">
        <v>7278</v>
      </c>
      <c r="D60" s="8" t="s">
        <v>8297</v>
      </c>
      <c r="E60" s="8" t="s">
        <v>8298</v>
      </c>
      <c r="F60" s="9"/>
      <c r="G60" s="9" t="s">
        <v>8210</v>
      </c>
    </row>
    <row r="61" spans="1:7" s="10" customFormat="1" ht="13.2" x14ac:dyDescent="0.25">
      <c r="A61" s="11" t="s">
        <v>8299</v>
      </c>
      <c r="B61" s="11" t="s">
        <v>183</v>
      </c>
      <c r="C61" s="8" t="s">
        <v>42</v>
      </c>
      <c r="D61" s="11" t="s">
        <v>8248</v>
      </c>
      <c r="E61" s="12" t="s">
        <v>10057</v>
      </c>
      <c r="F61" s="11"/>
      <c r="G61" s="9" t="s">
        <v>8210</v>
      </c>
    </row>
    <row r="62" spans="1:7" s="10" customFormat="1" ht="13.2" x14ac:dyDescent="0.25">
      <c r="A62" s="11" t="s">
        <v>8300</v>
      </c>
      <c r="B62" s="8" t="s">
        <v>8301</v>
      </c>
      <c r="C62" s="8" t="s">
        <v>64</v>
      </c>
      <c r="D62" s="8" t="s">
        <v>742</v>
      </c>
      <c r="E62" s="321" t="s">
        <v>8235</v>
      </c>
      <c r="F62" s="9"/>
      <c r="G62" s="9" t="s">
        <v>8302</v>
      </c>
    </row>
    <row r="63" spans="1:7" s="10" customFormat="1" ht="13.2" x14ac:dyDescent="0.25">
      <c r="A63" s="11" t="s">
        <v>8303</v>
      </c>
      <c r="B63" s="11" t="s">
        <v>183</v>
      </c>
      <c r="C63" s="8" t="s">
        <v>27</v>
      </c>
      <c r="D63" s="11" t="s">
        <v>742</v>
      </c>
      <c r="E63" s="12" t="s">
        <v>10057</v>
      </c>
      <c r="F63" s="11"/>
      <c r="G63" s="9" t="s">
        <v>8210</v>
      </c>
    </row>
    <row r="64" spans="1:7" s="10" customFormat="1" ht="13.2" x14ac:dyDescent="0.2">
      <c r="A64" s="8" t="s">
        <v>8304</v>
      </c>
      <c r="B64" s="8" t="s">
        <v>120</v>
      </c>
      <c r="C64" s="8" t="s">
        <v>3736</v>
      </c>
      <c r="D64" s="8" t="s">
        <v>1521</v>
      </c>
      <c r="E64" s="8" t="s">
        <v>8223</v>
      </c>
      <c r="F64" s="8"/>
      <c r="G64" s="9"/>
    </row>
    <row r="65" spans="1:13" s="10" customFormat="1" ht="13.2" x14ac:dyDescent="0.2">
      <c r="A65" s="8" t="s">
        <v>8305</v>
      </c>
      <c r="B65" s="8" t="s">
        <v>183</v>
      </c>
      <c r="C65" s="8" t="s">
        <v>3736</v>
      </c>
      <c r="D65" s="8" t="s">
        <v>8215</v>
      </c>
      <c r="E65" s="8" t="s">
        <v>8239</v>
      </c>
      <c r="F65" s="9"/>
      <c r="G65" s="9" t="s">
        <v>8210</v>
      </c>
    </row>
    <row r="66" spans="1:13" s="10" customFormat="1" ht="13.2" x14ac:dyDescent="0.2">
      <c r="A66" s="8" t="s">
        <v>8306</v>
      </c>
      <c r="B66" s="8" t="s">
        <v>183</v>
      </c>
      <c r="C66" s="8" t="s">
        <v>3736</v>
      </c>
      <c r="D66" s="8" t="s">
        <v>1521</v>
      </c>
      <c r="E66" s="8" t="s">
        <v>3013</v>
      </c>
      <c r="F66" s="9"/>
      <c r="G66" s="9"/>
    </row>
    <row r="67" spans="1:13" s="10" customFormat="1" ht="13.2" x14ac:dyDescent="0.2">
      <c r="A67" s="8" t="s">
        <v>8307</v>
      </c>
      <c r="B67" s="8" t="s">
        <v>183</v>
      </c>
      <c r="C67" s="8" t="s">
        <v>42</v>
      </c>
      <c r="D67" s="8" t="s">
        <v>8218</v>
      </c>
      <c r="E67" s="8" t="s">
        <v>8308</v>
      </c>
      <c r="F67" s="9"/>
      <c r="G67" s="9" t="s">
        <v>8210</v>
      </c>
    </row>
    <row r="68" spans="1:13" s="10" customFormat="1" ht="13.2" x14ac:dyDescent="0.2">
      <c r="A68" s="8" t="s">
        <v>8309</v>
      </c>
      <c r="B68" s="8" t="s">
        <v>183</v>
      </c>
      <c r="C68" s="8" t="s">
        <v>26</v>
      </c>
      <c r="D68" s="8" t="s">
        <v>8218</v>
      </c>
      <c r="E68" s="8" t="s">
        <v>8308</v>
      </c>
      <c r="F68" s="9"/>
      <c r="G68" s="9" t="s">
        <v>8206</v>
      </c>
    </row>
    <row r="69" spans="1:13" s="10" customFormat="1" ht="13.2" x14ac:dyDescent="0.2">
      <c r="A69" s="8" t="s">
        <v>10053</v>
      </c>
      <c r="B69" s="8" t="s">
        <v>183</v>
      </c>
      <c r="C69" s="8" t="s">
        <v>3736</v>
      </c>
      <c r="D69" s="8" t="s">
        <v>742</v>
      </c>
      <c r="E69" s="12" t="s">
        <v>10055</v>
      </c>
      <c r="F69" s="9"/>
      <c r="G69" s="9"/>
    </row>
    <row r="70" spans="1:13" s="10" customFormat="1" ht="13.2" x14ac:dyDescent="0.2">
      <c r="A70" s="8" t="s">
        <v>8310</v>
      </c>
      <c r="B70" s="8" t="s">
        <v>120</v>
      </c>
      <c r="C70" s="8" t="s">
        <v>3289</v>
      </c>
      <c r="D70" s="8" t="s">
        <v>1521</v>
      </c>
      <c r="E70" s="8" t="s">
        <v>8291</v>
      </c>
      <c r="F70" s="9"/>
      <c r="G70" s="9"/>
    </row>
    <row r="71" spans="1:13" s="10" customFormat="1" ht="13.2" x14ac:dyDescent="0.25">
      <c r="A71" s="8" t="s">
        <v>8311</v>
      </c>
      <c r="B71" s="8" t="s">
        <v>183</v>
      </c>
      <c r="C71" s="8" t="s">
        <v>27</v>
      </c>
      <c r="D71" s="8" t="s">
        <v>653</v>
      </c>
      <c r="E71" s="8" t="s">
        <v>3013</v>
      </c>
      <c r="F71" s="9"/>
      <c r="G71" s="9"/>
      <c r="J71" s="14"/>
      <c r="M71" s="14"/>
    </row>
    <row r="72" spans="1:13" s="10" customFormat="1" ht="13.2" x14ac:dyDescent="0.25">
      <c r="A72" s="8" t="s">
        <v>8312</v>
      </c>
      <c r="B72" s="8" t="s">
        <v>183</v>
      </c>
      <c r="C72" s="8" t="s">
        <v>3736</v>
      </c>
      <c r="D72" s="8" t="s">
        <v>8215</v>
      </c>
      <c r="E72" s="8" t="s">
        <v>8239</v>
      </c>
      <c r="F72" s="9"/>
      <c r="G72" s="9" t="s">
        <v>8210</v>
      </c>
      <c r="J72" s="14"/>
      <c r="M72" s="14"/>
    </row>
    <row r="73" spans="1:13" s="10" customFormat="1" ht="14.4" customHeight="1" x14ac:dyDescent="0.25">
      <c r="A73" s="8" t="s">
        <v>8313</v>
      </c>
      <c r="B73" s="8" t="s">
        <v>183</v>
      </c>
      <c r="C73" s="8" t="s">
        <v>64</v>
      </c>
      <c r="D73" s="8" t="s">
        <v>653</v>
      </c>
      <c r="E73" s="12" t="s">
        <v>10060</v>
      </c>
      <c r="F73" s="9"/>
      <c r="G73" s="9" t="s">
        <v>8206</v>
      </c>
      <c r="J73" s="14"/>
      <c r="M73" s="14"/>
    </row>
    <row r="74" spans="1:13" s="10" customFormat="1" ht="13.2" x14ac:dyDescent="0.25">
      <c r="A74" s="8" t="s">
        <v>8314</v>
      </c>
      <c r="B74" s="8" t="s">
        <v>120</v>
      </c>
      <c r="C74" s="8" t="s">
        <v>3289</v>
      </c>
      <c r="D74" s="8" t="s">
        <v>1521</v>
      </c>
      <c r="E74" s="8" t="s">
        <v>8223</v>
      </c>
      <c r="F74" s="9"/>
      <c r="G74" s="9"/>
      <c r="M74" s="14"/>
    </row>
    <row r="75" spans="1:13" s="10" customFormat="1" ht="13.2" x14ac:dyDescent="0.25">
      <c r="A75" s="8" t="s">
        <v>8315</v>
      </c>
      <c r="B75" s="8" t="s">
        <v>183</v>
      </c>
      <c r="C75" s="8" t="s">
        <v>27</v>
      </c>
      <c r="D75" s="8" t="s">
        <v>653</v>
      </c>
      <c r="E75" s="8" t="s">
        <v>8243</v>
      </c>
      <c r="F75" s="9"/>
      <c r="G75" s="9" t="s">
        <v>8210</v>
      </c>
      <c r="M75" s="14"/>
    </row>
    <row r="76" spans="1:13" s="10" customFormat="1" ht="13.2" x14ac:dyDescent="0.25">
      <c r="A76" s="8" t="s">
        <v>8316</v>
      </c>
      <c r="B76" s="8" t="s">
        <v>183</v>
      </c>
      <c r="C76" s="8" t="s">
        <v>3736</v>
      </c>
      <c r="D76" s="8" t="s">
        <v>653</v>
      </c>
      <c r="E76" s="8" t="s">
        <v>8317</v>
      </c>
      <c r="F76" s="9"/>
      <c r="G76" s="9"/>
      <c r="J76" s="14"/>
      <c r="M76" s="14"/>
    </row>
    <row r="77" spans="1:13" s="10" customFormat="1" ht="13.2" x14ac:dyDescent="0.25">
      <c r="A77" s="8" t="s">
        <v>8318</v>
      </c>
      <c r="B77" s="8" t="s">
        <v>183</v>
      </c>
      <c r="C77" s="8" t="s">
        <v>7278</v>
      </c>
      <c r="D77" s="8" t="s">
        <v>8218</v>
      </c>
      <c r="E77" s="8" t="s">
        <v>8319</v>
      </c>
      <c r="F77" s="9"/>
      <c r="G77" s="9" t="s">
        <v>8206</v>
      </c>
      <c r="M77" s="14"/>
    </row>
    <row r="78" spans="1:13" s="10" customFormat="1" ht="13.2" x14ac:dyDescent="0.25">
      <c r="A78" s="8" t="s">
        <v>8320</v>
      </c>
      <c r="B78" s="8" t="s">
        <v>183</v>
      </c>
      <c r="C78" s="8" t="s">
        <v>7278</v>
      </c>
      <c r="D78" s="8" t="s">
        <v>8215</v>
      </c>
      <c r="E78" s="8" t="s">
        <v>8209</v>
      </c>
      <c r="F78" s="9"/>
      <c r="G78" s="9" t="s">
        <v>8210</v>
      </c>
      <c r="M78" s="14"/>
    </row>
    <row r="79" spans="1:13" s="10" customFormat="1" ht="13.2" x14ac:dyDescent="0.25">
      <c r="A79" s="8" t="s">
        <v>8321</v>
      </c>
      <c r="B79" s="8" t="s">
        <v>442</v>
      </c>
      <c r="C79" s="8" t="s">
        <v>27</v>
      </c>
      <c r="D79" s="8" t="s">
        <v>653</v>
      </c>
      <c r="E79" s="8" t="s">
        <v>8230</v>
      </c>
      <c r="F79" s="9"/>
      <c r="G79" s="9"/>
      <c r="M79" s="14"/>
    </row>
    <row r="80" spans="1:13" s="10" customFormat="1" ht="13.2" x14ac:dyDescent="0.25">
      <c r="A80" s="8" t="s">
        <v>8322</v>
      </c>
      <c r="B80" s="8" t="s">
        <v>183</v>
      </c>
      <c r="C80" s="8" t="s">
        <v>3289</v>
      </c>
      <c r="D80" s="8" t="s">
        <v>653</v>
      </c>
      <c r="E80" s="8" t="s">
        <v>8317</v>
      </c>
      <c r="F80" s="9"/>
      <c r="G80" s="9"/>
      <c r="M80" s="14"/>
    </row>
    <row r="81" spans="1:13" s="10" customFormat="1" ht="13.2" customHeight="1" x14ac:dyDescent="0.25">
      <c r="A81" s="8" t="s">
        <v>8323</v>
      </c>
      <c r="B81" s="8" t="s">
        <v>183</v>
      </c>
      <c r="C81" s="8" t="s">
        <v>3289</v>
      </c>
      <c r="D81" s="8" t="s">
        <v>653</v>
      </c>
      <c r="E81" s="8" t="s">
        <v>3013</v>
      </c>
      <c r="F81" s="9" t="s">
        <v>8324</v>
      </c>
      <c r="G81" s="9" t="s">
        <v>8325</v>
      </c>
      <c r="M81" s="14"/>
    </row>
    <row r="82" spans="1:13" s="10" customFormat="1" ht="13.2" x14ac:dyDescent="0.25">
      <c r="A82" s="8" t="s">
        <v>8326</v>
      </c>
      <c r="B82" s="8" t="s">
        <v>442</v>
      </c>
      <c r="C82" s="8" t="s">
        <v>3289</v>
      </c>
      <c r="D82" s="8" t="s">
        <v>653</v>
      </c>
      <c r="E82" s="8" t="s">
        <v>8230</v>
      </c>
      <c r="F82" s="9"/>
      <c r="G82" s="9"/>
      <c r="M82" s="14"/>
    </row>
    <row r="83" spans="1:13" s="10" customFormat="1" ht="13.2" x14ac:dyDescent="0.25">
      <c r="A83" s="8" t="s">
        <v>8327</v>
      </c>
      <c r="B83" s="8" t="s">
        <v>183</v>
      </c>
      <c r="C83" s="8" t="s">
        <v>26</v>
      </c>
      <c r="D83" s="8" t="s">
        <v>653</v>
      </c>
      <c r="E83" s="8" t="s">
        <v>3013</v>
      </c>
      <c r="F83" s="9"/>
      <c r="G83" s="9"/>
      <c r="M83" s="14"/>
    </row>
    <row r="84" spans="1:13" s="10" customFormat="1" ht="13.2" x14ac:dyDescent="0.25">
      <c r="A84" s="8" t="s">
        <v>8328</v>
      </c>
      <c r="B84" s="8" t="s">
        <v>183</v>
      </c>
      <c r="C84" s="8" t="s">
        <v>3736</v>
      </c>
      <c r="D84" s="8" t="s">
        <v>1521</v>
      </c>
      <c r="E84" s="8" t="s">
        <v>3013</v>
      </c>
      <c r="F84" s="9"/>
      <c r="G84" s="9"/>
      <c r="M84" s="14"/>
    </row>
    <row r="85" spans="1:13" s="10" customFormat="1" ht="13.2" x14ac:dyDescent="0.25">
      <c r="A85" s="8" t="s">
        <v>8329</v>
      </c>
      <c r="B85" s="8" t="s">
        <v>183</v>
      </c>
      <c r="C85" s="8" t="s">
        <v>18</v>
      </c>
      <c r="D85" s="8" t="s">
        <v>653</v>
      </c>
      <c r="E85" s="8" t="s">
        <v>3013</v>
      </c>
      <c r="F85" s="9"/>
      <c r="G85" s="9"/>
      <c r="M85" s="14"/>
    </row>
    <row r="86" spans="1:13" s="10" customFormat="1" ht="13.2" x14ac:dyDescent="0.25">
      <c r="A86" s="8" t="s">
        <v>10050</v>
      </c>
      <c r="B86" s="8" t="s">
        <v>183</v>
      </c>
      <c r="C86" s="8" t="s">
        <v>3736</v>
      </c>
      <c r="D86" s="8" t="s">
        <v>742</v>
      </c>
      <c r="E86" s="12" t="s">
        <v>10055</v>
      </c>
      <c r="F86" s="9"/>
      <c r="G86" s="9"/>
      <c r="M86" s="14"/>
    </row>
    <row r="87" spans="1:13" s="10" customFormat="1" ht="13.2" x14ac:dyDescent="0.25">
      <c r="A87" s="8" t="s">
        <v>8330</v>
      </c>
      <c r="B87" s="8" t="s">
        <v>120</v>
      </c>
      <c r="C87" s="8" t="s">
        <v>18</v>
      </c>
      <c r="D87" s="8" t="s">
        <v>8218</v>
      </c>
      <c r="E87" s="8" t="s">
        <v>8331</v>
      </c>
      <c r="F87" s="9"/>
      <c r="G87" s="9" t="s">
        <v>8210</v>
      </c>
      <c r="M87" s="14"/>
    </row>
    <row r="88" spans="1:13" s="10" customFormat="1" ht="13.2" x14ac:dyDescent="0.25">
      <c r="A88" s="8" t="s">
        <v>8332</v>
      </c>
      <c r="B88" s="8" t="s">
        <v>183</v>
      </c>
      <c r="C88" s="8" t="s">
        <v>3736</v>
      </c>
      <c r="D88" s="8" t="s">
        <v>653</v>
      </c>
      <c r="E88" s="8" t="s">
        <v>8239</v>
      </c>
      <c r="F88" s="9"/>
      <c r="G88" s="9" t="s">
        <v>8210</v>
      </c>
      <c r="M88" s="14"/>
    </row>
    <row r="89" spans="1:13" s="10" customFormat="1" ht="13.2" x14ac:dyDescent="0.25">
      <c r="A89" s="8" t="s">
        <v>8333</v>
      </c>
      <c r="B89" s="8" t="s">
        <v>183</v>
      </c>
      <c r="C89" s="8" t="s">
        <v>31</v>
      </c>
      <c r="D89" s="8" t="s">
        <v>8218</v>
      </c>
      <c r="E89" s="8" t="s">
        <v>8209</v>
      </c>
      <c r="F89" s="9"/>
      <c r="G89" s="9" t="s">
        <v>8210</v>
      </c>
      <c r="M89" s="14"/>
    </row>
    <row r="90" spans="1:13" s="10" customFormat="1" ht="13.2" x14ac:dyDescent="0.25">
      <c r="A90" s="8" t="s">
        <v>8334</v>
      </c>
      <c r="B90" s="8" t="s">
        <v>120</v>
      </c>
      <c r="C90" s="8" t="s">
        <v>7278</v>
      </c>
      <c r="D90" s="8" t="s">
        <v>653</v>
      </c>
      <c r="E90" s="8" t="s">
        <v>8239</v>
      </c>
      <c r="F90" s="9"/>
      <c r="G90" s="9" t="s">
        <v>8210</v>
      </c>
      <c r="M90" s="14"/>
    </row>
    <row r="91" spans="1:13" s="10" customFormat="1" ht="16.8" customHeight="1" x14ac:dyDescent="0.25">
      <c r="A91" s="8" t="s">
        <v>8335</v>
      </c>
      <c r="B91" s="8" t="s">
        <v>120</v>
      </c>
      <c r="C91" s="8" t="s">
        <v>42</v>
      </c>
      <c r="D91" s="8" t="s">
        <v>653</v>
      </c>
      <c r="E91" s="8" t="s">
        <v>8336</v>
      </c>
      <c r="F91" s="9"/>
      <c r="G91" s="9" t="s">
        <v>8206</v>
      </c>
      <c r="M91" s="14"/>
    </row>
    <row r="92" spans="1:13" s="10" customFormat="1" ht="13.2" x14ac:dyDescent="0.25">
      <c r="A92" s="8" t="s">
        <v>8337</v>
      </c>
      <c r="B92" s="8" t="s">
        <v>183</v>
      </c>
      <c r="C92" s="8" t="s">
        <v>3736</v>
      </c>
      <c r="D92" s="8" t="s">
        <v>653</v>
      </c>
      <c r="E92" s="8" t="s">
        <v>3013</v>
      </c>
      <c r="F92" s="9"/>
      <c r="G92" s="9"/>
      <c r="M92" s="14"/>
    </row>
    <row r="93" spans="1:13" s="10" customFormat="1" ht="13.2" x14ac:dyDescent="0.25">
      <c r="A93" s="8" t="s">
        <v>8338</v>
      </c>
      <c r="B93" s="8" t="s">
        <v>183</v>
      </c>
      <c r="C93" s="8" t="s">
        <v>3289</v>
      </c>
      <c r="D93" s="8" t="s">
        <v>653</v>
      </c>
      <c r="E93" s="8" t="s">
        <v>3013</v>
      </c>
      <c r="F93" s="9"/>
      <c r="G93" s="9"/>
      <c r="M93" s="14"/>
    </row>
    <row r="94" spans="1:13" x14ac:dyDescent="0.3">
      <c r="A94" s="15" t="s">
        <v>8339</v>
      </c>
      <c r="B94" s="15" t="s">
        <v>183</v>
      </c>
      <c r="C94" s="8" t="s">
        <v>18</v>
      </c>
      <c r="D94" s="8" t="s">
        <v>8218</v>
      </c>
      <c r="E94" s="8" t="s">
        <v>8228</v>
      </c>
      <c r="F94" s="9"/>
      <c r="G94" s="9" t="s">
        <v>8210</v>
      </c>
      <c r="M94" s="14"/>
    </row>
    <row r="95" spans="1:13" x14ac:dyDescent="0.3">
      <c r="A95" s="15" t="s">
        <v>10051</v>
      </c>
      <c r="B95" s="15" t="s">
        <v>183</v>
      </c>
      <c r="C95" s="8" t="s">
        <v>3736</v>
      </c>
      <c r="D95" s="8" t="s">
        <v>742</v>
      </c>
      <c r="E95" s="12" t="s">
        <v>10055</v>
      </c>
      <c r="F95" s="9"/>
      <c r="G95" s="9"/>
      <c r="M95" s="14"/>
    </row>
    <row r="96" spans="1:13" x14ac:dyDescent="0.3">
      <c r="A96" s="8" t="s">
        <v>8340</v>
      </c>
      <c r="B96" s="15" t="s">
        <v>183</v>
      </c>
      <c r="C96" s="8" t="s">
        <v>18</v>
      </c>
      <c r="D96" s="8" t="s">
        <v>653</v>
      </c>
      <c r="E96" s="8" t="s">
        <v>8252</v>
      </c>
      <c r="F96" s="9"/>
      <c r="G96" s="9"/>
      <c r="M96" s="14"/>
    </row>
    <row r="97" spans="1:13" x14ac:dyDescent="0.3">
      <c r="A97" s="8" t="s">
        <v>8341</v>
      </c>
      <c r="B97" s="8" t="s">
        <v>120</v>
      </c>
      <c r="C97" s="8" t="s">
        <v>31</v>
      </c>
      <c r="D97" s="8" t="s">
        <v>8218</v>
      </c>
      <c r="E97" s="8" t="s">
        <v>8223</v>
      </c>
      <c r="F97" s="9"/>
      <c r="G97" s="9"/>
      <c r="M97" s="14"/>
    </row>
    <row r="98" spans="1:13" x14ac:dyDescent="0.3">
      <c r="A98" s="8" t="s">
        <v>8342</v>
      </c>
      <c r="B98" s="15" t="s">
        <v>442</v>
      </c>
      <c r="C98" s="8" t="s">
        <v>3736</v>
      </c>
      <c r="D98" s="8" t="s">
        <v>742</v>
      </c>
      <c r="E98" s="8" t="s">
        <v>8252</v>
      </c>
      <c r="F98" s="9"/>
      <c r="G98" s="9"/>
      <c r="M98" s="14"/>
    </row>
    <row r="99" spans="1:13" x14ac:dyDescent="0.3">
      <c r="A99" s="8" t="s">
        <v>8343</v>
      </c>
      <c r="B99" s="15" t="s">
        <v>120</v>
      </c>
      <c r="C99" s="8" t="s">
        <v>8232</v>
      </c>
      <c r="D99" s="8" t="s">
        <v>8232</v>
      </c>
      <c r="E99" s="8" t="s">
        <v>8293</v>
      </c>
      <c r="F99" s="8" t="s">
        <v>8344</v>
      </c>
      <c r="G99" s="9"/>
      <c r="M99" s="14"/>
    </row>
    <row r="100" spans="1:13" x14ac:dyDescent="0.3">
      <c r="A100" s="8" t="s">
        <v>8345</v>
      </c>
      <c r="B100" s="15" t="s">
        <v>120</v>
      </c>
      <c r="C100" s="8" t="s">
        <v>18</v>
      </c>
      <c r="D100" s="8" t="s">
        <v>653</v>
      </c>
      <c r="E100" s="8" t="s">
        <v>8293</v>
      </c>
      <c r="F100" s="9"/>
      <c r="G100" s="9"/>
      <c r="M100" s="14"/>
    </row>
    <row r="101" spans="1:13" x14ac:dyDescent="0.3">
      <c r="M101" s="14"/>
    </row>
  </sheetData>
  <autoFilter ref="A1:G93" xr:uid="{2DA1A904-6E94-424E-B327-9230B3376E4C}"/>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14EE9-7905-4AD5-BC57-6D48DCF9CCA1}">
  <dimension ref="A1:P415"/>
  <sheetViews>
    <sheetView zoomScale="60" zoomScaleNormal="60" workbookViewId="0">
      <pane ySplit="648" topLeftCell="A382" activePane="bottomLeft"/>
      <selection activeCell="M1" sqref="M1:M1048576"/>
      <selection pane="bottomLeft" activeCell="A402" sqref="A402"/>
    </sheetView>
  </sheetViews>
  <sheetFormatPr defaultRowHeight="14.4" x14ac:dyDescent="0.3"/>
  <cols>
    <col min="1" max="1" width="44.44140625" customWidth="1"/>
    <col min="2" max="2" width="10" customWidth="1"/>
    <col min="3" max="3" width="7.6640625" style="58" customWidth="1"/>
    <col min="4" max="4" width="5.6640625" style="58" customWidth="1"/>
    <col min="5" max="5" width="7.5546875" style="58" customWidth="1"/>
    <col min="6" max="6" width="5.6640625" style="58" customWidth="1"/>
    <col min="7" max="7" width="14.44140625" customWidth="1"/>
    <col min="8" max="8" width="13.109375" customWidth="1"/>
    <col min="9" max="9" width="12.33203125" customWidth="1"/>
    <col min="10" max="10" width="86.6640625" customWidth="1"/>
    <col min="11" max="11" width="8.88671875" style="58"/>
    <col min="12" max="12" width="14.33203125" customWidth="1"/>
    <col min="13" max="13" width="6.6640625" style="58" customWidth="1"/>
    <col min="14" max="14" width="32.77734375" style="59" customWidth="1"/>
    <col min="15" max="15" width="8.88671875" style="60"/>
    <col min="16" max="16" width="58.33203125" style="61" customWidth="1"/>
  </cols>
  <sheetData>
    <row r="1" spans="1:16" ht="39.6" x14ac:dyDescent="0.3">
      <c r="A1" s="16" t="s">
        <v>8346</v>
      </c>
      <c r="B1" s="16" t="s">
        <v>6</v>
      </c>
      <c r="C1" s="16" t="s">
        <v>7</v>
      </c>
      <c r="D1" s="16" t="s">
        <v>8347</v>
      </c>
      <c r="E1" s="17" t="s">
        <v>8194</v>
      </c>
      <c r="F1" s="17" t="s">
        <v>8348</v>
      </c>
      <c r="G1" s="17" t="s">
        <v>8349</v>
      </c>
      <c r="H1" s="17" t="s">
        <v>8350</v>
      </c>
      <c r="I1" s="17" t="s">
        <v>8351</v>
      </c>
      <c r="J1" s="17" t="s">
        <v>8352</v>
      </c>
      <c r="K1" s="17" t="s">
        <v>8353</v>
      </c>
      <c r="L1" s="17" t="s">
        <v>8354</v>
      </c>
      <c r="M1" s="17" t="s">
        <v>8355</v>
      </c>
      <c r="N1" s="17" t="s">
        <v>8356</v>
      </c>
      <c r="O1" s="18" t="s">
        <v>8357</v>
      </c>
      <c r="P1" s="19" t="s">
        <v>8358</v>
      </c>
    </row>
    <row r="2" spans="1:16" x14ac:dyDescent="0.3">
      <c r="A2" s="9" t="s">
        <v>8321</v>
      </c>
      <c r="B2" s="9" t="s">
        <v>7718</v>
      </c>
      <c r="C2" s="20" t="s">
        <v>8359</v>
      </c>
      <c r="D2" s="20" t="s">
        <v>26</v>
      </c>
      <c r="E2" s="20" t="s">
        <v>442</v>
      </c>
      <c r="F2" s="20" t="s">
        <v>4544</v>
      </c>
      <c r="G2" s="9" t="s">
        <v>8360</v>
      </c>
      <c r="H2" s="9" t="s">
        <v>8361</v>
      </c>
      <c r="I2" s="9" t="s">
        <v>71</v>
      </c>
      <c r="J2" s="9" t="s">
        <v>8362</v>
      </c>
      <c r="K2" s="9" t="s">
        <v>8363</v>
      </c>
      <c r="L2" s="9" t="s">
        <v>3115</v>
      </c>
      <c r="M2" s="20" t="s">
        <v>653</v>
      </c>
      <c r="N2" s="9" t="s">
        <v>8364</v>
      </c>
      <c r="O2" s="21" t="s">
        <v>8365</v>
      </c>
      <c r="P2" s="19"/>
    </row>
    <row r="3" spans="1:16" x14ac:dyDescent="0.3">
      <c r="A3" s="9" t="s">
        <v>8321</v>
      </c>
      <c r="B3" s="9" t="s">
        <v>7708</v>
      </c>
      <c r="C3" s="20" t="s">
        <v>8366</v>
      </c>
      <c r="D3" s="20" t="s">
        <v>7278</v>
      </c>
      <c r="E3" s="20" t="s">
        <v>442</v>
      </c>
      <c r="F3" s="20" t="s">
        <v>4544</v>
      </c>
      <c r="G3" s="9" t="s">
        <v>8360</v>
      </c>
      <c r="H3" s="9" t="s">
        <v>8367</v>
      </c>
      <c r="I3" s="9" t="s">
        <v>71</v>
      </c>
      <c r="J3" s="9" t="s">
        <v>8362</v>
      </c>
      <c r="K3" s="9" t="s">
        <v>8363</v>
      </c>
      <c r="L3" s="9" t="s">
        <v>3115</v>
      </c>
      <c r="M3" s="20" t="s">
        <v>653</v>
      </c>
      <c r="N3" s="9" t="s">
        <v>8364</v>
      </c>
      <c r="O3" s="21" t="s">
        <v>8365</v>
      </c>
      <c r="P3" s="19"/>
    </row>
    <row r="4" spans="1:16" x14ac:dyDescent="0.3">
      <c r="A4" s="9" t="s">
        <v>8321</v>
      </c>
      <c r="B4" s="9" t="s">
        <v>7696</v>
      </c>
      <c r="C4" s="20" t="s">
        <v>8368</v>
      </c>
      <c r="D4" s="20" t="s">
        <v>26</v>
      </c>
      <c r="E4" s="20" t="s">
        <v>442</v>
      </c>
      <c r="F4" s="20" t="s">
        <v>4544</v>
      </c>
      <c r="G4" s="9" t="s">
        <v>8360</v>
      </c>
      <c r="H4" s="9" t="s">
        <v>8369</v>
      </c>
      <c r="I4" s="9" t="s">
        <v>71</v>
      </c>
      <c r="J4" s="9" t="s">
        <v>8362</v>
      </c>
      <c r="K4" s="9" t="s">
        <v>8363</v>
      </c>
      <c r="L4" s="9" t="s">
        <v>3115</v>
      </c>
      <c r="M4" s="20" t="s">
        <v>653</v>
      </c>
      <c r="N4" s="9" t="s">
        <v>8364</v>
      </c>
      <c r="O4" s="21" t="s">
        <v>8365</v>
      </c>
      <c r="P4" s="19"/>
    </row>
    <row r="5" spans="1:16" x14ac:dyDescent="0.3">
      <c r="A5" s="9" t="s">
        <v>8321</v>
      </c>
      <c r="B5" s="9" t="s">
        <v>7733</v>
      </c>
      <c r="C5" s="20" t="s">
        <v>8370</v>
      </c>
      <c r="D5" s="20" t="s">
        <v>7278</v>
      </c>
      <c r="E5" s="20" t="s">
        <v>442</v>
      </c>
      <c r="F5" s="20" t="s">
        <v>4544</v>
      </c>
      <c r="G5" s="9" t="s">
        <v>8360</v>
      </c>
      <c r="H5" s="9" t="s">
        <v>8371</v>
      </c>
      <c r="I5" s="9" t="s">
        <v>71</v>
      </c>
      <c r="J5" s="9" t="s">
        <v>8362</v>
      </c>
      <c r="K5" s="9" t="s">
        <v>8372</v>
      </c>
      <c r="L5" s="9" t="s">
        <v>3115</v>
      </c>
      <c r="M5" s="20" t="s">
        <v>653</v>
      </c>
      <c r="N5" s="9" t="s">
        <v>8364</v>
      </c>
      <c r="O5" s="21" t="s">
        <v>8365</v>
      </c>
      <c r="P5" s="19"/>
    </row>
    <row r="6" spans="1:16" x14ac:dyDescent="0.3">
      <c r="A6" s="9" t="s">
        <v>8229</v>
      </c>
      <c r="B6" s="9" t="s">
        <v>8373</v>
      </c>
      <c r="C6" s="20" t="s">
        <v>5394</v>
      </c>
      <c r="D6" s="20" t="s">
        <v>27</v>
      </c>
      <c r="E6" s="20" t="s">
        <v>442</v>
      </c>
      <c r="F6" s="20" t="s">
        <v>4544</v>
      </c>
      <c r="G6" s="9" t="s">
        <v>8374</v>
      </c>
      <c r="H6" s="9" t="s">
        <v>8375</v>
      </c>
      <c r="I6" s="9" t="s">
        <v>71</v>
      </c>
      <c r="J6" s="9" t="s">
        <v>8376</v>
      </c>
      <c r="K6" s="9" t="s">
        <v>8377</v>
      </c>
      <c r="L6" s="9" t="s">
        <v>3129</v>
      </c>
      <c r="M6" s="20" t="s">
        <v>1521</v>
      </c>
      <c r="N6" s="9" t="s">
        <v>8378</v>
      </c>
      <c r="O6" s="21" t="s">
        <v>8365</v>
      </c>
      <c r="P6" s="19"/>
    </row>
    <row r="7" spans="1:16" ht="15" thickBot="1" x14ac:dyDescent="0.35">
      <c r="A7" s="22" t="s">
        <v>8326</v>
      </c>
      <c r="B7" s="22" t="s">
        <v>8379</v>
      </c>
      <c r="C7" s="23" t="s">
        <v>4420</v>
      </c>
      <c r="D7" s="23" t="s">
        <v>27</v>
      </c>
      <c r="E7" s="23" t="s">
        <v>442</v>
      </c>
      <c r="F7" s="23" t="s">
        <v>4339</v>
      </c>
      <c r="G7" s="22" t="s">
        <v>8380</v>
      </c>
      <c r="H7" s="22" t="s">
        <v>8381</v>
      </c>
      <c r="I7" s="22" t="s">
        <v>71</v>
      </c>
      <c r="J7" s="22" t="s">
        <v>8382</v>
      </c>
      <c r="K7" s="22" t="s">
        <v>8383</v>
      </c>
      <c r="L7" s="22" t="s">
        <v>3129</v>
      </c>
      <c r="M7" s="23" t="s">
        <v>653</v>
      </c>
      <c r="N7" s="22" t="s">
        <v>8384</v>
      </c>
      <c r="O7" s="24" t="s">
        <v>8365</v>
      </c>
      <c r="P7" s="25"/>
    </row>
    <row r="8" spans="1:16" x14ac:dyDescent="0.3">
      <c r="A8" s="26" t="s">
        <v>8266</v>
      </c>
      <c r="B8" s="26" t="s">
        <v>7927</v>
      </c>
      <c r="C8" s="27" t="s">
        <v>8385</v>
      </c>
      <c r="D8" s="27" t="s">
        <v>3289</v>
      </c>
      <c r="E8" s="27" t="s">
        <v>120</v>
      </c>
      <c r="F8" s="27" t="s">
        <v>4339</v>
      </c>
      <c r="G8" s="26" t="s">
        <v>8386</v>
      </c>
      <c r="H8" s="26" t="s">
        <v>8387</v>
      </c>
      <c r="I8" s="26" t="s">
        <v>71</v>
      </c>
      <c r="J8" s="26" t="s">
        <v>8388</v>
      </c>
      <c r="K8" s="26" t="s">
        <v>8389</v>
      </c>
      <c r="L8" s="26" t="s">
        <v>3129</v>
      </c>
      <c r="M8" s="27" t="s">
        <v>653</v>
      </c>
      <c r="N8" s="26" t="s">
        <v>8390</v>
      </c>
      <c r="O8" s="28" t="s">
        <v>8391</v>
      </c>
      <c r="P8" s="29"/>
    </row>
    <row r="9" spans="1:16" x14ac:dyDescent="0.3">
      <c r="A9" s="9" t="s">
        <v>8341</v>
      </c>
      <c r="B9" s="9" t="s">
        <v>7927</v>
      </c>
      <c r="C9" s="20" t="s">
        <v>8392</v>
      </c>
      <c r="D9" s="20" t="s">
        <v>3289</v>
      </c>
      <c r="E9" s="20" t="s">
        <v>120</v>
      </c>
      <c r="F9" s="20" t="s">
        <v>4544</v>
      </c>
      <c r="G9" s="9" t="s">
        <v>8393</v>
      </c>
      <c r="H9" s="9" t="s">
        <v>8394</v>
      </c>
      <c r="I9" s="9" t="s">
        <v>71</v>
      </c>
      <c r="J9" s="9" t="s">
        <v>8395</v>
      </c>
      <c r="K9" s="9" t="s">
        <v>8389</v>
      </c>
      <c r="L9" s="9" t="s">
        <v>3129</v>
      </c>
      <c r="M9" s="20" t="s">
        <v>653</v>
      </c>
      <c r="N9" s="9" t="s">
        <v>8390</v>
      </c>
      <c r="O9" s="21" t="s">
        <v>8391</v>
      </c>
      <c r="P9" s="19"/>
    </row>
    <row r="10" spans="1:16" x14ac:dyDescent="0.3">
      <c r="A10" s="9" t="s">
        <v>8257</v>
      </c>
      <c r="B10" s="9" t="s">
        <v>7860</v>
      </c>
      <c r="C10" s="20" t="s">
        <v>8396</v>
      </c>
      <c r="D10" s="20" t="s">
        <v>3289</v>
      </c>
      <c r="E10" s="20" t="s">
        <v>120</v>
      </c>
      <c r="F10" s="20" t="s">
        <v>4339</v>
      </c>
      <c r="G10" s="9" t="s">
        <v>8386</v>
      </c>
      <c r="H10" s="9" t="s">
        <v>8397</v>
      </c>
      <c r="I10" s="9" t="s">
        <v>71</v>
      </c>
      <c r="J10" s="9" t="s">
        <v>8398</v>
      </c>
      <c r="K10" s="9" t="s">
        <v>8399</v>
      </c>
      <c r="L10" s="9" t="s">
        <v>3129</v>
      </c>
      <c r="M10" s="20" t="s">
        <v>653</v>
      </c>
      <c r="N10" s="9" t="s">
        <v>8390</v>
      </c>
      <c r="O10" s="21" t="s">
        <v>8391</v>
      </c>
      <c r="P10" s="19"/>
    </row>
    <row r="11" spans="1:16" x14ac:dyDescent="0.3">
      <c r="A11" s="9" t="s">
        <v>8266</v>
      </c>
      <c r="B11" s="9" t="s">
        <v>7860</v>
      </c>
      <c r="C11" s="20" t="s">
        <v>8400</v>
      </c>
      <c r="D11" s="20" t="s">
        <v>3289</v>
      </c>
      <c r="E11" s="20" t="s">
        <v>120</v>
      </c>
      <c r="F11" s="20" t="s">
        <v>4339</v>
      </c>
      <c r="G11" s="9" t="s">
        <v>8386</v>
      </c>
      <c r="H11" s="9" t="s">
        <v>8401</v>
      </c>
      <c r="I11" s="9" t="s">
        <v>71</v>
      </c>
      <c r="J11" s="9" t="s">
        <v>8388</v>
      </c>
      <c r="K11" s="9" t="s">
        <v>8399</v>
      </c>
      <c r="L11" s="9" t="s">
        <v>3129</v>
      </c>
      <c r="M11" s="20" t="s">
        <v>653</v>
      </c>
      <c r="N11" s="9" t="s">
        <v>8390</v>
      </c>
      <c r="O11" s="21" t="s">
        <v>8391</v>
      </c>
      <c r="P11" s="19"/>
    </row>
    <row r="12" spans="1:16" x14ac:dyDescent="0.3">
      <c r="A12" s="9" t="s">
        <v>8257</v>
      </c>
      <c r="B12" s="9" t="s">
        <v>7718</v>
      </c>
      <c r="C12" s="20" t="s">
        <v>8402</v>
      </c>
      <c r="D12" s="20" t="s">
        <v>3289</v>
      </c>
      <c r="E12" s="20" t="s">
        <v>120</v>
      </c>
      <c r="F12" s="20" t="s">
        <v>4339</v>
      </c>
      <c r="G12" s="9" t="s">
        <v>8386</v>
      </c>
      <c r="H12" s="9" t="s">
        <v>8403</v>
      </c>
      <c r="I12" s="9" t="s">
        <v>71</v>
      </c>
      <c r="J12" s="9" t="s">
        <v>8398</v>
      </c>
      <c r="K12" s="9" t="s">
        <v>8389</v>
      </c>
      <c r="L12" s="9" t="s">
        <v>3129</v>
      </c>
      <c r="M12" s="20" t="s">
        <v>653</v>
      </c>
      <c r="N12" s="9" t="s">
        <v>8390</v>
      </c>
      <c r="O12" s="21" t="s">
        <v>8391</v>
      </c>
      <c r="P12" s="19"/>
    </row>
    <row r="13" spans="1:16" x14ac:dyDescent="0.3">
      <c r="A13" s="9" t="s">
        <v>8266</v>
      </c>
      <c r="B13" s="9" t="s">
        <v>7718</v>
      </c>
      <c r="C13" s="20" t="s">
        <v>8404</v>
      </c>
      <c r="D13" s="20" t="s">
        <v>3289</v>
      </c>
      <c r="E13" s="20" t="s">
        <v>120</v>
      </c>
      <c r="F13" s="20" t="s">
        <v>4339</v>
      </c>
      <c r="G13" s="9" t="s">
        <v>8386</v>
      </c>
      <c r="H13" s="9" t="s">
        <v>8405</v>
      </c>
      <c r="I13" s="9" t="s">
        <v>71</v>
      </c>
      <c r="J13" s="9" t="s">
        <v>8388</v>
      </c>
      <c r="K13" s="9" t="s">
        <v>8389</v>
      </c>
      <c r="L13" s="9" t="s">
        <v>3129</v>
      </c>
      <c r="M13" s="20" t="s">
        <v>653</v>
      </c>
      <c r="N13" s="9" t="s">
        <v>8390</v>
      </c>
      <c r="O13" s="21" t="s">
        <v>8391</v>
      </c>
      <c r="P13" s="19" t="s">
        <v>8406</v>
      </c>
    </row>
    <row r="14" spans="1:16" x14ac:dyDescent="0.3">
      <c r="A14" s="9" t="s">
        <v>8259</v>
      </c>
      <c r="B14" s="9" t="s">
        <v>7718</v>
      </c>
      <c r="C14" s="20" t="s">
        <v>8407</v>
      </c>
      <c r="D14" s="20" t="s">
        <v>3289</v>
      </c>
      <c r="E14" s="20" t="s">
        <v>120</v>
      </c>
      <c r="F14" s="20" t="s">
        <v>4339</v>
      </c>
      <c r="G14" s="9" t="s">
        <v>8386</v>
      </c>
      <c r="H14" s="9" t="s">
        <v>8408</v>
      </c>
      <c r="I14" s="9" t="s">
        <v>71</v>
      </c>
      <c r="J14" s="9" t="s">
        <v>8409</v>
      </c>
      <c r="K14" s="9" t="s">
        <v>8389</v>
      </c>
      <c r="L14" s="9" t="s">
        <v>3129</v>
      </c>
      <c r="M14" s="20" t="s">
        <v>653</v>
      </c>
      <c r="N14" s="9" t="s">
        <v>8390</v>
      </c>
      <c r="O14" s="21" t="s">
        <v>8391</v>
      </c>
      <c r="P14" s="19"/>
    </row>
    <row r="15" spans="1:16" x14ac:dyDescent="0.3">
      <c r="A15" s="9" t="s">
        <v>8288</v>
      </c>
      <c r="B15" s="9" t="s">
        <v>7708</v>
      </c>
      <c r="C15" s="20" t="s">
        <v>8410</v>
      </c>
      <c r="D15" s="20" t="s">
        <v>3289</v>
      </c>
      <c r="E15" s="20" t="s">
        <v>120</v>
      </c>
      <c r="F15" s="20" t="s">
        <v>4339</v>
      </c>
      <c r="G15" s="9" t="s">
        <v>8386</v>
      </c>
      <c r="H15" s="9" t="s">
        <v>8411</v>
      </c>
      <c r="I15" s="9" t="s">
        <v>71</v>
      </c>
      <c r="J15" s="9" t="s">
        <v>8412</v>
      </c>
      <c r="K15" s="9" t="s">
        <v>8389</v>
      </c>
      <c r="L15" s="9" t="s">
        <v>3129</v>
      </c>
      <c r="M15" s="20" t="s">
        <v>653</v>
      </c>
      <c r="N15" s="9" t="s">
        <v>8390</v>
      </c>
      <c r="O15" s="21" t="s">
        <v>8391</v>
      </c>
      <c r="P15" s="19"/>
    </row>
    <row r="16" spans="1:16" x14ac:dyDescent="0.3">
      <c r="A16" s="9" t="s">
        <v>8257</v>
      </c>
      <c r="B16" s="9" t="s">
        <v>7708</v>
      </c>
      <c r="C16" s="20" t="s">
        <v>8413</v>
      </c>
      <c r="D16" s="20" t="s">
        <v>8232</v>
      </c>
      <c r="E16" s="20" t="s">
        <v>120</v>
      </c>
      <c r="F16" s="20" t="s">
        <v>4339</v>
      </c>
      <c r="G16" s="9" t="s">
        <v>8386</v>
      </c>
      <c r="H16" s="9" t="s">
        <v>8414</v>
      </c>
      <c r="I16" s="9" t="s">
        <v>71</v>
      </c>
      <c r="J16" s="9" t="s">
        <v>8398</v>
      </c>
      <c r="K16" s="9" t="s">
        <v>8389</v>
      </c>
      <c r="L16" s="9" t="s">
        <v>3129</v>
      </c>
      <c r="M16" s="20" t="s">
        <v>653</v>
      </c>
      <c r="N16" s="9" t="s">
        <v>8390</v>
      </c>
      <c r="O16" s="21" t="s">
        <v>8391</v>
      </c>
      <c r="P16" s="19"/>
    </row>
    <row r="17" spans="1:16" x14ac:dyDescent="0.3">
      <c r="A17" s="9" t="s">
        <v>8266</v>
      </c>
      <c r="B17" s="9" t="s">
        <v>7708</v>
      </c>
      <c r="C17" s="20" t="s">
        <v>8415</v>
      </c>
      <c r="D17" s="20" t="s">
        <v>3289</v>
      </c>
      <c r="E17" s="20" t="s">
        <v>120</v>
      </c>
      <c r="F17" s="20" t="s">
        <v>4339</v>
      </c>
      <c r="G17" s="9" t="s">
        <v>8386</v>
      </c>
      <c r="H17" s="9" t="s">
        <v>8416</v>
      </c>
      <c r="I17" s="9" t="s">
        <v>71</v>
      </c>
      <c r="J17" s="9" t="s">
        <v>8388</v>
      </c>
      <c r="K17" s="9" t="s">
        <v>8389</v>
      </c>
      <c r="L17" s="9" t="s">
        <v>3129</v>
      </c>
      <c r="M17" s="20" t="s">
        <v>653</v>
      </c>
      <c r="N17" s="9" t="s">
        <v>8390</v>
      </c>
      <c r="O17" s="21" t="s">
        <v>8391</v>
      </c>
      <c r="P17" s="19"/>
    </row>
    <row r="18" spans="1:16" x14ac:dyDescent="0.3">
      <c r="A18" s="9" t="s">
        <v>8259</v>
      </c>
      <c r="B18" s="9" t="s">
        <v>7708</v>
      </c>
      <c r="C18" s="20" t="s">
        <v>8417</v>
      </c>
      <c r="D18" s="20" t="s">
        <v>3289</v>
      </c>
      <c r="E18" s="20" t="s">
        <v>120</v>
      </c>
      <c r="F18" s="20" t="s">
        <v>4339</v>
      </c>
      <c r="G18" s="9" t="s">
        <v>8386</v>
      </c>
      <c r="H18" s="9" t="s">
        <v>8418</v>
      </c>
      <c r="I18" s="9" t="s">
        <v>71</v>
      </c>
      <c r="J18" s="9" t="s">
        <v>8409</v>
      </c>
      <c r="K18" s="9" t="s">
        <v>8389</v>
      </c>
      <c r="L18" s="9" t="s">
        <v>3129</v>
      </c>
      <c r="M18" s="20" t="s">
        <v>653</v>
      </c>
      <c r="N18" s="9" t="s">
        <v>8390</v>
      </c>
      <c r="O18" s="21" t="s">
        <v>8391</v>
      </c>
      <c r="P18" s="19"/>
    </row>
    <row r="19" spans="1:16" x14ac:dyDescent="0.3">
      <c r="A19" s="9" t="s">
        <v>8314</v>
      </c>
      <c r="B19" s="9" t="s">
        <v>8419</v>
      </c>
      <c r="C19" s="20" t="s">
        <v>8420</v>
      </c>
      <c r="D19" s="20" t="s">
        <v>26</v>
      </c>
      <c r="E19" s="20" t="s">
        <v>120</v>
      </c>
      <c r="F19" s="20" t="s">
        <v>4339</v>
      </c>
      <c r="G19" s="9" t="s">
        <v>8421</v>
      </c>
      <c r="H19" s="9" t="s">
        <v>8422</v>
      </c>
      <c r="I19" s="9" t="s">
        <v>71</v>
      </c>
      <c r="J19" s="9" t="s">
        <v>8423</v>
      </c>
      <c r="K19" s="9" t="s">
        <v>7828</v>
      </c>
      <c r="L19" s="9" t="s">
        <v>3129</v>
      </c>
      <c r="M19" s="20" t="s">
        <v>1521</v>
      </c>
      <c r="N19" s="9" t="s">
        <v>8390</v>
      </c>
      <c r="O19" s="21" t="s">
        <v>8391</v>
      </c>
      <c r="P19" s="19"/>
    </row>
    <row r="20" spans="1:16" x14ac:dyDescent="0.3">
      <c r="A20" s="9" t="s">
        <v>8341</v>
      </c>
      <c r="B20" s="9" t="s">
        <v>8419</v>
      </c>
      <c r="C20" s="20" t="s">
        <v>8424</v>
      </c>
      <c r="D20" s="20" t="s">
        <v>26</v>
      </c>
      <c r="E20" s="20" t="s">
        <v>120</v>
      </c>
      <c r="F20" s="20" t="s">
        <v>4544</v>
      </c>
      <c r="G20" s="9" t="s">
        <v>8421</v>
      </c>
      <c r="H20" s="9" t="s">
        <v>8425</v>
      </c>
      <c r="I20" s="9" t="s">
        <v>71</v>
      </c>
      <c r="J20" s="9" t="s">
        <v>8426</v>
      </c>
      <c r="K20" s="9" t="s">
        <v>7828</v>
      </c>
      <c r="L20" s="9" t="s">
        <v>3129</v>
      </c>
      <c r="M20" s="20" t="s">
        <v>1521</v>
      </c>
      <c r="N20" s="9" t="s">
        <v>8390</v>
      </c>
      <c r="O20" s="21" t="s">
        <v>8391</v>
      </c>
      <c r="P20" s="19"/>
    </row>
    <row r="21" spans="1:16" x14ac:dyDescent="0.3">
      <c r="A21" s="9" t="s">
        <v>8217</v>
      </c>
      <c r="B21" s="9" t="s">
        <v>8427</v>
      </c>
      <c r="C21" s="20" t="s">
        <v>8428</v>
      </c>
      <c r="D21" s="20" t="s">
        <v>18</v>
      </c>
      <c r="E21" s="20" t="s">
        <v>120</v>
      </c>
      <c r="F21" s="20" t="s">
        <v>4544</v>
      </c>
      <c r="G21" s="9" t="s">
        <v>8421</v>
      </c>
      <c r="H21" s="9" t="s">
        <v>8429</v>
      </c>
      <c r="I21" s="9" t="s">
        <v>71</v>
      </c>
      <c r="J21" s="9" t="s">
        <v>8430</v>
      </c>
      <c r="K21" s="9" t="s">
        <v>7828</v>
      </c>
      <c r="L21" s="9" t="s">
        <v>3129</v>
      </c>
      <c r="M21" s="20" t="s">
        <v>1521</v>
      </c>
      <c r="N21" s="9" t="s">
        <v>8390</v>
      </c>
      <c r="O21" s="21" t="s">
        <v>8391</v>
      </c>
      <c r="P21" s="19"/>
    </row>
    <row r="22" spans="1:16" x14ac:dyDescent="0.3">
      <c r="A22" s="9" t="s">
        <v>8222</v>
      </c>
      <c r="B22" s="9" t="s">
        <v>8427</v>
      </c>
      <c r="C22" s="20" t="s">
        <v>8431</v>
      </c>
      <c r="D22" s="20" t="s">
        <v>3289</v>
      </c>
      <c r="E22" s="20" t="s">
        <v>120</v>
      </c>
      <c r="F22" s="20" t="s">
        <v>4339</v>
      </c>
      <c r="G22" s="9" t="s">
        <v>8421</v>
      </c>
      <c r="H22" s="9" t="s">
        <v>8432</v>
      </c>
      <c r="I22" s="9" t="s">
        <v>71</v>
      </c>
      <c r="J22" s="9" t="s">
        <v>8433</v>
      </c>
      <c r="K22" s="9" t="s">
        <v>7828</v>
      </c>
      <c r="L22" s="9" t="s">
        <v>3129</v>
      </c>
      <c r="M22" s="20" t="s">
        <v>1521</v>
      </c>
      <c r="N22" s="9" t="s">
        <v>8390</v>
      </c>
      <c r="O22" s="21" t="s">
        <v>8391</v>
      </c>
      <c r="P22" s="19"/>
    </row>
    <row r="23" spans="1:16" x14ac:dyDescent="0.3">
      <c r="A23" s="9" t="s">
        <v>8341</v>
      </c>
      <c r="B23" s="9" t="s">
        <v>8427</v>
      </c>
      <c r="C23" s="20" t="s">
        <v>8434</v>
      </c>
      <c r="D23" s="20" t="s">
        <v>18</v>
      </c>
      <c r="E23" s="20" t="s">
        <v>120</v>
      </c>
      <c r="F23" s="20" t="s">
        <v>4544</v>
      </c>
      <c r="G23" s="9" t="s">
        <v>8421</v>
      </c>
      <c r="H23" s="9" t="s">
        <v>8435</v>
      </c>
      <c r="I23" s="9" t="s">
        <v>71</v>
      </c>
      <c r="J23" s="9" t="s">
        <v>8426</v>
      </c>
      <c r="K23" s="9" t="s">
        <v>7828</v>
      </c>
      <c r="L23" s="9" t="s">
        <v>3129</v>
      </c>
      <c r="M23" s="20" t="s">
        <v>1521</v>
      </c>
      <c r="N23" s="9" t="s">
        <v>8390</v>
      </c>
      <c r="O23" s="21" t="s">
        <v>8391</v>
      </c>
      <c r="P23" s="19"/>
    </row>
    <row r="24" spans="1:16" x14ac:dyDescent="0.3">
      <c r="A24" s="9" t="s">
        <v>8222</v>
      </c>
      <c r="B24" s="9" t="s">
        <v>8427</v>
      </c>
      <c r="C24" s="20" t="s">
        <v>8436</v>
      </c>
      <c r="D24" s="20" t="s">
        <v>3736</v>
      </c>
      <c r="E24" s="20" t="s">
        <v>120</v>
      </c>
      <c r="F24" s="20" t="s">
        <v>4339</v>
      </c>
      <c r="G24" s="9" t="s">
        <v>8421</v>
      </c>
      <c r="H24" s="9" t="s">
        <v>8437</v>
      </c>
      <c r="I24" s="9" t="s">
        <v>71</v>
      </c>
      <c r="J24" s="9" t="s">
        <v>8438</v>
      </c>
      <c r="K24" s="9" t="s">
        <v>7828</v>
      </c>
      <c r="L24" s="9" t="s">
        <v>3129</v>
      </c>
      <c r="M24" s="20" t="s">
        <v>1521</v>
      </c>
      <c r="N24" s="9" t="s">
        <v>8390</v>
      </c>
      <c r="O24" s="21" t="s">
        <v>8391</v>
      </c>
      <c r="P24" s="19"/>
    </row>
    <row r="25" spans="1:16" x14ac:dyDescent="0.3">
      <c r="A25" s="9" t="s">
        <v>8257</v>
      </c>
      <c r="B25" s="9" t="s">
        <v>7826</v>
      </c>
      <c r="C25" s="20" t="s">
        <v>4183</v>
      </c>
      <c r="D25" s="20" t="s">
        <v>8232</v>
      </c>
      <c r="E25" s="20" t="s">
        <v>120</v>
      </c>
      <c r="F25" s="20" t="s">
        <v>4339</v>
      </c>
      <c r="G25" s="9" t="s">
        <v>8386</v>
      </c>
      <c r="H25" s="9" t="s">
        <v>8439</v>
      </c>
      <c r="I25" s="9" t="s">
        <v>71</v>
      </c>
      <c r="J25" s="9" t="s">
        <v>8398</v>
      </c>
      <c r="K25" s="9" t="s">
        <v>8389</v>
      </c>
      <c r="L25" s="9" t="s">
        <v>3129</v>
      </c>
      <c r="M25" s="20" t="s">
        <v>653</v>
      </c>
      <c r="N25" s="9" t="s">
        <v>8390</v>
      </c>
      <c r="O25" s="21" t="s">
        <v>8391</v>
      </c>
      <c r="P25" s="19"/>
    </row>
    <row r="26" spans="1:16" x14ac:dyDescent="0.3">
      <c r="A26" s="9" t="s">
        <v>8259</v>
      </c>
      <c r="B26" s="9" t="s">
        <v>7826</v>
      </c>
      <c r="C26" s="20" t="s">
        <v>4186</v>
      </c>
      <c r="D26" s="20" t="s">
        <v>3289</v>
      </c>
      <c r="E26" s="20" t="s">
        <v>120</v>
      </c>
      <c r="F26" s="20" t="s">
        <v>4339</v>
      </c>
      <c r="G26" s="9" t="s">
        <v>8386</v>
      </c>
      <c r="H26" s="9" t="s">
        <v>8440</v>
      </c>
      <c r="I26" s="9" t="s">
        <v>71</v>
      </c>
      <c r="J26" s="9" t="s">
        <v>8409</v>
      </c>
      <c r="K26" s="9" t="s">
        <v>8389</v>
      </c>
      <c r="L26" s="9" t="s">
        <v>3129</v>
      </c>
      <c r="M26" s="20" t="s">
        <v>653</v>
      </c>
      <c r="N26" s="9" t="s">
        <v>8390</v>
      </c>
      <c r="O26" s="21" t="s">
        <v>8391</v>
      </c>
      <c r="P26" s="19"/>
    </row>
    <row r="27" spans="1:16" x14ac:dyDescent="0.3">
      <c r="A27" s="9" t="s">
        <v>8246</v>
      </c>
      <c r="B27" s="9" t="s">
        <v>8047</v>
      </c>
      <c r="C27" s="20" t="s">
        <v>8441</v>
      </c>
      <c r="D27" s="20" t="s">
        <v>8232</v>
      </c>
      <c r="E27" s="20" t="s">
        <v>120</v>
      </c>
      <c r="F27" s="20" t="s">
        <v>4339</v>
      </c>
      <c r="G27" s="9" t="s">
        <v>8393</v>
      </c>
      <c r="H27" s="9" t="s">
        <v>8442</v>
      </c>
      <c r="I27" s="9" t="s">
        <v>71</v>
      </c>
      <c r="J27" s="9" t="s">
        <v>8443</v>
      </c>
      <c r="K27" s="9" t="s">
        <v>7828</v>
      </c>
      <c r="L27" s="9" t="s">
        <v>3129</v>
      </c>
      <c r="M27" s="20" t="s">
        <v>653</v>
      </c>
      <c r="N27" s="9" t="s">
        <v>8390</v>
      </c>
      <c r="O27" s="21" t="s">
        <v>8391</v>
      </c>
      <c r="P27" s="19"/>
    </row>
    <row r="28" spans="1:16" x14ac:dyDescent="0.3">
      <c r="A28" s="9" t="s">
        <v>8341</v>
      </c>
      <c r="B28" s="9" t="s">
        <v>8047</v>
      </c>
      <c r="C28" s="20" t="s">
        <v>8444</v>
      </c>
      <c r="D28" s="20" t="s">
        <v>3289</v>
      </c>
      <c r="E28" s="20" t="s">
        <v>120</v>
      </c>
      <c r="F28" s="20" t="s">
        <v>4544</v>
      </c>
      <c r="G28" s="9" t="s">
        <v>8393</v>
      </c>
      <c r="H28" s="9" t="s">
        <v>8445</v>
      </c>
      <c r="I28" s="9" t="s">
        <v>71</v>
      </c>
      <c r="J28" s="9" t="s">
        <v>8446</v>
      </c>
      <c r="K28" s="9" t="s">
        <v>7828</v>
      </c>
      <c r="L28" s="9" t="s">
        <v>3129</v>
      </c>
      <c r="M28" s="20" t="s">
        <v>653</v>
      </c>
      <c r="N28" s="9" t="s">
        <v>8390</v>
      </c>
      <c r="O28" s="21" t="s">
        <v>8391</v>
      </c>
      <c r="P28" s="19"/>
    </row>
    <row r="29" spans="1:16" ht="17.399999999999999" customHeight="1" x14ac:dyDescent="0.3">
      <c r="A29" s="9" t="s">
        <v>8296</v>
      </c>
      <c r="B29" s="9" t="s">
        <v>7560</v>
      </c>
      <c r="C29" s="20" t="s">
        <v>3813</v>
      </c>
      <c r="D29" s="20" t="s">
        <v>3289</v>
      </c>
      <c r="E29" s="20" t="s">
        <v>120</v>
      </c>
      <c r="F29" s="20" t="s">
        <v>4339</v>
      </c>
      <c r="G29" s="9" t="s">
        <v>8447</v>
      </c>
      <c r="H29" s="9" t="s">
        <v>8448</v>
      </c>
      <c r="I29" s="9" t="s">
        <v>20</v>
      </c>
      <c r="J29" s="9" t="s">
        <v>8449</v>
      </c>
      <c r="K29" s="9" t="s">
        <v>6787</v>
      </c>
      <c r="L29" s="9" t="s">
        <v>3129</v>
      </c>
      <c r="M29" s="20" t="s">
        <v>801</v>
      </c>
      <c r="N29" s="9" t="s">
        <v>8390</v>
      </c>
      <c r="O29" s="21" t="s">
        <v>8391</v>
      </c>
      <c r="P29" s="19"/>
    </row>
    <row r="30" spans="1:16" ht="16.2" customHeight="1" x14ac:dyDescent="0.3">
      <c r="A30" s="9" t="s">
        <v>8296</v>
      </c>
      <c r="B30" s="9" t="s">
        <v>7560</v>
      </c>
      <c r="C30" s="20" t="s">
        <v>3813</v>
      </c>
      <c r="D30" s="20" t="s">
        <v>3736</v>
      </c>
      <c r="E30" s="20" t="s">
        <v>120</v>
      </c>
      <c r="F30" s="20" t="s">
        <v>4339</v>
      </c>
      <c r="G30" s="9" t="s">
        <v>8450</v>
      </c>
      <c r="H30" s="9" t="s">
        <v>8232</v>
      </c>
      <c r="I30" s="9" t="s">
        <v>71</v>
      </c>
      <c r="J30" s="9" t="s">
        <v>8449</v>
      </c>
      <c r="K30" s="9" t="s">
        <v>6787</v>
      </c>
      <c r="L30" s="9" t="s">
        <v>8232</v>
      </c>
      <c r="M30" s="20" t="s">
        <v>801</v>
      </c>
      <c r="N30" s="9" t="s">
        <v>8390</v>
      </c>
      <c r="O30" s="21" t="s">
        <v>8391</v>
      </c>
      <c r="P30" s="19"/>
    </row>
    <row r="31" spans="1:16" x14ac:dyDescent="0.3">
      <c r="A31" s="9" t="s">
        <v>8266</v>
      </c>
      <c r="B31" s="9" t="s">
        <v>7811</v>
      </c>
      <c r="C31" s="20" t="s">
        <v>8451</v>
      </c>
      <c r="D31" s="20" t="s">
        <v>3289</v>
      </c>
      <c r="E31" s="20" t="s">
        <v>120</v>
      </c>
      <c r="F31" s="20" t="s">
        <v>4339</v>
      </c>
      <c r="G31" s="9" t="s">
        <v>8386</v>
      </c>
      <c r="H31" s="9" t="s">
        <v>8452</v>
      </c>
      <c r="I31" s="9" t="s">
        <v>71</v>
      </c>
      <c r="J31" s="9" t="s">
        <v>8388</v>
      </c>
      <c r="K31" s="9" t="s">
        <v>7828</v>
      </c>
      <c r="L31" s="9" t="s">
        <v>3129</v>
      </c>
      <c r="M31" s="20" t="s">
        <v>653</v>
      </c>
      <c r="N31" s="9" t="s">
        <v>8390</v>
      </c>
      <c r="O31" s="21" t="s">
        <v>8391</v>
      </c>
      <c r="P31" s="19"/>
    </row>
    <row r="32" spans="1:16" x14ac:dyDescent="0.3">
      <c r="A32" s="9" t="s">
        <v>8296</v>
      </c>
      <c r="B32" s="9" t="s">
        <v>7811</v>
      </c>
      <c r="C32" s="20" t="s">
        <v>8453</v>
      </c>
      <c r="D32" s="20" t="s">
        <v>3289</v>
      </c>
      <c r="E32" s="20" t="s">
        <v>120</v>
      </c>
      <c r="F32" s="20" t="s">
        <v>4339</v>
      </c>
      <c r="G32" s="9" t="s">
        <v>8386</v>
      </c>
      <c r="H32" s="9" t="s">
        <v>8454</v>
      </c>
      <c r="I32" s="9" t="s">
        <v>71</v>
      </c>
      <c r="J32" s="9" t="s">
        <v>8455</v>
      </c>
      <c r="K32" s="9" t="s">
        <v>7828</v>
      </c>
      <c r="L32" s="9" t="s">
        <v>3129</v>
      </c>
      <c r="M32" s="20" t="s">
        <v>653</v>
      </c>
      <c r="N32" s="9" t="s">
        <v>8390</v>
      </c>
      <c r="O32" s="21" t="s">
        <v>8391</v>
      </c>
      <c r="P32" s="19"/>
    </row>
    <row r="33" spans="1:16" x14ac:dyDescent="0.3">
      <c r="A33" s="9" t="s">
        <v>8330</v>
      </c>
      <c r="B33" s="9" t="s">
        <v>7811</v>
      </c>
      <c r="C33" s="20" t="s">
        <v>8456</v>
      </c>
      <c r="D33" s="20" t="s">
        <v>8232</v>
      </c>
      <c r="E33" s="20" t="s">
        <v>120</v>
      </c>
      <c r="F33" s="20" t="s">
        <v>4339</v>
      </c>
      <c r="G33" s="9" t="s">
        <v>8393</v>
      </c>
      <c r="H33" s="9" t="s">
        <v>8457</v>
      </c>
      <c r="I33" s="9" t="s">
        <v>71</v>
      </c>
      <c r="J33" s="9" t="s">
        <v>8458</v>
      </c>
      <c r="K33" s="9" t="s">
        <v>7828</v>
      </c>
      <c r="L33" s="9" t="s">
        <v>3129</v>
      </c>
      <c r="M33" s="20" t="s">
        <v>653</v>
      </c>
      <c r="N33" s="9" t="s">
        <v>8390</v>
      </c>
      <c r="O33" s="21" t="s">
        <v>8391</v>
      </c>
      <c r="P33" s="19"/>
    </row>
    <row r="34" spans="1:16" x14ac:dyDescent="0.3">
      <c r="A34" s="9" t="s">
        <v>8341</v>
      </c>
      <c r="B34" s="9" t="s">
        <v>7811</v>
      </c>
      <c r="C34" s="20" t="s">
        <v>8459</v>
      </c>
      <c r="D34" s="20" t="s">
        <v>3289</v>
      </c>
      <c r="E34" s="20" t="s">
        <v>120</v>
      </c>
      <c r="F34" s="20" t="s">
        <v>4544</v>
      </c>
      <c r="G34" s="9" t="s">
        <v>8393</v>
      </c>
      <c r="H34" s="9" t="s">
        <v>8460</v>
      </c>
      <c r="I34" s="9" t="s">
        <v>71</v>
      </c>
      <c r="J34" s="9" t="s">
        <v>8461</v>
      </c>
      <c r="K34" s="9" t="s">
        <v>7828</v>
      </c>
      <c r="L34" s="9" t="s">
        <v>3129</v>
      </c>
      <c r="M34" s="20" t="s">
        <v>653</v>
      </c>
      <c r="N34" s="9" t="s">
        <v>8390</v>
      </c>
      <c r="O34" s="21" t="s">
        <v>8391</v>
      </c>
      <c r="P34" s="19"/>
    </row>
    <row r="35" spans="1:16" x14ac:dyDescent="0.3">
      <c r="A35" s="9" t="s">
        <v>8288</v>
      </c>
      <c r="B35" s="9" t="s">
        <v>8462</v>
      </c>
      <c r="C35" s="20" t="s">
        <v>7505</v>
      </c>
      <c r="D35" s="20" t="s">
        <v>3289</v>
      </c>
      <c r="E35" s="20" t="s">
        <v>120</v>
      </c>
      <c r="F35" s="20" t="s">
        <v>4339</v>
      </c>
      <c r="G35" s="9" t="s">
        <v>8386</v>
      </c>
      <c r="H35" s="9" t="s">
        <v>8463</v>
      </c>
      <c r="I35" s="9" t="s">
        <v>71</v>
      </c>
      <c r="J35" s="9" t="s">
        <v>8412</v>
      </c>
      <c r="K35" s="9" t="s">
        <v>8389</v>
      </c>
      <c r="L35" s="9" t="s">
        <v>3129</v>
      </c>
      <c r="M35" s="20" t="s">
        <v>653</v>
      </c>
      <c r="N35" s="9" t="s">
        <v>8390</v>
      </c>
      <c r="O35" s="21" t="s">
        <v>8391</v>
      </c>
      <c r="P35" s="19"/>
    </row>
    <row r="36" spans="1:16" x14ac:dyDescent="0.3">
      <c r="A36" s="9" t="s">
        <v>8266</v>
      </c>
      <c r="B36" s="9" t="s">
        <v>8462</v>
      </c>
      <c r="C36" s="20" t="s">
        <v>7669</v>
      </c>
      <c r="D36" s="20" t="s">
        <v>3289</v>
      </c>
      <c r="E36" s="20" t="s">
        <v>120</v>
      </c>
      <c r="F36" s="20" t="s">
        <v>4339</v>
      </c>
      <c r="G36" s="9" t="s">
        <v>8386</v>
      </c>
      <c r="H36" s="9" t="s">
        <v>8464</v>
      </c>
      <c r="I36" s="9" t="s">
        <v>71</v>
      </c>
      <c r="J36" s="9" t="s">
        <v>8388</v>
      </c>
      <c r="K36" s="9" t="s">
        <v>8389</v>
      </c>
      <c r="L36" s="9" t="s">
        <v>3129</v>
      </c>
      <c r="M36" s="20" t="s">
        <v>653</v>
      </c>
      <c r="N36" s="9" t="s">
        <v>8390</v>
      </c>
      <c r="O36" s="21" t="s">
        <v>8391</v>
      </c>
      <c r="P36" s="19"/>
    </row>
    <row r="37" spans="1:16" x14ac:dyDescent="0.3">
      <c r="A37" s="9" t="s">
        <v>8296</v>
      </c>
      <c r="B37" s="9" t="s">
        <v>8051</v>
      </c>
      <c r="C37" s="20" t="s">
        <v>8465</v>
      </c>
      <c r="D37" s="20" t="s">
        <v>3736</v>
      </c>
      <c r="E37" s="20" t="s">
        <v>120</v>
      </c>
      <c r="F37" s="20" t="s">
        <v>4339</v>
      </c>
      <c r="G37" s="9" t="s">
        <v>8393</v>
      </c>
      <c r="H37" s="9" t="s">
        <v>8466</v>
      </c>
      <c r="I37" s="9" t="s">
        <v>71</v>
      </c>
      <c r="J37" s="9" t="s">
        <v>8467</v>
      </c>
      <c r="K37" s="9" t="s">
        <v>8389</v>
      </c>
      <c r="L37" s="9" t="s">
        <v>3129</v>
      </c>
      <c r="M37" s="20" t="s">
        <v>653</v>
      </c>
      <c r="N37" s="9" t="s">
        <v>8390</v>
      </c>
      <c r="O37" s="21" t="s">
        <v>8391</v>
      </c>
      <c r="P37" s="19"/>
    </row>
    <row r="38" spans="1:16" x14ac:dyDescent="0.3">
      <c r="A38" s="9" t="s">
        <v>8288</v>
      </c>
      <c r="B38" s="9" t="s">
        <v>7696</v>
      </c>
      <c r="C38" s="20" t="s">
        <v>3329</v>
      </c>
      <c r="D38" s="20" t="s">
        <v>3736</v>
      </c>
      <c r="E38" s="20" t="s">
        <v>120</v>
      </c>
      <c r="F38" s="20" t="s">
        <v>4339</v>
      </c>
      <c r="G38" s="9" t="s">
        <v>8386</v>
      </c>
      <c r="H38" s="9" t="s">
        <v>8468</v>
      </c>
      <c r="I38" s="9" t="s">
        <v>71</v>
      </c>
      <c r="J38" s="9" t="s">
        <v>8412</v>
      </c>
      <c r="K38" s="9" t="s">
        <v>8389</v>
      </c>
      <c r="L38" s="9" t="s">
        <v>3129</v>
      </c>
      <c r="M38" s="20" t="s">
        <v>653</v>
      </c>
      <c r="N38" s="9" t="s">
        <v>8390</v>
      </c>
      <c r="O38" s="21" t="s">
        <v>8391</v>
      </c>
      <c r="P38" s="19"/>
    </row>
    <row r="39" spans="1:16" x14ac:dyDescent="0.3">
      <c r="A39" s="9" t="s">
        <v>8335</v>
      </c>
      <c r="B39" s="9" t="s">
        <v>7696</v>
      </c>
      <c r="C39" s="20" t="s">
        <v>4537</v>
      </c>
      <c r="D39" s="20" t="s">
        <v>3289</v>
      </c>
      <c r="E39" s="20" t="s">
        <v>120</v>
      </c>
      <c r="F39" s="20" t="s">
        <v>4339</v>
      </c>
      <c r="G39" s="9" t="s">
        <v>8393</v>
      </c>
      <c r="H39" s="9" t="s">
        <v>8469</v>
      </c>
      <c r="I39" s="9" t="s">
        <v>71</v>
      </c>
      <c r="J39" s="9" t="s">
        <v>8470</v>
      </c>
      <c r="K39" s="9" t="s">
        <v>8389</v>
      </c>
      <c r="L39" s="9" t="s">
        <v>3129</v>
      </c>
      <c r="M39" s="20" t="s">
        <v>653</v>
      </c>
      <c r="N39" s="9" t="s">
        <v>8390</v>
      </c>
      <c r="O39" s="21" t="s">
        <v>8391</v>
      </c>
      <c r="P39" s="19"/>
    </row>
    <row r="40" spans="1:16" x14ac:dyDescent="0.3">
      <c r="A40" s="9" t="s">
        <v>8288</v>
      </c>
      <c r="B40" s="9" t="s">
        <v>7733</v>
      </c>
      <c r="C40" s="20" t="s">
        <v>8471</v>
      </c>
      <c r="D40" s="20" t="s">
        <v>3289</v>
      </c>
      <c r="E40" s="20" t="s">
        <v>120</v>
      </c>
      <c r="F40" s="20" t="s">
        <v>4339</v>
      </c>
      <c r="G40" s="9" t="s">
        <v>8386</v>
      </c>
      <c r="H40" s="9" t="s">
        <v>8472</v>
      </c>
      <c r="I40" s="9" t="s">
        <v>71</v>
      </c>
      <c r="J40" s="9" t="s">
        <v>8412</v>
      </c>
      <c r="K40" s="9" t="s">
        <v>8389</v>
      </c>
      <c r="L40" s="9" t="s">
        <v>3129</v>
      </c>
      <c r="M40" s="20" t="s">
        <v>653</v>
      </c>
      <c r="N40" s="9" t="s">
        <v>8390</v>
      </c>
      <c r="O40" s="21" t="s">
        <v>8391</v>
      </c>
      <c r="P40" s="19"/>
    </row>
    <row r="41" spans="1:16" x14ac:dyDescent="0.3">
      <c r="A41" s="9" t="s">
        <v>8266</v>
      </c>
      <c r="B41" s="9" t="s">
        <v>7733</v>
      </c>
      <c r="C41" s="20" t="s">
        <v>8473</v>
      </c>
      <c r="D41" s="20" t="s">
        <v>3289</v>
      </c>
      <c r="E41" s="20" t="s">
        <v>120</v>
      </c>
      <c r="F41" s="20" t="s">
        <v>4339</v>
      </c>
      <c r="G41" s="9" t="s">
        <v>8386</v>
      </c>
      <c r="H41" s="9" t="s">
        <v>8474</v>
      </c>
      <c r="I41" s="9" t="s">
        <v>71</v>
      </c>
      <c r="J41" s="9" t="s">
        <v>8388</v>
      </c>
      <c r="K41" s="9" t="s">
        <v>8389</v>
      </c>
      <c r="L41" s="9" t="s">
        <v>3129</v>
      </c>
      <c r="M41" s="20" t="s">
        <v>653</v>
      </c>
      <c r="N41" s="9" t="s">
        <v>8390</v>
      </c>
      <c r="O41" s="21" t="s">
        <v>8391</v>
      </c>
      <c r="P41" s="19"/>
    </row>
    <row r="42" spans="1:16" x14ac:dyDescent="0.3">
      <c r="A42" s="9" t="s">
        <v>8335</v>
      </c>
      <c r="B42" s="9" t="s">
        <v>7733</v>
      </c>
      <c r="C42" s="20" t="s">
        <v>8475</v>
      </c>
      <c r="D42" s="20" t="s">
        <v>3736</v>
      </c>
      <c r="E42" s="20" t="s">
        <v>120</v>
      </c>
      <c r="F42" s="20" t="s">
        <v>4339</v>
      </c>
      <c r="G42" s="9" t="s">
        <v>8476</v>
      </c>
      <c r="H42" s="9" t="s">
        <v>8477</v>
      </c>
      <c r="I42" s="9" t="s">
        <v>71</v>
      </c>
      <c r="J42" s="9" t="s">
        <v>8478</v>
      </c>
      <c r="K42" s="9" t="s">
        <v>8389</v>
      </c>
      <c r="L42" s="9" t="s">
        <v>3129</v>
      </c>
      <c r="M42" s="20" t="s">
        <v>653</v>
      </c>
      <c r="N42" s="9" t="s">
        <v>8390</v>
      </c>
      <c r="O42" s="21" t="s">
        <v>8391</v>
      </c>
      <c r="P42" s="19"/>
    </row>
    <row r="43" spans="1:16" x14ac:dyDescent="0.3">
      <c r="A43" s="9" t="s">
        <v>8304</v>
      </c>
      <c r="B43" s="9" t="s">
        <v>7215</v>
      </c>
      <c r="C43" s="20" t="s">
        <v>3624</v>
      </c>
      <c r="D43" s="20" t="s">
        <v>18</v>
      </c>
      <c r="E43" s="20" t="s">
        <v>120</v>
      </c>
      <c r="F43" s="20" t="s">
        <v>4339</v>
      </c>
      <c r="G43" s="9" t="s">
        <v>8479</v>
      </c>
      <c r="H43" s="9" t="s">
        <v>8480</v>
      </c>
      <c r="I43" s="9" t="s">
        <v>71</v>
      </c>
      <c r="J43" s="9" t="s">
        <v>8481</v>
      </c>
      <c r="K43" s="9" t="s">
        <v>7828</v>
      </c>
      <c r="L43" s="9" t="s">
        <v>3129</v>
      </c>
      <c r="M43" s="20" t="s">
        <v>1521</v>
      </c>
      <c r="N43" s="9" t="s">
        <v>8482</v>
      </c>
      <c r="O43" s="21" t="s">
        <v>8391</v>
      </c>
      <c r="P43" s="19"/>
    </row>
    <row r="44" spans="1:16" x14ac:dyDescent="0.3">
      <c r="A44" s="9" t="s">
        <v>8341</v>
      </c>
      <c r="B44" s="9" t="s">
        <v>7215</v>
      </c>
      <c r="C44" s="20" t="s">
        <v>6164</v>
      </c>
      <c r="D44" s="20" t="s">
        <v>18</v>
      </c>
      <c r="E44" s="20" t="s">
        <v>120</v>
      </c>
      <c r="F44" s="20" t="s">
        <v>4544</v>
      </c>
      <c r="G44" s="9" t="s">
        <v>8483</v>
      </c>
      <c r="H44" s="9" t="s">
        <v>8484</v>
      </c>
      <c r="I44" s="9" t="s">
        <v>71</v>
      </c>
      <c r="J44" s="9" t="s">
        <v>8426</v>
      </c>
      <c r="K44" s="9" t="s">
        <v>7828</v>
      </c>
      <c r="L44" s="9" t="s">
        <v>3129</v>
      </c>
      <c r="M44" s="20" t="s">
        <v>1521</v>
      </c>
      <c r="N44" s="9" t="s">
        <v>8390</v>
      </c>
      <c r="O44" s="21" t="s">
        <v>8391</v>
      </c>
      <c r="P44" s="19"/>
    </row>
    <row r="45" spans="1:16" x14ac:dyDescent="0.3">
      <c r="A45" s="9" t="s">
        <v>8246</v>
      </c>
      <c r="B45" s="9" t="s">
        <v>8485</v>
      </c>
      <c r="C45" s="20" t="s">
        <v>3701</v>
      </c>
      <c r="D45" s="20" t="s">
        <v>3289</v>
      </c>
      <c r="E45" s="20" t="s">
        <v>120</v>
      </c>
      <c r="F45" s="20" t="s">
        <v>4339</v>
      </c>
      <c r="G45" s="9" t="s">
        <v>8483</v>
      </c>
      <c r="H45" s="9" t="s">
        <v>8486</v>
      </c>
      <c r="I45" s="9" t="s">
        <v>71</v>
      </c>
      <c r="J45" s="9" t="s">
        <v>8487</v>
      </c>
      <c r="K45" s="9" t="s">
        <v>8488</v>
      </c>
      <c r="L45" s="9" t="s">
        <v>3129</v>
      </c>
      <c r="M45" s="20" t="s">
        <v>1521</v>
      </c>
      <c r="N45" s="9" t="s">
        <v>8390</v>
      </c>
      <c r="O45" s="21" t="s">
        <v>8391</v>
      </c>
      <c r="P45" s="19"/>
    </row>
    <row r="46" spans="1:16" x14ac:dyDescent="0.3">
      <c r="A46" s="9" t="s">
        <v>8217</v>
      </c>
      <c r="B46" s="9" t="s">
        <v>7204</v>
      </c>
      <c r="C46" s="20" t="s">
        <v>5245</v>
      </c>
      <c r="D46" s="20" t="s">
        <v>18</v>
      </c>
      <c r="E46" s="20" t="s">
        <v>120</v>
      </c>
      <c r="F46" s="20" t="s">
        <v>4544</v>
      </c>
      <c r="G46" s="9" t="s">
        <v>8483</v>
      </c>
      <c r="H46" s="9" t="s">
        <v>8489</v>
      </c>
      <c r="I46" s="9" t="s">
        <v>71</v>
      </c>
      <c r="J46" s="9" t="s">
        <v>8430</v>
      </c>
      <c r="K46" s="9" t="s">
        <v>7828</v>
      </c>
      <c r="L46" s="9" t="s">
        <v>3129</v>
      </c>
      <c r="M46" s="20" t="s">
        <v>1521</v>
      </c>
      <c r="N46" s="9" t="s">
        <v>8390</v>
      </c>
      <c r="O46" s="21" t="s">
        <v>8391</v>
      </c>
      <c r="P46" s="19"/>
    </row>
    <row r="47" spans="1:16" x14ac:dyDescent="0.3">
      <c r="A47" s="9" t="s">
        <v>8246</v>
      </c>
      <c r="B47" s="9" t="s">
        <v>7204</v>
      </c>
      <c r="C47" s="20" t="s">
        <v>8490</v>
      </c>
      <c r="D47" s="20" t="s">
        <v>7278</v>
      </c>
      <c r="E47" s="20" t="s">
        <v>120</v>
      </c>
      <c r="F47" s="20" t="s">
        <v>4339</v>
      </c>
      <c r="G47" s="9" t="s">
        <v>8483</v>
      </c>
      <c r="H47" s="9" t="s">
        <v>8491</v>
      </c>
      <c r="I47" s="9" t="s">
        <v>71</v>
      </c>
      <c r="J47" s="9" t="s">
        <v>8492</v>
      </c>
      <c r="K47" s="9" t="s">
        <v>7828</v>
      </c>
      <c r="L47" s="9" t="s">
        <v>3129</v>
      </c>
      <c r="M47" s="20" t="s">
        <v>1521</v>
      </c>
      <c r="N47" s="9" t="s">
        <v>8390</v>
      </c>
      <c r="O47" s="21" t="s">
        <v>8391</v>
      </c>
      <c r="P47" s="19"/>
    </row>
    <row r="48" spans="1:16" x14ac:dyDescent="0.3">
      <c r="A48" s="9" t="s">
        <v>8224</v>
      </c>
      <c r="B48" s="9" t="s">
        <v>7204</v>
      </c>
      <c r="C48" s="20" t="s">
        <v>3340</v>
      </c>
      <c r="D48" s="20" t="s">
        <v>3289</v>
      </c>
      <c r="E48" s="20" t="s">
        <v>120</v>
      </c>
      <c r="F48" s="20" t="s">
        <v>4339</v>
      </c>
      <c r="G48" s="9" t="s">
        <v>8483</v>
      </c>
      <c r="H48" s="9" t="s">
        <v>8493</v>
      </c>
      <c r="I48" s="9" t="s">
        <v>71</v>
      </c>
      <c r="J48" s="9" t="s">
        <v>8494</v>
      </c>
      <c r="K48" s="9" t="s">
        <v>7828</v>
      </c>
      <c r="L48" s="9" t="s">
        <v>3129</v>
      </c>
      <c r="M48" s="20" t="s">
        <v>1521</v>
      </c>
      <c r="N48" s="9" t="s">
        <v>8390</v>
      </c>
      <c r="O48" s="21" t="s">
        <v>8391</v>
      </c>
      <c r="P48" s="19"/>
    </row>
    <row r="49" spans="1:16" x14ac:dyDescent="0.3">
      <c r="A49" s="9" t="s">
        <v>8304</v>
      </c>
      <c r="B49" s="9" t="s">
        <v>7204</v>
      </c>
      <c r="C49" s="20" t="s">
        <v>6218</v>
      </c>
      <c r="D49" s="20" t="s">
        <v>18</v>
      </c>
      <c r="E49" s="20" t="s">
        <v>120</v>
      </c>
      <c r="F49" s="20" t="s">
        <v>4339</v>
      </c>
      <c r="G49" s="9" t="s">
        <v>8479</v>
      </c>
      <c r="H49" s="9" t="s">
        <v>8495</v>
      </c>
      <c r="I49" s="9" t="s">
        <v>71</v>
      </c>
      <c r="J49" s="9" t="s">
        <v>8481</v>
      </c>
      <c r="K49" s="9" t="s">
        <v>7828</v>
      </c>
      <c r="L49" s="9" t="s">
        <v>3129</v>
      </c>
      <c r="M49" s="20" t="s">
        <v>1521</v>
      </c>
      <c r="N49" s="9" t="s">
        <v>8482</v>
      </c>
      <c r="O49" s="21" t="s">
        <v>8391</v>
      </c>
      <c r="P49" s="19"/>
    </row>
    <row r="50" spans="1:16" x14ac:dyDescent="0.3">
      <c r="A50" s="9" t="s">
        <v>8330</v>
      </c>
      <c r="B50" s="9" t="s">
        <v>7204</v>
      </c>
      <c r="C50" s="20" t="s">
        <v>7609</v>
      </c>
      <c r="D50" s="20" t="s">
        <v>27</v>
      </c>
      <c r="E50" s="20" t="s">
        <v>120</v>
      </c>
      <c r="F50" s="20" t="s">
        <v>4339</v>
      </c>
      <c r="G50" s="9" t="s">
        <v>8483</v>
      </c>
      <c r="H50" s="9" t="s">
        <v>8496</v>
      </c>
      <c r="I50" s="9" t="s">
        <v>71</v>
      </c>
      <c r="J50" s="9" t="s">
        <v>8497</v>
      </c>
      <c r="K50" s="9" t="s">
        <v>7828</v>
      </c>
      <c r="L50" s="9" t="s">
        <v>3129</v>
      </c>
      <c r="M50" s="20" t="s">
        <v>1521</v>
      </c>
      <c r="N50" s="9" t="s">
        <v>8390</v>
      </c>
      <c r="O50" s="21" t="s">
        <v>8391</v>
      </c>
      <c r="P50" s="19"/>
    </row>
    <row r="51" spans="1:16" x14ac:dyDescent="0.3">
      <c r="A51" s="9" t="s">
        <v>8341</v>
      </c>
      <c r="B51" s="9" t="s">
        <v>7204</v>
      </c>
      <c r="C51" s="20" t="s">
        <v>7641</v>
      </c>
      <c r="D51" s="20" t="s">
        <v>18</v>
      </c>
      <c r="E51" s="20" t="s">
        <v>120</v>
      </c>
      <c r="F51" s="20" t="s">
        <v>4544</v>
      </c>
      <c r="G51" s="9" t="s">
        <v>8483</v>
      </c>
      <c r="H51" s="9" t="s">
        <v>8498</v>
      </c>
      <c r="I51" s="9" t="s">
        <v>71</v>
      </c>
      <c r="J51" s="9" t="s">
        <v>8426</v>
      </c>
      <c r="K51" s="9" t="s">
        <v>7828</v>
      </c>
      <c r="L51" s="9" t="s">
        <v>3129</v>
      </c>
      <c r="M51" s="20" t="s">
        <v>1521</v>
      </c>
      <c r="N51" s="9" t="s">
        <v>8390</v>
      </c>
      <c r="O51" s="21" t="s">
        <v>8391</v>
      </c>
      <c r="P51" s="19"/>
    </row>
    <row r="52" spans="1:16" x14ac:dyDescent="0.3">
      <c r="A52" s="9" t="s">
        <v>8224</v>
      </c>
      <c r="B52" s="9" t="s">
        <v>7204</v>
      </c>
      <c r="C52" s="20" t="s">
        <v>7583</v>
      </c>
      <c r="D52" s="20" t="s">
        <v>3736</v>
      </c>
      <c r="E52" s="20" t="s">
        <v>120</v>
      </c>
      <c r="F52" s="20" t="s">
        <v>4339</v>
      </c>
      <c r="G52" s="9" t="s">
        <v>8483</v>
      </c>
      <c r="H52" s="9" t="s">
        <v>8499</v>
      </c>
      <c r="I52" s="9" t="s">
        <v>71</v>
      </c>
      <c r="J52" s="9" t="s">
        <v>8500</v>
      </c>
      <c r="K52" s="9" t="s">
        <v>7828</v>
      </c>
      <c r="L52" s="9" t="s">
        <v>3129</v>
      </c>
      <c r="M52" s="20" t="s">
        <v>1521</v>
      </c>
      <c r="N52" s="9" t="s">
        <v>8390</v>
      </c>
      <c r="O52" s="21" t="s">
        <v>8391</v>
      </c>
      <c r="P52" s="19"/>
    </row>
    <row r="53" spans="1:16" x14ac:dyDescent="0.3">
      <c r="A53" s="9" t="s">
        <v>8296</v>
      </c>
      <c r="B53" s="9" t="s">
        <v>7281</v>
      </c>
      <c r="C53" s="20" t="s">
        <v>3824</v>
      </c>
      <c r="D53" s="20" t="s">
        <v>3736</v>
      </c>
      <c r="E53" s="20" t="s">
        <v>120</v>
      </c>
      <c r="F53" s="20" t="s">
        <v>4339</v>
      </c>
      <c r="G53" s="9" t="s">
        <v>8483</v>
      </c>
      <c r="H53" s="9" t="s">
        <v>8501</v>
      </c>
      <c r="I53" s="9" t="s">
        <v>71</v>
      </c>
      <c r="J53" s="9" t="s">
        <v>8502</v>
      </c>
      <c r="K53" s="9" t="s">
        <v>8399</v>
      </c>
      <c r="L53" s="9" t="s">
        <v>3129</v>
      </c>
      <c r="M53" s="20" t="s">
        <v>1521</v>
      </c>
      <c r="N53" s="9" t="s">
        <v>8390</v>
      </c>
      <c r="O53" s="21" t="s">
        <v>8391</v>
      </c>
      <c r="P53" s="19"/>
    </row>
    <row r="54" spans="1:16" x14ac:dyDescent="0.3">
      <c r="A54" s="9" t="s">
        <v>8304</v>
      </c>
      <c r="B54" s="9" t="s">
        <v>8373</v>
      </c>
      <c r="C54" s="20" t="s">
        <v>6762</v>
      </c>
      <c r="D54" s="20" t="s">
        <v>18</v>
      </c>
      <c r="E54" s="20" t="s">
        <v>120</v>
      </c>
      <c r="F54" s="20" t="s">
        <v>4339</v>
      </c>
      <c r="G54" s="9" t="s">
        <v>8479</v>
      </c>
      <c r="H54" s="9" t="s">
        <v>8503</v>
      </c>
      <c r="I54" s="9" t="s">
        <v>8187</v>
      </c>
      <c r="J54" s="9" t="s">
        <v>8481</v>
      </c>
      <c r="K54" s="9" t="s">
        <v>7828</v>
      </c>
      <c r="L54" s="9" t="s">
        <v>3129</v>
      </c>
      <c r="M54" s="20" t="s">
        <v>1521</v>
      </c>
      <c r="N54" s="9" t="s">
        <v>8482</v>
      </c>
      <c r="O54" s="21" t="s">
        <v>8391</v>
      </c>
      <c r="P54" s="19"/>
    </row>
    <row r="55" spans="1:16" ht="15" thickBot="1" x14ac:dyDescent="0.35">
      <c r="A55" s="22" t="s">
        <v>8296</v>
      </c>
      <c r="B55" s="22" t="s">
        <v>7199</v>
      </c>
      <c r="C55" s="23" t="s">
        <v>8504</v>
      </c>
      <c r="D55" s="23" t="s">
        <v>3736</v>
      </c>
      <c r="E55" s="23" t="s">
        <v>120</v>
      </c>
      <c r="F55" s="23" t="s">
        <v>4339</v>
      </c>
      <c r="G55" s="22" t="s">
        <v>8483</v>
      </c>
      <c r="H55" s="22" t="s">
        <v>8505</v>
      </c>
      <c r="I55" s="22" t="s">
        <v>71</v>
      </c>
      <c r="J55" s="22" t="s">
        <v>8502</v>
      </c>
      <c r="K55" s="22" t="s">
        <v>7828</v>
      </c>
      <c r="L55" s="22" t="s">
        <v>20</v>
      </c>
      <c r="M55" s="23" t="s">
        <v>1521</v>
      </c>
      <c r="N55" s="22" t="s">
        <v>8390</v>
      </c>
      <c r="O55" s="24" t="s">
        <v>8391</v>
      </c>
      <c r="P55" s="25"/>
    </row>
    <row r="56" spans="1:16" x14ac:dyDescent="0.3">
      <c r="A56" s="26" t="s">
        <v>8236</v>
      </c>
      <c r="B56" s="26" t="s">
        <v>7927</v>
      </c>
      <c r="C56" s="27" t="s">
        <v>8506</v>
      </c>
      <c r="D56" s="27" t="s">
        <v>3736</v>
      </c>
      <c r="E56" s="27" t="s">
        <v>120</v>
      </c>
      <c r="F56" s="27" t="s">
        <v>4339</v>
      </c>
      <c r="G56" s="26" t="s">
        <v>8507</v>
      </c>
      <c r="H56" s="26" t="s">
        <v>8508</v>
      </c>
      <c r="I56" s="26" t="s">
        <v>71</v>
      </c>
      <c r="J56" s="26" t="s">
        <v>8509</v>
      </c>
      <c r="K56" s="26" t="s">
        <v>6787</v>
      </c>
      <c r="L56" s="26" t="s">
        <v>3129</v>
      </c>
      <c r="M56" s="27" t="s">
        <v>653</v>
      </c>
      <c r="N56" s="26" t="s">
        <v>8390</v>
      </c>
      <c r="O56" s="28" t="s">
        <v>8510</v>
      </c>
      <c r="P56" s="29"/>
    </row>
    <row r="57" spans="1:16" x14ac:dyDescent="0.3">
      <c r="A57" s="9" t="s">
        <v>8276</v>
      </c>
      <c r="B57" s="9" t="s">
        <v>7718</v>
      </c>
      <c r="C57" s="20" t="s">
        <v>8511</v>
      </c>
      <c r="D57" s="20" t="s">
        <v>3736</v>
      </c>
      <c r="E57" s="20" t="s">
        <v>120</v>
      </c>
      <c r="F57" s="20" t="s">
        <v>4544</v>
      </c>
      <c r="G57" s="9" t="s">
        <v>8507</v>
      </c>
      <c r="H57" s="9" t="s">
        <v>8512</v>
      </c>
      <c r="I57" s="9" t="s">
        <v>71</v>
      </c>
      <c r="J57" s="9" t="s">
        <v>8513</v>
      </c>
      <c r="K57" s="9" t="s">
        <v>6787</v>
      </c>
      <c r="L57" s="9" t="s">
        <v>3129</v>
      </c>
      <c r="M57" s="20" t="s">
        <v>653</v>
      </c>
      <c r="N57" s="9" t="s">
        <v>8390</v>
      </c>
      <c r="O57" s="21" t="s">
        <v>8510</v>
      </c>
      <c r="P57" s="19"/>
    </row>
    <row r="58" spans="1:16" x14ac:dyDescent="0.3">
      <c r="A58" s="9" t="s">
        <v>8236</v>
      </c>
      <c r="B58" s="9" t="s">
        <v>7718</v>
      </c>
      <c r="C58" s="20" t="s">
        <v>8514</v>
      </c>
      <c r="D58" s="20" t="s">
        <v>3289</v>
      </c>
      <c r="E58" s="20" t="s">
        <v>120</v>
      </c>
      <c r="F58" s="20" t="s">
        <v>4339</v>
      </c>
      <c r="G58" s="9" t="s">
        <v>8515</v>
      </c>
      <c r="H58" s="9" t="s">
        <v>8516</v>
      </c>
      <c r="I58" s="9" t="s">
        <v>71</v>
      </c>
      <c r="J58" s="9" t="s">
        <v>8509</v>
      </c>
      <c r="K58" s="9" t="s">
        <v>6787</v>
      </c>
      <c r="L58" s="9" t="s">
        <v>3129</v>
      </c>
      <c r="M58" s="20" t="s">
        <v>653</v>
      </c>
      <c r="N58" s="9" t="s">
        <v>8390</v>
      </c>
      <c r="O58" s="21" t="s">
        <v>8510</v>
      </c>
      <c r="P58" s="19"/>
    </row>
    <row r="59" spans="1:16" x14ac:dyDescent="0.3">
      <c r="A59" s="9" t="s">
        <v>8276</v>
      </c>
      <c r="B59" s="9" t="s">
        <v>7708</v>
      </c>
      <c r="C59" s="20" t="s">
        <v>8517</v>
      </c>
      <c r="D59" s="20" t="s">
        <v>3736</v>
      </c>
      <c r="E59" s="20" t="s">
        <v>120</v>
      </c>
      <c r="F59" s="20" t="s">
        <v>4544</v>
      </c>
      <c r="G59" s="9" t="s">
        <v>8507</v>
      </c>
      <c r="H59" s="9" t="s">
        <v>8518</v>
      </c>
      <c r="I59" s="9" t="s">
        <v>71</v>
      </c>
      <c r="J59" s="9" t="s">
        <v>8513</v>
      </c>
      <c r="K59" s="9" t="s">
        <v>6787</v>
      </c>
      <c r="L59" s="9" t="s">
        <v>3129</v>
      </c>
      <c r="M59" s="20" t="s">
        <v>653</v>
      </c>
      <c r="N59" s="9" t="s">
        <v>8390</v>
      </c>
      <c r="O59" s="21" t="s">
        <v>8510</v>
      </c>
      <c r="P59" s="19"/>
    </row>
    <row r="60" spans="1:16" x14ac:dyDescent="0.3">
      <c r="A60" s="9" t="s">
        <v>8266</v>
      </c>
      <c r="B60" s="9" t="s">
        <v>7708</v>
      </c>
      <c r="C60" s="20" t="s">
        <v>8519</v>
      </c>
      <c r="D60" s="20" t="s">
        <v>3289</v>
      </c>
      <c r="E60" s="20" t="s">
        <v>120</v>
      </c>
      <c r="F60" s="20" t="s">
        <v>4339</v>
      </c>
      <c r="G60" s="9" t="s">
        <v>8507</v>
      </c>
      <c r="H60" s="9" t="s">
        <v>8520</v>
      </c>
      <c r="I60" s="9" t="s">
        <v>71</v>
      </c>
      <c r="J60" s="9" t="s">
        <v>8521</v>
      </c>
      <c r="K60" s="9" t="s">
        <v>6787</v>
      </c>
      <c r="L60" s="9" t="s">
        <v>3129</v>
      </c>
      <c r="M60" s="20" t="s">
        <v>653</v>
      </c>
      <c r="N60" s="9" t="s">
        <v>8390</v>
      </c>
      <c r="O60" s="21" t="s">
        <v>8510</v>
      </c>
      <c r="P60" s="19" t="s">
        <v>8522</v>
      </c>
    </row>
    <row r="61" spans="1:16" x14ac:dyDescent="0.3">
      <c r="A61" s="9" t="s">
        <v>8236</v>
      </c>
      <c r="B61" s="9" t="s">
        <v>7708</v>
      </c>
      <c r="C61" s="20" t="s">
        <v>8523</v>
      </c>
      <c r="D61" s="20" t="s">
        <v>3289</v>
      </c>
      <c r="E61" s="20" t="s">
        <v>120</v>
      </c>
      <c r="F61" s="20" t="s">
        <v>4339</v>
      </c>
      <c r="G61" s="9" t="s">
        <v>8507</v>
      </c>
      <c r="H61" s="9" t="s">
        <v>8524</v>
      </c>
      <c r="I61" s="9" t="s">
        <v>71</v>
      </c>
      <c r="J61" s="9" t="s">
        <v>8509</v>
      </c>
      <c r="K61" s="9" t="s">
        <v>6787</v>
      </c>
      <c r="L61" s="9" t="s">
        <v>3129</v>
      </c>
      <c r="M61" s="20" t="s">
        <v>653</v>
      </c>
      <c r="N61" s="9" t="s">
        <v>8390</v>
      </c>
      <c r="O61" s="21" t="s">
        <v>8510</v>
      </c>
      <c r="P61" s="19"/>
    </row>
    <row r="62" spans="1:16" x14ac:dyDescent="0.3">
      <c r="A62" s="9" t="s">
        <v>8217</v>
      </c>
      <c r="B62" s="9" t="s">
        <v>7708</v>
      </c>
      <c r="C62" s="20" t="s">
        <v>8525</v>
      </c>
      <c r="D62" s="20" t="s">
        <v>8232</v>
      </c>
      <c r="E62" s="20" t="s">
        <v>120</v>
      </c>
      <c r="F62" s="20" t="s">
        <v>4544</v>
      </c>
      <c r="G62" s="9" t="s">
        <v>8507</v>
      </c>
      <c r="H62" s="9" t="s">
        <v>8526</v>
      </c>
      <c r="I62" s="9" t="s">
        <v>71</v>
      </c>
      <c r="J62" s="9" t="s">
        <v>8527</v>
      </c>
      <c r="K62" s="9" t="s">
        <v>6787</v>
      </c>
      <c r="L62" s="9" t="s">
        <v>3129</v>
      </c>
      <c r="M62" s="20" t="s">
        <v>653</v>
      </c>
      <c r="N62" s="9" t="s">
        <v>8390</v>
      </c>
      <c r="O62" s="21" t="s">
        <v>8510</v>
      </c>
      <c r="P62" s="19" t="s">
        <v>8522</v>
      </c>
    </row>
    <row r="63" spans="1:16" x14ac:dyDescent="0.3">
      <c r="A63" s="9" t="s">
        <v>8217</v>
      </c>
      <c r="B63" s="9" t="s">
        <v>8047</v>
      </c>
      <c r="C63" s="20" t="s">
        <v>8528</v>
      </c>
      <c r="D63" s="20" t="s">
        <v>8232</v>
      </c>
      <c r="E63" s="20" t="s">
        <v>120</v>
      </c>
      <c r="F63" s="20" t="s">
        <v>4544</v>
      </c>
      <c r="G63" s="9" t="s">
        <v>8515</v>
      </c>
      <c r="H63" s="9" t="s">
        <v>8529</v>
      </c>
      <c r="I63" s="9" t="s">
        <v>71</v>
      </c>
      <c r="J63" s="9" t="s">
        <v>8530</v>
      </c>
      <c r="K63" s="9" t="s">
        <v>6787</v>
      </c>
      <c r="L63" s="9" t="s">
        <v>3129</v>
      </c>
      <c r="M63" s="20" t="s">
        <v>653</v>
      </c>
      <c r="N63" s="9" t="s">
        <v>8390</v>
      </c>
      <c r="O63" s="21" t="s">
        <v>8510</v>
      </c>
      <c r="P63" s="19" t="s">
        <v>8522</v>
      </c>
    </row>
    <row r="64" spans="1:16" x14ac:dyDescent="0.3">
      <c r="A64" s="9" t="s">
        <v>8240</v>
      </c>
      <c r="B64" s="9" t="s">
        <v>8022</v>
      </c>
      <c r="C64" s="20" t="s">
        <v>8531</v>
      </c>
      <c r="D64" s="20" t="s">
        <v>3736</v>
      </c>
      <c r="E64" s="20" t="s">
        <v>120</v>
      </c>
      <c r="F64" s="20" t="s">
        <v>4339</v>
      </c>
      <c r="G64" s="9" t="s">
        <v>8515</v>
      </c>
      <c r="H64" s="9" t="s">
        <v>8532</v>
      </c>
      <c r="I64" s="9" t="s">
        <v>71</v>
      </c>
      <c r="J64" s="9" t="s">
        <v>8533</v>
      </c>
      <c r="K64" s="9" t="s">
        <v>6787</v>
      </c>
      <c r="L64" s="9" t="s">
        <v>3129</v>
      </c>
      <c r="M64" s="20" t="s">
        <v>653</v>
      </c>
      <c r="N64" s="9" t="s">
        <v>8390</v>
      </c>
      <c r="O64" s="21" t="s">
        <v>8510</v>
      </c>
      <c r="P64" s="19"/>
    </row>
    <row r="65" spans="1:16" x14ac:dyDescent="0.3">
      <c r="A65" s="9" t="s">
        <v>8276</v>
      </c>
      <c r="B65" s="9" t="s">
        <v>1768</v>
      </c>
      <c r="C65" s="20" t="s">
        <v>8534</v>
      </c>
      <c r="D65" s="20" t="s">
        <v>3736</v>
      </c>
      <c r="E65" s="20" t="s">
        <v>120</v>
      </c>
      <c r="F65" s="20" t="s">
        <v>4544</v>
      </c>
      <c r="G65" s="9" t="s">
        <v>8535</v>
      </c>
      <c r="H65" s="9" t="s">
        <v>8232</v>
      </c>
      <c r="I65" s="9" t="s">
        <v>1533</v>
      </c>
      <c r="J65" s="9" t="s">
        <v>8536</v>
      </c>
      <c r="K65" s="9" t="s">
        <v>4424</v>
      </c>
      <c r="L65" s="9" t="s">
        <v>8232</v>
      </c>
      <c r="M65" s="20" t="s">
        <v>742</v>
      </c>
      <c r="N65" s="9" t="s">
        <v>8390</v>
      </c>
      <c r="O65" s="21" t="s">
        <v>8510</v>
      </c>
      <c r="P65" s="19"/>
    </row>
    <row r="66" spans="1:16" ht="15" customHeight="1" x14ac:dyDescent="0.3">
      <c r="A66" s="9" t="s">
        <v>8290</v>
      </c>
      <c r="B66" s="9" t="s">
        <v>1768</v>
      </c>
      <c r="C66" s="20" t="s">
        <v>8537</v>
      </c>
      <c r="D66" s="20" t="s">
        <v>8232</v>
      </c>
      <c r="E66" s="20" t="s">
        <v>120</v>
      </c>
      <c r="F66" s="20" t="s">
        <v>4339</v>
      </c>
      <c r="G66" s="9" t="s">
        <v>8538</v>
      </c>
      <c r="H66" s="9" t="s">
        <v>8232</v>
      </c>
      <c r="I66" s="9" t="s">
        <v>20</v>
      </c>
      <c r="J66" s="9" t="s">
        <v>8539</v>
      </c>
      <c r="K66" s="9" t="s">
        <v>4424</v>
      </c>
      <c r="L66" s="9" t="s">
        <v>8232</v>
      </c>
      <c r="M66" s="20" t="s">
        <v>742</v>
      </c>
      <c r="N66" s="9" t="s">
        <v>8390</v>
      </c>
      <c r="O66" s="21" t="s">
        <v>8510</v>
      </c>
      <c r="P66" s="19" t="s">
        <v>8540</v>
      </c>
    </row>
    <row r="67" spans="1:16" ht="14.4" customHeight="1" x14ac:dyDescent="0.3">
      <c r="A67" s="9" t="s">
        <v>8290</v>
      </c>
      <c r="B67" s="9" t="s">
        <v>1768</v>
      </c>
      <c r="C67" s="20" t="s">
        <v>8537</v>
      </c>
      <c r="D67" s="20" t="s">
        <v>3289</v>
      </c>
      <c r="E67" s="20" t="s">
        <v>120</v>
      </c>
      <c r="F67" s="20" t="s">
        <v>4339</v>
      </c>
      <c r="G67" s="9" t="s">
        <v>8541</v>
      </c>
      <c r="H67" s="9" t="s">
        <v>8232</v>
      </c>
      <c r="I67" s="9" t="s">
        <v>71</v>
      </c>
      <c r="J67" s="9" t="s">
        <v>8539</v>
      </c>
      <c r="K67" s="9" t="s">
        <v>4424</v>
      </c>
      <c r="L67" s="9" t="s">
        <v>8232</v>
      </c>
      <c r="M67" s="20" t="s">
        <v>742</v>
      </c>
      <c r="N67" s="9" t="s">
        <v>8390</v>
      </c>
      <c r="O67" s="21" t="s">
        <v>8510</v>
      </c>
      <c r="P67" s="19" t="s">
        <v>8542</v>
      </c>
    </row>
    <row r="68" spans="1:16" x14ac:dyDescent="0.3">
      <c r="A68" s="9" t="s">
        <v>8276</v>
      </c>
      <c r="B68" s="9" t="s">
        <v>1768</v>
      </c>
      <c r="C68" s="20" t="s">
        <v>1209</v>
      </c>
      <c r="D68" s="20" t="s">
        <v>8232</v>
      </c>
      <c r="E68" s="20" t="s">
        <v>120</v>
      </c>
      <c r="F68" s="20" t="s">
        <v>4544</v>
      </c>
      <c r="G68" s="9" t="s">
        <v>8543</v>
      </c>
      <c r="H68" s="9" t="s">
        <v>8232</v>
      </c>
      <c r="I68" s="9" t="s">
        <v>20</v>
      </c>
      <c r="J68" s="9" t="s">
        <v>8544</v>
      </c>
      <c r="K68" s="9" t="s">
        <v>4424</v>
      </c>
      <c r="L68" s="9" t="s">
        <v>8232</v>
      </c>
      <c r="M68" s="20" t="s">
        <v>742</v>
      </c>
      <c r="N68" s="9" t="s">
        <v>8390</v>
      </c>
      <c r="O68" s="21" t="s">
        <v>8510</v>
      </c>
      <c r="P68" s="19" t="s">
        <v>8545</v>
      </c>
    </row>
    <row r="69" spans="1:16" x14ac:dyDescent="0.3">
      <c r="A69" s="9" t="s">
        <v>8276</v>
      </c>
      <c r="B69" s="9" t="s">
        <v>1768</v>
      </c>
      <c r="C69" s="20" t="s">
        <v>1209</v>
      </c>
      <c r="D69" s="20" t="s">
        <v>3289</v>
      </c>
      <c r="E69" s="20" t="s">
        <v>120</v>
      </c>
      <c r="F69" s="20" t="s">
        <v>4544</v>
      </c>
      <c r="G69" s="9" t="s">
        <v>8546</v>
      </c>
      <c r="H69" s="9" t="s">
        <v>8232</v>
      </c>
      <c r="I69" s="9" t="s">
        <v>71</v>
      </c>
      <c r="J69" s="9" t="s">
        <v>8536</v>
      </c>
      <c r="K69" s="9" t="s">
        <v>4424</v>
      </c>
      <c r="L69" s="9" t="s">
        <v>8232</v>
      </c>
      <c r="M69" s="20" t="s">
        <v>742</v>
      </c>
      <c r="N69" s="9" t="s">
        <v>8390</v>
      </c>
      <c r="O69" s="21" t="s">
        <v>8510</v>
      </c>
      <c r="P69" s="19"/>
    </row>
    <row r="70" spans="1:16" x14ac:dyDescent="0.3">
      <c r="A70" s="9" t="s">
        <v>8296</v>
      </c>
      <c r="B70" s="9" t="s">
        <v>3231</v>
      </c>
      <c r="C70" s="20" t="s">
        <v>8547</v>
      </c>
      <c r="D70" s="20" t="s">
        <v>3289</v>
      </c>
      <c r="E70" s="20" t="s">
        <v>120</v>
      </c>
      <c r="F70" s="20" t="s">
        <v>4339</v>
      </c>
      <c r="G70" s="9" t="s">
        <v>8548</v>
      </c>
      <c r="H70" s="9" t="s">
        <v>8549</v>
      </c>
      <c r="I70" s="9" t="s">
        <v>71</v>
      </c>
      <c r="J70" s="9" t="s">
        <v>8550</v>
      </c>
      <c r="K70" s="9" t="s">
        <v>4424</v>
      </c>
      <c r="L70" s="9" t="s">
        <v>3129</v>
      </c>
      <c r="M70" s="20" t="s">
        <v>742</v>
      </c>
      <c r="N70" s="9" t="s">
        <v>8390</v>
      </c>
      <c r="O70" s="21" t="s">
        <v>8510</v>
      </c>
      <c r="P70" s="19" t="s">
        <v>8522</v>
      </c>
    </row>
    <row r="71" spans="1:16" x14ac:dyDescent="0.3">
      <c r="A71" s="9" t="s">
        <v>8236</v>
      </c>
      <c r="B71" s="9" t="s">
        <v>7811</v>
      </c>
      <c r="C71" s="20" t="s">
        <v>8551</v>
      </c>
      <c r="D71" s="20" t="s">
        <v>3289</v>
      </c>
      <c r="E71" s="20" t="s">
        <v>120</v>
      </c>
      <c r="F71" s="20" t="s">
        <v>4339</v>
      </c>
      <c r="G71" s="9" t="s">
        <v>8515</v>
      </c>
      <c r="H71" s="9" t="s">
        <v>8552</v>
      </c>
      <c r="I71" s="9" t="s">
        <v>71</v>
      </c>
      <c r="J71" s="9" t="s">
        <v>8509</v>
      </c>
      <c r="K71" s="9" t="s">
        <v>6787</v>
      </c>
      <c r="L71" s="9" t="s">
        <v>3129</v>
      </c>
      <c r="M71" s="20" t="s">
        <v>653</v>
      </c>
      <c r="N71" s="9" t="s">
        <v>8390</v>
      </c>
      <c r="O71" s="21" t="s">
        <v>8510</v>
      </c>
      <c r="P71" s="19"/>
    </row>
    <row r="72" spans="1:16" x14ac:dyDescent="0.3">
      <c r="A72" s="9" t="s">
        <v>8276</v>
      </c>
      <c r="B72" s="9" t="s">
        <v>7696</v>
      </c>
      <c r="C72" s="20" t="s">
        <v>7512</v>
      </c>
      <c r="D72" s="20" t="s">
        <v>3736</v>
      </c>
      <c r="E72" s="20" t="s">
        <v>120</v>
      </c>
      <c r="F72" s="20" t="s">
        <v>4544</v>
      </c>
      <c r="G72" s="9" t="s">
        <v>8515</v>
      </c>
      <c r="H72" s="9" t="s">
        <v>8553</v>
      </c>
      <c r="I72" s="9" t="s">
        <v>71</v>
      </c>
      <c r="J72" s="9" t="s">
        <v>8513</v>
      </c>
      <c r="K72" s="9" t="s">
        <v>6787</v>
      </c>
      <c r="L72" s="9" t="s">
        <v>3129</v>
      </c>
      <c r="M72" s="20" t="s">
        <v>653</v>
      </c>
      <c r="N72" s="9" t="s">
        <v>8390</v>
      </c>
      <c r="O72" s="21" t="s">
        <v>8510</v>
      </c>
      <c r="P72" s="19"/>
    </row>
    <row r="73" spans="1:16" x14ac:dyDescent="0.3">
      <c r="A73" s="9" t="s">
        <v>8217</v>
      </c>
      <c r="B73" s="9" t="s">
        <v>7696</v>
      </c>
      <c r="C73" s="20" t="s">
        <v>8554</v>
      </c>
      <c r="D73" s="20" t="s">
        <v>3289</v>
      </c>
      <c r="E73" s="20" t="s">
        <v>120</v>
      </c>
      <c r="F73" s="20" t="s">
        <v>4544</v>
      </c>
      <c r="G73" s="9" t="s">
        <v>8555</v>
      </c>
      <c r="H73" s="9" t="s">
        <v>8556</v>
      </c>
      <c r="I73" s="9" t="s">
        <v>71</v>
      </c>
      <c r="J73" s="9" t="s">
        <v>8557</v>
      </c>
      <c r="K73" s="9" t="s">
        <v>6787</v>
      </c>
      <c r="L73" s="9" t="s">
        <v>3129</v>
      </c>
      <c r="M73" s="20" t="s">
        <v>653</v>
      </c>
      <c r="N73" s="9" t="s">
        <v>8390</v>
      </c>
      <c r="O73" s="21" t="s">
        <v>8510</v>
      </c>
      <c r="P73" s="19" t="s">
        <v>8522</v>
      </c>
    </row>
    <row r="74" spans="1:16" x14ac:dyDescent="0.3">
      <c r="A74" s="9" t="s">
        <v>8236</v>
      </c>
      <c r="B74" s="9" t="s">
        <v>7696</v>
      </c>
      <c r="C74" s="20" t="s">
        <v>8558</v>
      </c>
      <c r="D74" s="20" t="s">
        <v>3289</v>
      </c>
      <c r="E74" s="20" t="s">
        <v>120</v>
      </c>
      <c r="F74" s="20" t="s">
        <v>4339</v>
      </c>
      <c r="G74" s="9" t="s">
        <v>8515</v>
      </c>
      <c r="H74" s="9" t="s">
        <v>8559</v>
      </c>
      <c r="I74" s="9" t="s">
        <v>71</v>
      </c>
      <c r="J74" s="9" t="s">
        <v>8509</v>
      </c>
      <c r="K74" s="9" t="s">
        <v>6787</v>
      </c>
      <c r="L74" s="9" t="s">
        <v>3129</v>
      </c>
      <c r="M74" s="20" t="s">
        <v>653</v>
      </c>
      <c r="N74" s="9" t="s">
        <v>8390</v>
      </c>
      <c r="O74" s="21" t="s">
        <v>8510</v>
      </c>
      <c r="P74" s="19"/>
    </row>
    <row r="75" spans="1:16" x14ac:dyDescent="0.3">
      <c r="A75" s="9" t="s">
        <v>8244</v>
      </c>
      <c r="B75" s="9" t="s">
        <v>7733</v>
      </c>
      <c r="C75" s="20" t="s">
        <v>8560</v>
      </c>
      <c r="D75" s="20" t="s">
        <v>26</v>
      </c>
      <c r="E75" s="20" t="s">
        <v>120</v>
      </c>
      <c r="F75" s="20" t="s">
        <v>4339</v>
      </c>
      <c r="G75" s="9" t="s">
        <v>8515</v>
      </c>
      <c r="H75" s="9" t="s">
        <v>8561</v>
      </c>
      <c r="I75" s="9" t="s">
        <v>71</v>
      </c>
      <c r="J75" s="9" t="s">
        <v>8562</v>
      </c>
      <c r="K75" s="9" t="s">
        <v>6787</v>
      </c>
      <c r="L75" s="9" t="s">
        <v>3129</v>
      </c>
      <c r="M75" s="20" t="s">
        <v>653</v>
      </c>
      <c r="N75" s="9" t="s">
        <v>8390</v>
      </c>
      <c r="O75" s="21" t="s">
        <v>8510</v>
      </c>
      <c r="P75" s="19"/>
    </row>
    <row r="76" spans="1:16" x14ac:dyDescent="0.3">
      <c r="A76" s="9" t="s">
        <v>8276</v>
      </c>
      <c r="B76" s="9" t="s">
        <v>7733</v>
      </c>
      <c r="C76" s="20" t="s">
        <v>8563</v>
      </c>
      <c r="D76" s="20" t="s">
        <v>3736</v>
      </c>
      <c r="E76" s="20" t="s">
        <v>120</v>
      </c>
      <c r="F76" s="20" t="s">
        <v>4544</v>
      </c>
      <c r="G76" s="9" t="s">
        <v>8515</v>
      </c>
      <c r="H76" s="9" t="s">
        <v>8564</v>
      </c>
      <c r="I76" s="9" t="s">
        <v>71</v>
      </c>
      <c r="J76" s="9" t="s">
        <v>8513</v>
      </c>
      <c r="K76" s="9" t="s">
        <v>6787</v>
      </c>
      <c r="L76" s="9" t="s">
        <v>3129</v>
      </c>
      <c r="M76" s="20" t="s">
        <v>653</v>
      </c>
      <c r="N76" s="9" t="s">
        <v>8390</v>
      </c>
      <c r="O76" s="21" t="s">
        <v>8510</v>
      </c>
      <c r="P76" s="19"/>
    </row>
    <row r="77" spans="1:16" x14ac:dyDescent="0.3">
      <c r="A77" s="9" t="s">
        <v>8266</v>
      </c>
      <c r="B77" s="9" t="s">
        <v>7733</v>
      </c>
      <c r="C77" s="20" t="s">
        <v>8565</v>
      </c>
      <c r="D77" s="20" t="s">
        <v>3289</v>
      </c>
      <c r="E77" s="20" t="s">
        <v>120</v>
      </c>
      <c r="F77" s="20" t="s">
        <v>4339</v>
      </c>
      <c r="G77" s="9" t="s">
        <v>8515</v>
      </c>
      <c r="H77" s="9" t="s">
        <v>8566</v>
      </c>
      <c r="I77" s="9" t="s">
        <v>71</v>
      </c>
      <c r="J77" s="9" t="s">
        <v>8521</v>
      </c>
      <c r="K77" s="9" t="s">
        <v>6787</v>
      </c>
      <c r="L77" s="9" t="s">
        <v>3129</v>
      </c>
      <c r="M77" s="20" t="s">
        <v>653</v>
      </c>
      <c r="N77" s="9" t="s">
        <v>8390</v>
      </c>
      <c r="O77" s="21" t="s">
        <v>8510</v>
      </c>
      <c r="P77" s="19" t="s">
        <v>8522</v>
      </c>
    </row>
    <row r="78" spans="1:16" x14ac:dyDescent="0.3">
      <c r="A78" s="9" t="s">
        <v>8217</v>
      </c>
      <c r="B78" s="9" t="s">
        <v>7733</v>
      </c>
      <c r="C78" s="20" t="s">
        <v>8567</v>
      </c>
      <c r="D78" s="20" t="s">
        <v>3289</v>
      </c>
      <c r="E78" s="20" t="s">
        <v>120</v>
      </c>
      <c r="F78" s="20" t="s">
        <v>4544</v>
      </c>
      <c r="G78" s="9" t="s">
        <v>8555</v>
      </c>
      <c r="H78" s="9" t="s">
        <v>8568</v>
      </c>
      <c r="I78" s="9" t="s">
        <v>71</v>
      </c>
      <c r="J78" s="9" t="s">
        <v>8557</v>
      </c>
      <c r="K78" s="9" t="s">
        <v>6787</v>
      </c>
      <c r="L78" s="9" t="s">
        <v>3129</v>
      </c>
      <c r="M78" s="20" t="s">
        <v>653</v>
      </c>
      <c r="N78" s="9" t="s">
        <v>8390</v>
      </c>
      <c r="O78" s="21" t="s">
        <v>8510</v>
      </c>
      <c r="P78" s="19" t="s">
        <v>8522</v>
      </c>
    </row>
    <row r="79" spans="1:16" x14ac:dyDescent="0.3">
      <c r="A79" s="9" t="s">
        <v>8236</v>
      </c>
      <c r="B79" s="9" t="s">
        <v>7733</v>
      </c>
      <c r="C79" s="20" t="s">
        <v>8569</v>
      </c>
      <c r="D79" s="20" t="s">
        <v>3289</v>
      </c>
      <c r="E79" s="20" t="s">
        <v>120</v>
      </c>
      <c r="F79" s="20" t="s">
        <v>4339</v>
      </c>
      <c r="G79" s="9" t="s">
        <v>8515</v>
      </c>
      <c r="H79" s="9" t="s">
        <v>8570</v>
      </c>
      <c r="I79" s="9" t="s">
        <v>71</v>
      </c>
      <c r="J79" s="9" t="s">
        <v>8509</v>
      </c>
      <c r="K79" s="9" t="s">
        <v>6787</v>
      </c>
      <c r="L79" s="9" t="s">
        <v>3129</v>
      </c>
      <c r="M79" s="20" t="s">
        <v>653</v>
      </c>
      <c r="N79" s="9" t="s">
        <v>8390</v>
      </c>
      <c r="O79" s="21" t="s">
        <v>8510</v>
      </c>
      <c r="P79" s="19"/>
    </row>
    <row r="80" spans="1:16" x14ac:dyDescent="0.3">
      <c r="A80" s="9" t="s">
        <v>8217</v>
      </c>
      <c r="B80" s="9" t="s">
        <v>7733</v>
      </c>
      <c r="C80" s="20" t="s">
        <v>8571</v>
      </c>
      <c r="D80" s="20" t="s">
        <v>8232</v>
      </c>
      <c r="E80" s="20" t="s">
        <v>120</v>
      </c>
      <c r="F80" s="20" t="s">
        <v>4544</v>
      </c>
      <c r="G80" s="9" t="s">
        <v>8515</v>
      </c>
      <c r="H80" s="9" t="s">
        <v>8572</v>
      </c>
      <c r="I80" s="9" t="s">
        <v>71</v>
      </c>
      <c r="J80" s="9" t="s">
        <v>8573</v>
      </c>
      <c r="K80" s="9" t="s">
        <v>6787</v>
      </c>
      <c r="L80" s="9" t="s">
        <v>3129</v>
      </c>
      <c r="M80" s="20" t="s">
        <v>653</v>
      </c>
      <c r="N80" s="9" t="s">
        <v>8390</v>
      </c>
      <c r="O80" s="21" t="s">
        <v>8510</v>
      </c>
      <c r="P80" s="19" t="s">
        <v>8522</v>
      </c>
    </row>
    <row r="81" spans="1:16" x14ac:dyDescent="0.3">
      <c r="A81" s="9" t="s">
        <v>8276</v>
      </c>
      <c r="B81" s="9" t="s">
        <v>7733</v>
      </c>
      <c r="C81" s="20" t="s">
        <v>313</v>
      </c>
      <c r="D81" s="20" t="s">
        <v>8232</v>
      </c>
      <c r="E81" s="20" t="s">
        <v>120</v>
      </c>
      <c r="F81" s="20" t="s">
        <v>4544</v>
      </c>
      <c r="G81" s="9" t="s">
        <v>8574</v>
      </c>
      <c r="H81" s="9" t="s">
        <v>8232</v>
      </c>
      <c r="I81" s="9" t="s">
        <v>20</v>
      </c>
      <c r="J81" s="9" t="s">
        <v>8575</v>
      </c>
      <c r="K81" s="9" t="s">
        <v>6787</v>
      </c>
      <c r="L81" s="9" t="s">
        <v>8232</v>
      </c>
      <c r="M81" s="20" t="s">
        <v>653</v>
      </c>
      <c r="N81" s="9" t="s">
        <v>8390</v>
      </c>
      <c r="O81" s="21" t="s">
        <v>8510</v>
      </c>
      <c r="P81" s="19" t="s">
        <v>8576</v>
      </c>
    </row>
    <row r="82" spans="1:16" x14ac:dyDescent="0.3">
      <c r="A82" s="9" t="s">
        <v>8276</v>
      </c>
      <c r="B82" s="9" t="s">
        <v>7733</v>
      </c>
      <c r="C82" s="20" t="s">
        <v>313</v>
      </c>
      <c r="D82" s="20" t="s">
        <v>3289</v>
      </c>
      <c r="E82" s="20" t="s">
        <v>120</v>
      </c>
      <c r="F82" s="20" t="s">
        <v>4544</v>
      </c>
      <c r="G82" s="9" t="s">
        <v>8577</v>
      </c>
      <c r="H82" s="9" t="s">
        <v>8232</v>
      </c>
      <c r="I82" s="9" t="s">
        <v>277</v>
      </c>
      <c r="J82" s="9" t="s">
        <v>8578</v>
      </c>
      <c r="K82" s="9" t="s">
        <v>6787</v>
      </c>
      <c r="L82" s="9" t="s">
        <v>8232</v>
      </c>
      <c r="M82" s="20" t="s">
        <v>653</v>
      </c>
      <c r="N82" s="9" t="s">
        <v>8390</v>
      </c>
      <c r="O82" s="21" t="s">
        <v>8510</v>
      </c>
      <c r="P82" s="19"/>
    </row>
    <row r="83" spans="1:16" x14ac:dyDescent="0.3">
      <c r="A83" s="9" t="s">
        <v>8231</v>
      </c>
      <c r="B83" s="9" t="s">
        <v>7215</v>
      </c>
      <c r="C83" s="20" t="s">
        <v>8579</v>
      </c>
      <c r="D83" s="20" t="s">
        <v>31</v>
      </c>
      <c r="E83" s="20" t="s">
        <v>120</v>
      </c>
      <c r="F83" s="20" t="s">
        <v>4339</v>
      </c>
      <c r="G83" s="9" t="s">
        <v>8580</v>
      </c>
      <c r="H83" s="9" t="s">
        <v>8581</v>
      </c>
      <c r="I83" s="9" t="s">
        <v>20</v>
      </c>
      <c r="J83" s="9" t="s">
        <v>8582</v>
      </c>
      <c r="K83" s="9" t="s">
        <v>6787</v>
      </c>
      <c r="L83" s="9" t="s">
        <v>3129</v>
      </c>
      <c r="M83" s="20" t="s">
        <v>1521</v>
      </c>
      <c r="N83" s="9" t="s">
        <v>8390</v>
      </c>
      <c r="O83" s="21" t="s">
        <v>8510</v>
      </c>
      <c r="P83" s="19"/>
    </row>
    <row r="84" spans="1:16" x14ac:dyDescent="0.3">
      <c r="A84" s="9" t="s">
        <v>8236</v>
      </c>
      <c r="B84" s="9" t="s">
        <v>7215</v>
      </c>
      <c r="C84" s="20" t="s">
        <v>8579</v>
      </c>
      <c r="D84" s="20" t="s">
        <v>42</v>
      </c>
      <c r="E84" s="20" t="s">
        <v>120</v>
      </c>
      <c r="F84" s="20" t="s">
        <v>4339</v>
      </c>
      <c r="G84" s="9" t="s">
        <v>8583</v>
      </c>
      <c r="H84" s="9" t="s">
        <v>8232</v>
      </c>
      <c r="I84" s="9" t="s">
        <v>71</v>
      </c>
      <c r="J84" s="9" t="s">
        <v>8584</v>
      </c>
      <c r="K84" s="9" t="s">
        <v>6787</v>
      </c>
      <c r="L84" s="9" t="s">
        <v>8232</v>
      </c>
      <c r="M84" s="20" t="s">
        <v>1521</v>
      </c>
      <c r="N84" s="9" t="s">
        <v>8390</v>
      </c>
      <c r="O84" s="21" t="s">
        <v>8510</v>
      </c>
      <c r="P84" s="19" t="s">
        <v>8585</v>
      </c>
    </row>
    <row r="85" spans="1:16" ht="15" thickBot="1" x14ac:dyDescent="0.35">
      <c r="A85" s="22" t="s">
        <v>8310</v>
      </c>
      <c r="B85" s="22" t="s">
        <v>7215</v>
      </c>
      <c r="C85" s="23" t="s">
        <v>6179</v>
      </c>
      <c r="D85" s="23" t="s">
        <v>27</v>
      </c>
      <c r="E85" s="23" t="s">
        <v>120</v>
      </c>
      <c r="F85" s="23" t="s">
        <v>4339</v>
      </c>
      <c r="G85" s="22" t="s">
        <v>8580</v>
      </c>
      <c r="H85" s="22" t="s">
        <v>8586</v>
      </c>
      <c r="I85" s="22" t="s">
        <v>71</v>
      </c>
      <c r="J85" s="22" t="s">
        <v>8587</v>
      </c>
      <c r="K85" s="22" t="s">
        <v>6787</v>
      </c>
      <c r="L85" s="22" t="s">
        <v>3129</v>
      </c>
      <c r="M85" s="23" t="s">
        <v>1521</v>
      </c>
      <c r="N85" s="22" t="s">
        <v>8390</v>
      </c>
      <c r="O85" s="24" t="s">
        <v>8510</v>
      </c>
      <c r="P85" s="25"/>
    </row>
    <row r="86" spans="1:16" x14ac:dyDescent="0.3">
      <c r="A86" s="26" t="s">
        <v>8257</v>
      </c>
      <c r="B86" s="26" t="s">
        <v>8419</v>
      </c>
      <c r="C86" s="27" t="s">
        <v>8588</v>
      </c>
      <c r="D86" s="27" t="s">
        <v>3289</v>
      </c>
      <c r="E86" s="27" t="s">
        <v>120</v>
      </c>
      <c r="F86" s="27" t="s">
        <v>4339</v>
      </c>
      <c r="G86" s="26" t="s">
        <v>8589</v>
      </c>
      <c r="H86" s="26" t="s">
        <v>8232</v>
      </c>
      <c r="I86" s="26" t="s">
        <v>71</v>
      </c>
      <c r="J86" s="26" t="s">
        <v>8590</v>
      </c>
      <c r="K86" s="26" t="s">
        <v>3588</v>
      </c>
      <c r="L86" s="26" t="s">
        <v>8232</v>
      </c>
      <c r="M86" s="27" t="s">
        <v>1521</v>
      </c>
      <c r="N86" s="26" t="s">
        <v>8390</v>
      </c>
      <c r="O86" s="28" t="s">
        <v>8591</v>
      </c>
      <c r="P86" s="29" t="s">
        <v>8592</v>
      </c>
    </row>
    <row r="87" spans="1:16" x14ac:dyDescent="0.3">
      <c r="A87" s="9" t="s">
        <v>8259</v>
      </c>
      <c r="B87" s="9" t="s">
        <v>8419</v>
      </c>
      <c r="C87" s="20" t="s">
        <v>8593</v>
      </c>
      <c r="D87" s="20" t="s">
        <v>8232</v>
      </c>
      <c r="E87" s="20" t="s">
        <v>120</v>
      </c>
      <c r="F87" s="20" t="s">
        <v>4339</v>
      </c>
      <c r="G87" s="9" t="s">
        <v>8594</v>
      </c>
      <c r="H87" s="9" t="s">
        <v>8232</v>
      </c>
      <c r="I87" s="9" t="s">
        <v>71</v>
      </c>
      <c r="J87" s="9" t="s">
        <v>8595</v>
      </c>
      <c r="K87" s="9" t="s">
        <v>3588</v>
      </c>
      <c r="L87" s="9" t="s">
        <v>8232</v>
      </c>
      <c r="M87" s="20" t="s">
        <v>1521</v>
      </c>
      <c r="N87" s="9" t="s">
        <v>8390</v>
      </c>
      <c r="O87" s="21" t="s">
        <v>8591</v>
      </c>
      <c r="P87" s="19"/>
    </row>
    <row r="88" spans="1:16" x14ac:dyDescent="0.3">
      <c r="A88" s="9" t="s">
        <v>8259</v>
      </c>
      <c r="B88" s="9" t="s">
        <v>8427</v>
      </c>
      <c r="C88" s="20" t="s">
        <v>8596</v>
      </c>
      <c r="D88" s="20" t="s">
        <v>3736</v>
      </c>
      <c r="E88" s="20" t="s">
        <v>120</v>
      </c>
      <c r="F88" s="20" t="s">
        <v>4339</v>
      </c>
      <c r="G88" s="9" t="s">
        <v>8597</v>
      </c>
      <c r="H88" s="9" t="s">
        <v>8598</v>
      </c>
      <c r="I88" s="9" t="s">
        <v>71</v>
      </c>
      <c r="J88" s="9" t="s">
        <v>8599</v>
      </c>
      <c r="K88" s="9" t="s">
        <v>3588</v>
      </c>
      <c r="L88" s="9" t="s">
        <v>3129</v>
      </c>
      <c r="M88" s="20" t="s">
        <v>1521</v>
      </c>
      <c r="N88" s="9" t="s">
        <v>8390</v>
      </c>
      <c r="O88" s="21" t="s">
        <v>8591</v>
      </c>
      <c r="P88" s="19"/>
    </row>
    <row r="89" spans="1:16" x14ac:dyDescent="0.3">
      <c r="A89" s="9" t="s">
        <v>8278</v>
      </c>
      <c r="B89" s="9" t="s">
        <v>1768</v>
      </c>
      <c r="C89" s="20" t="s">
        <v>8600</v>
      </c>
      <c r="D89" s="20" t="s">
        <v>8232</v>
      </c>
      <c r="E89" s="20" t="s">
        <v>442</v>
      </c>
      <c r="F89" s="20" t="s">
        <v>4544</v>
      </c>
      <c r="G89" s="9" t="s">
        <v>8601</v>
      </c>
      <c r="H89" s="9" t="s">
        <v>8232</v>
      </c>
      <c r="I89" s="9" t="s">
        <v>20</v>
      </c>
      <c r="J89" s="30" t="s">
        <v>8602</v>
      </c>
      <c r="K89" s="9" t="s">
        <v>8603</v>
      </c>
      <c r="L89" s="9" t="s">
        <v>8232</v>
      </c>
      <c r="M89" s="20" t="s">
        <v>742</v>
      </c>
      <c r="N89" s="9" t="s">
        <v>8384</v>
      </c>
      <c r="O89" s="21" t="s">
        <v>8591</v>
      </c>
      <c r="P89" s="19" t="s">
        <v>8604</v>
      </c>
    </row>
    <row r="90" spans="1:16" x14ac:dyDescent="0.3">
      <c r="A90" s="9" t="s">
        <v>8278</v>
      </c>
      <c r="B90" s="9" t="s">
        <v>1768</v>
      </c>
      <c r="C90" s="20" t="s">
        <v>8600</v>
      </c>
      <c r="D90" s="20" t="s">
        <v>3289</v>
      </c>
      <c r="E90" s="20" t="s">
        <v>442</v>
      </c>
      <c r="F90" s="20" t="s">
        <v>4544</v>
      </c>
      <c r="G90" s="9" t="s">
        <v>8605</v>
      </c>
      <c r="H90" s="9" t="s">
        <v>8232</v>
      </c>
      <c r="I90" s="9" t="s">
        <v>20</v>
      </c>
      <c r="J90" s="30" t="s">
        <v>8602</v>
      </c>
      <c r="K90" s="9" t="s">
        <v>8603</v>
      </c>
      <c r="L90" s="9" t="s">
        <v>8232</v>
      </c>
      <c r="M90" s="20" t="s">
        <v>742</v>
      </c>
      <c r="N90" s="9" t="s">
        <v>8384</v>
      </c>
      <c r="O90" s="21" t="s">
        <v>8591</v>
      </c>
      <c r="P90" s="19" t="s">
        <v>8604</v>
      </c>
    </row>
    <row r="91" spans="1:16" x14ac:dyDescent="0.3">
      <c r="A91" s="9" t="s">
        <v>8278</v>
      </c>
      <c r="B91" s="9" t="s">
        <v>1768</v>
      </c>
      <c r="C91" s="20" t="s">
        <v>8600</v>
      </c>
      <c r="D91" s="20" t="s">
        <v>3736</v>
      </c>
      <c r="E91" s="20" t="s">
        <v>442</v>
      </c>
      <c r="F91" s="20" t="s">
        <v>4544</v>
      </c>
      <c r="G91" s="9" t="s">
        <v>8606</v>
      </c>
      <c r="H91" s="9" t="s">
        <v>8232</v>
      </c>
      <c r="I91" s="9" t="s">
        <v>71</v>
      </c>
      <c r="J91" s="9" t="s">
        <v>8607</v>
      </c>
      <c r="K91" s="9" t="s">
        <v>8603</v>
      </c>
      <c r="L91" s="9" t="s">
        <v>8232</v>
      </c>
      <c r="M91" s="20" t="s">
        <v>742</v>
      </c>
      <c r="N91" s="9" t="s">
        <v>8384</v>
      </c>
      <c r="O91" s="21" t="s">
        <v>8591</v>
      </c>
      <c r="P91" s="19"/>
    </row>
    <row r="92" spans="1:16" x14ac:dyDescent="0.3">
      <c r="A92" s="9" t="s">
        <v>8276</v>
      </c>
      <c r="B92" s="9" t="s">
        <v>1768</v>
      </c>
      <c r="C92" s="20" t="s">
        <v>8608</v>
      </c>
      <c r="D92" s="20" t="s">
        <v>8232</v>
      </c>
      <c r="E92" s="20" t="s">
        <v>120</v>
      </c>
      <c r="F92" s="20" t="s">
        <v>4544</v>
      </c>
      <c r="G92" s="9" t="s">
        <v>8609</v>
      </c>
      <c r="H92" s="9" t="s">
        <v>8232</v>
      </c>
      <c r="I92" s="9" t="s">
        <v>20</v>
      </c>
      <c r="J92" s="30" t="s">
        <v>8544</v>
      </c>
      <c r="K92" s="9" t="s">
        <v>3821</v>
      </c>
      <c r="L92" s="9" t="s">
        <v>8232</v>
      </c>
      <c r="M92" s="20" t="s">
        <v>742</v>
      </c>
      <c r="N92" s="9" t="s">
        <v>8390</v>
      </c>
      <c r="O92" s="21" t="s">
        <v>8591</v>
      </c>
      <c r="P92" s="19" t="s">
        <v>8610</v>
      </c>
    </row>
    <row r="93" spans="1:16" x14ac:dyDescent="0.3">
      <c r="A93" s="9" t="s">
        <v>8276</v>
      </c>
      <c r="B93" s="9" t="s">
        <v>1768</v>
      </c>
      <c r="C93" s="20" t="s">
        <v>8608</v>
      </c>
      <c r="D93" s="20" t="s">
        <v>3289</v>
      </c>
      <c r="E93" s="20" t="s">
        <v>120</v>
      </c>
      <c r="F93" s="20" t="s">
        <v>4544</v>
      </c>
      <c r="G93" s="9" t="s">
        <v>8611</v>
      </c>
      <c r="H93" s="9" t="s">
        <v>8232</v>
      </c>
      <c r="I93" s="9" t="s">
        <v>20</v>
      </c>
      <c r="J93" s="30" t="s">
        <v>8544</v>
      </c>
      <c r="K93" s="9" t="s">
        <v>3821</v>
      </c>
      <c r="L93" s="9" t="s">
        <v>8232</v>
      </c>
      <c r="M93" s="20" t="s">
        <v>742</v>
      </c>
      <c r="N93" s="9" t="s">
        <v>8390</v>
      </c>
      <c r="O93" s="21" t="s">
        <v>8591</v>
      </c>
      <c r="P93" s="19" t="s">
        <v>8610</v>
      </c>
    </row>
    <row r="94" spans="1:16" x14ac:dyDescent="0.3">
      <c r="A94" s="9" t="s">
        <v>8276</v>
      </c>
      <c r="B94" s="9" t="s">
        <v>1768</v>
      </c>
      <c r="C94" s="20" t="s">
        <v>8608</v>
      </c>
      <c r="D94" s="20" t="s">
        <v>3736</v>
      </c>
      <c r="E94" s="20" t="s">
        <v>120</v>
      </c>
      <c r="F94" s="20" t="s">
        <v>4544</v>
      </c>
      <c r="G94" s="9" t="s">
        <v>8612</v>
      </c>
      <c r="H94" s="9" t="s">
        <v>8232</v>
      </c>
      <c r="I94" s="9" t="s">
        <v>71</v>
      </c>
      <c r="J94" s="9" t="s">
        <v>8536</v>
      </c>
      <c r="K94" s="9" t="s">
        <v>3821</v>
      </c>
      <c r="L94" s="9" t="s">
        <v>8232</v>
      </c>
      <c r="M94" s="20" t="s">
        <v>742</v>
      </c>
      <c r="N94" s="9" t="s">
        <v>8390</v>
      </c>
      <c r="O94" s="21" t="s">
        <v>8591</v>
      </c>
      <c r="P94" s="19"/>
    </row>
    <row r="95" spans="1:16" x14ac:dyDescent="0.3">
      <c r="A95" s="9" t="s">
        <v>8244</v>
      </c>
      <c r="B95" s="9" t="s">
        <v>7696</v>
      </c>
      <c r="C95" s="20" t="s">
        <v>8613</v>
      </c>
      <c r="D95" s="20" t="s">
        <v>3289</v>
      </c>
      <c r="E95" s="20" t="s">
        <v>120</v>
      </c>
      <c r="F95" s="20" t="s">
        <v>4339</v>
      </c>
      <c r="G95" s="9" t="s">
        <v>8614</v>
      </c>
      <c r="H95" s="9" t="s">
        <v>8615</v>
      </c>
      <c r="I95" s="9" t="s">
        <v>71</v>
      </c>
      <c r="J95" s="9" t="s">
        <v>8616</v>
      </c>
      <c r="K95" s="9" t="s">
        <v>3588</v>
      </c>
      <c r="L95" s="9" t="s">
        <v>3129</v>
      </c>
      <c r="M95" s="20" t="s">
        <v>653</v>
      </c>
      <c r="N95" s="9" t="s">
        <v>8390</v>
      </c>
      <c r="O95" s="21" t="s">
        <v>8591</v>
      </c>
      <c r="P95" s="19" t="s">
        <v>8617</v>
      </c>
    </row>
    <row r="96" spans="1:16" x14ac:dyDescent="0.3">
      <c r="A96" s="9" t="s">
        <v>8345</v>
      </c>
      <c r="B96" s="9" t="s">
        <v>7696</v>
      </c>
      <c r="C96" s="20" t="s">
        <v>5172</v>
      </c>
      <c r="D96" s="20" t="s">
        <v>8232</v>
      </c>
      <c r="E96" s="20" t="s">
        <v>120</v>
      </c>
      <c r="F96" s="20" t="s">
        <v>4339</v>
      </c>
      <c r="G96" s="9" t="s">
        <v>8614</v>
      </c>
      <c r="H96" s="9" t="s">
        <v>8618</v>
      </c>
      <c r="I96" s="9" t="s">
        <v>71</v>
      </c>
      <c r="J96" s="9" t="s">
        <v>8619</v>
      </c>
      <c r="K96" s="9" t="s">
        <v>3588</v>
      </c>
      <c r="L96" s="9" t="s">
        <v>3129</v>
      </c>
      <c r="M96" s="20" t="s">
        <v>653</v>
      </c>
      <c r="N96" s="9" t="s">
        <v>8390</v>
      </c>
      <c r="O96" s="21" t="s">
        <v>8591</v>
      </c>
      <c r="P96" s="19"/>
    </row>
    <row r="97" spans="1:16" x14ac:dyDescent="0.3">
      <c r="A97" s="9" t="s">
        <v>8345</v>
      </c>
      <c r="B97" s="9" t="s">
        <v>7883</v>
      </c>
      <c r="C97" s="20" t="s">
        <v>8620</v>
      </c>
      <c r="D97" s="20" t="s">
        <v>8232</v>
      </c>
      <c r="E97" s="20" t="s">
        <v>120</v>
      </c>
      <c r="F97" s="20" t="s">
        <v>4339</v>
      </c>
      <c r="G97" s="9" t="s">
        <v>8614</v>
      </c>
      <c r="H97" s="9" t="s">
        <v>8621</v>
      </c>
      <c r="I97" s="9" t="s">
        <v>71</v>
      </c>
      <c r="J97" s="9" t="s">
        <v>8619</v>
      </c>
      <c r="K97" s="9" t="s">
        <v>3588</v>
      </c>
      <c r="L97" s="9" t="s">
        <v>3129</v>
      </c>
      <c r="M97" s="20" t="s">
        <v>653</v>
      </c>
      <c r="N97" s="9" t="s">
        <v>8390</v>
      </c>
      <c r="O97" s="21" t="s">
        <v>8591</v>
      </c>
      <c r="P97" s="19"/>
    </row>
    <row r="98" spans="1:16" x14ac:dyDescent="0.3">
      <c r="A98" s="9" t="s">
        <v>8345</v>
      </c>
      <c r="B98" s="9" t="s">
        <v>7733</v>
      </c>
      <c r="C98" s="20" t="s">
        <v>5548</v>
      </c>
      <c r="D98" s="20" t="s">
        <v>8232</v>
      </c>
      <c r="E98" s="20" t="s">
        <v>120</v>
      </c>
      <c r="F98" s="20" t="s">
        <v>4339</v>
      </c>
      <c r="G98" s="9" t="s">
        <v>8614</v>
      </c>
      <c r="H98" s="9" t="s">
        <v>8622</v>
      </c>
      <c r="I98" s="9" t="s">
        <v>71</v>
      </c>
      <c r="J98" s="9" t="s">
        <v>8619</v>
      </c>
      <c r="K98" s="9" t="s">
        <v>3588</v>
      </c>
      <c r="L98" s="9" t="s">
        <v>3129</v>
      </c>
      <c r="M98" s="20" t="s">
        <v>653</v>
      </c>
      <c r="N98" s="9" t="s">
        <v>8390</v>
      </c>
      <c r="O98" s="21" t="s">
        <v>8591</v>
      </c>
      <c r="P98" s="19"/>
    </row>
    <row r="99" spans="1:16" x14ac:dyDescent="0.3">
      <c r="A99" s="9" t="s">
        <v>8343</v>
      </c>
      <c r="B99" s="9" t="s">
        <v>7199</v>
      </c>
      <c r="C99" s="20" t="s">
        <v>4636</v>
      </c>
      <c r="D99" s="20" t="s">
        <v>3736</v>
      </c>
      <c r="E99" s="20" t="s">
        <v>120</v>
      </c>
      <c r="F99" s="20" t="s">
        <v>4339</v>
      </c>
      <c r="G99" s="9" t="s">
        <v>8623</v>
      </c>
      <c r="H99" s="9" t="s">
        <v>8232</v>
      </c>
      <c r="I99" s="9" t="s">
        <v>20</v>
      </c>
      <c r="J99" s="9" t="s">
        <v>8624</v>
      </c>
      <c r="K99" s="9" t="s">
        <v>3588</v>
      </c>
      <c r="L99" s="9" t="s">
        <v>8232</v>
      </c>
      <c r="M99" s="20" t="s">
        <v>1521</v>
      </c>
      <c r="N99" s="9" t="s">
        <v>8390</v>
      </c>
      <c r="O99" s="21" t="s">
        <v>8591</v>
      </c>
      <c r="P99" s="19"/>
    </row>
    <row r="100" spans="1:16" ht="16.2" customHeight="1" x14ac:dyDescent="0.3">
      <c r="A100" s="9" t="s">
        <v>8292</v>
      </c>
      <c r="B100" s="9" t="s">
        <v>7199</v>
      </c>
      <c r="C100" s="20" t="s">
        <v>4636</v>
      </c>
      <c r="D100" s="20" t="s">
        <v>18</v>
      </c>
      <c r="E100" s="20" t="s">
        <v>120</v>
      </c>
      <c r="F100" s="20" t="s">
        <v>4339</v>
      </c>
      <c r="G100" s="9" t="s">
        <v>8625</v>
      </c>
      <c r="H100" s="9" t="s">
        <v>8232</v>
      </c>
      <c r="I100" s="9" t="s">
        <v>71</v>
      </c>
      <c r="J100" s="9" t="s">
        <v>8626</v>
      </c>
      <c r="K100" s="9" t="s">
        <v>3588</v>
      </c>
      <c r="L100" s="9" t="s">
        <v>8232</v>
      </c>
      <c r="M100" s="20" t="s">
        <v>1521</v>
      </c>
      <c r="N100" s="9" t="s">
        <v>8390</v>
      </c>
      <c r="O100" s="21" t="s">
        <v>8591</v>
      </c>
      <c r="P100" s="19"/>
    </row>
    <row r="101" spans="1:16" x14ac:dyDescent="0.3">
      <c r="A101" s="9" t="s">
        <v>8217</v>
      </c>
      <c r="B101" s="9" t="s">
        <v>8427</v>
      </c>
      <c r="C101" s="20" t="s">
        <v>8627</v>
      </c>
      <c r="D101" s="20" t="s">
        <v>8232</v>
      </c>
      <c r="E101" s="20" t="s">
        <v>120</v>
      </c>
      <c r="F101" s="20" t="s">
        <v>1275</v>
      </c>
      <c r="G101" s="9" t="s">
        <v>8597</v>
      </c>
      <c r="H101" s="9" t="s">
        <v>8628</v>
      </c>
      <c r="I101" s="9" t="s">
        <v>71</v>
      </c>
      <c r="J101" s="9" t="s">
        <v>8629</v>
      </c>
      <c r="K101" s="9" t="s">
        <v>3588</v>
      </c>
      <c r="L101" s="9" t="s">
        <v>3129</v>
      </c>
      <c r="M101" s="20" t="s">
        <v>1521</v>
      </c>
      <c r="N101" s="9" t="s">
        <v>8390</v>
      </c>
      <c r="O101" s="21" t="s">
        <v>8591</v>
      </c>
      <c r="P101" s="19"/>
    </row>
    <row r="102" spans="1:16" x14ac:dyDescent="0.3">
      <c r="A102" s="9" t="s">
        <v>8278</v>
      </c>
      <c r="B102" s="9" t="s">
        <v>1768</v>
      </c>
      <c r="C102" s="20" t="s">
        <v>7730</v>
      </c>
      <c r="D102" s="20" t="s">
        <v>3289</v>
      </c>
      <c r="E102" s="20" t="s">
        <v>120</v>
      </c>
      <c r="F102" s="20" t="s">
        <v>3237</v>
      </c>
      <c r="G102" s="9" t="s">
        <v>8630</v>
      </c>
      <c r="H102" s="9" t="s">
        <v>8232</v>
      </c>
      <c r="I102" s="9" t="s">
        <v>71</v>
      </c>
      <c r="J102" s="9" t="s">
        <v>8607</v>
      </c>
      <c r="K102" s="9" t="s">
        <v>3821</v>
      </c>
      <c r="L102" s="9" t="s">
        <v>8232</v>
      </c>
      <c r="M102" s="20" t="s">
        <v>742</v>
      </c>
      <c r="N102" s="9" t="s">
        <v>8384</v>
      </c>
      <c r="O102" s="21" t="s">
        <v>8591</v>
      </c>
      <c r="P102" s="19" t="s">
        <v>8631</v>
      </c>
    </row>
    <row r="103" spans="1:16" x14ac:dyDescent="0.3">
      <c r="A103" s="9" t="s">
        <v>8236</v>
      </c>
      <c r="B103" s="9" t="s">
        <v>7811</v>
      </c>
      <c r="C103" s="20" t="s">
        <v>8632</v>
      </c>
      <c r="D103" s="20" t="s">
        <v>8232</v>
      </c>
      <c r="E103" s="20" t="s">
        <v>120</v>
      </c>
      <c r="F103" s="20" t="s">
        <v>1275</v>
      </c>
      <c r="G103" s="9" t="s">
        <v>8614</v>
      </c>
      <c r="H103" s="9" t="s">
        <v>8633</v>
      </c>
      <c r="I103" s="9" t="s">
        <v>71</v>
      </c>
      <c r="J103" s="9" t="s">
        <v>8634</v>
      </c>
      <c r="K103" s="9" t="s">
        <v>3588</v>
      </c>
      <c r="L103" s="9" t="s">
        <v>3129</v>
      </c>
      <c r="M103" s="20" t="s">
        <v>653</v>
      </c>
      <c r="N103" s="9" t="s">
        <v>8390</v>
      </c>
      <c r="O103" s="21" t="s">
        <v>8591</v>
      </c>
      <c r="P103" s="19"/>
    </row>
    <row r="104" spans="1:16" x14ac:dyDescent="0.3">
      <c r="A104" s="9" t="s">
        <v>8236</v>
      </c>
      <c r="B104" s="9" t="s">
        <v>7696</v>
      </c>
      <c r="C104" s="20" t="s">
        <v>3485</v>
      </c>
      <c r="D104" s="20" t="s">
        <v>8232</v>
      </c>
      <c r="E104" s="20" t="s">
        <v>120</v>
      </c>
      <c r="F104" s="20" t="s">
        <v>1275</v>
      </c>
      <c r="G104" s="9" t="s">
        <v>8614</v>
      </c>
      <c r="H104" s="9" t="s">
        <v>8635</v>
      </c>
      <c r="I104" s="9" t="s">
        <v>71</v>
      </c>
      <c r="J104" s="9" t="s">
        <v>8636</v>
      </c>
      <c r="K104" s="9" t="s">
        <v>3588</v>
      </c>
      <c r="L104" s="9" t="s">
        <v>3129</v>
      </c>
      <c r="M104" s="20" t="s">
        <v>653</v>
      </c>
      <c r="N104" s="9" t="s">
        <v>8390</v>
      </c>
      <c r="O104" s="21" t="s">
        <v>8591</v>
      </c>
      <c r="P104" s="19"/>
    </row>
    <row r="105" spans="1:16" x14ac:dyDescent="0.3">
      <c r="A105" s="9" t="s">
        <v>8266</v>
      </c>
      <c r="B105" s="9" t="s">
        <v>7733</v>
      </c>
      <c r="C105" s="20" t="s">
        <v>5554</v>
      </c>
      <c r="D105" s="20" t="s">
        <v>18</v>
      </c>
      <c r="E105" s="20" t="s">
        <v>120</v>
      </c>
      <c r="F105" s="20" t="s">
        <v>1275</v>
      </c>
      <c r="G105" s="9" t="s">
        <v>8614</v>
      </c>
      <c r="H105" s="9" t="s">
        <v>8637</v>
      </c>
      <c r="I105" s="9" t="s">
        <v>71</v>
      </c>
      <c r="J105" s="9" t="s">
        <v>8638</v>
      </c>
      <c r="K105" s="9" t="s">
        <v>3588</v>
      </c>
      <c r="L105" s="9" t="s">
        <v>3129</v>
      </c>
      <c r="M105" s="20" t="s">
        <v>653</v>
      </c>
      <c r="N105" s="9" t="s">
        <v>8390</v>
      </c>
      <c r="O105" s="21" t="s">
        <v>8591</v>
      </c>
      <c r="P105" s="19"/>
    </row>
    <row r="106" spans="1:16" x14ac:dyDescent="0.3">
      <c r="A106" s="9" t="s">
        <v>8217</v>
      </c>
      <c r="B106" s="9" t="s">
        <v>7204</v>
      </c>
      <c r="C106" s="20" t="s">
        <v>8639</v>
      </c>
      <c r="D106" s="20" t="s">
        <v>8232</v>
      </c>
      <c r="E106" s="20" t="s">
        <v>120</v>
      </c>
      <c r="F106" s="20" t="s">
        <v>1275</v>
      </c>
      <c r="G106" s="9" t="s">
        <v>8640</v>
      </c>
      <c r="H106" s="9" t="s">
        <v>8641</v>
      </c>
      <c r="I106" s="9" t="s">
        <v>71</v>
      </c>
      <c r="J106" s="9" t="s">
        <v>8629</v>
      </c>
      <c r="K106" s="9" t="s">
        <v>3588</v>
      </c>
      <c r="L106" s="9" t="s">
        <v>3129</v>
      </c>
      <c r="M106" s="20" t="s">
        <v>1521</v>
      </c>
      <c r="N106" s="9" t="s">
        <v>8390</v>
      </c>
      <c r="O106" s="21" t="s">
        <v>8591</v>
      </c>
      <c r="P106" s="19"/>
    </row>
    <row r="107" spans="1:16" x14ac:dyDescent="0.3">
      <c r="A107" s="9" t="s">
        <v>8642</v>
      </c>
      <c r="B107" s="9" t="s">
        <v>7696</v>
      </c>
      <c r="C107" s="20" t="s">
        <v>3365</v>
      </c>
      <c r="D107" s="20" t="s">
        <v>3289</v>
      </c>
      <c r="E107" s="20" t="s">
        <v>120</v>
      </c>
      <c r="F107" s="20" t="s">
        <v>1275</v>
      </c>
      <c r="G107" s="9" t="s">
        <v>8614</v>
      </c>
      <c r="H107" s="9" t="s">
        <v>8643</v>
      </c>
      <c r="I107" s="9" t="s">
        <v>71</v>
      </c>
      <c r="J107" s="30" t="s">
        <v>8644</v>
      </c>
      <c r="K107" s="9" t="s">
        <v>3588</v>
      </c>
      <c r="L107" s="9" t="s">
        <v>3129</v>
      </c>
      <c r="M107" s="20" t="s">
        <v>653</v>
      </c>
      <c r="N107" s="9" t="s">
        <v>8390</v>
      </c>
      <c r="O107" s="21" t="s">
        <v>8591</v>
      </c>
      <c r="P107" s="19" t="s">
        <v>8645</v>
      </c>
    </row>
    <row r="108" spans="1:16" x14ac:dyDescent="0.3">
      <c r="A108" s="9" t="s">
        <v>8278</v>
      </c>
      <c r="B108" s="9" t="s">
        <v>7696</v>
      </c>
      <c r="C108" s="20" t="s">
        <v>4496</v>
      </c>
      <c r="D108" s="20" t="s">
        <v>8232</v>
      </c>
      <c r="E108" s="20" t="s">
        <v>442</v>
      </c>
      <c r="F108" s="20" t="s">
        <v>1275</v>
      </c>
      <c r="G108" s="9" t="s">
        <v>8646</v>
      </c>
      <c r="H108" s="9" t="s">
        <v>8647</v>
      </c>
      <c r="I108" s="9" t="s">
        <v>71</v>
      </c>
      <c r="J108" s="30" t="s">
        <v>8648</v>
      </c>
      <c r="K108" s="9" t="s">
        <v>7862</v>
      </c>
      <c r="L108" s="9" t="s">
        <v>3129</v>
      </c>
      <c r="M108" s="20" t="s">
        <v>653</v>
      </c>
      <c r="N108" s="9" t="s">
        <v>8384</v>
      </c>
      <c r="O108" s="21" t="s">
        <v>8591</v>
      </c>
      <c r="P108" s="19" t="s">
        <v>8649</v>
      </c>
    </row>
    <row r="109" spans="1:16" x14ac:dyDescent="0.3">
      <c r="A109" s="9" t="s">
        <v>8278</v>
      </c>
      <c r="B109" s="9" t="s">
        <v>7733</v>
      </c>
      <c r="C109" s="20" t="s">
        <v>6114</v>
      </c>
      <c r="D109" s="20" t="s">
        <v>8232</v>
      </c>
      <c r="E109" s="20" t="s">
        <v>442</v>
      </c>
      <c r="F109" s="20" t="s">
        <v>1275</v>
      </c>
      <c r="G109" s="9" t="s">
        <v>8646</v>
      </c>
      <c r="H109" s="9" t="s">
        <v>8650</v>
      </c>
      <c r="I109" s="9" t="s">
        <v>71</v>
      </c>
      <c r="J109" s="30" t="s">
        <v>8651</v>
      </c>
      <c r="K109" s="9" t="s">
        <v>7862</v>
      </c>
      <c r="L109" s="9" t="s">
        <v>3129</v>
      </c>
      <c r="M109" s="20" t="s">
        <v>653</v>
      </c>
      <c r="N109" s="9" t="s">
        <v>8364</v>
      </c>
      <c r="O109" s="21" t="s">
        <v>8591</v>
      </c>
      <c r="P109" s="19" t="s">
        <v>8652</v>
      </c>
    </row>
    <row r="110" spans="1:16" x14ac:dyDescent="0.3">
      <c r="A110" s="9" t="s">
        <v>8278</v>
      </c>
      <c r="B110" s="9" t="s">
        <v>7733</v>
      </c>
      <c r="C110" s="20" t="s">
        <v>6441</v>
      </c>
      <c r="D110" s="20" t="s">
        <v>8232</v>
      </c>
      <c r="E110" s="20" t="s">
        <v>120</v>
      </c>
      <c r="F110" s="20" t="s">
        <v>3237</v>
      </c>
      <c r="G110" s="9" t="s">
        <v>8646</v>
      </c>
      <c r="H110" s="9" t="s">
        <v>8653</v>
      </c>
      <c r="I110" s="9" t="s">
        <v>71</v>
      </c>
      <c r="J110" s="30" t="s">
        <v>8651</v>
      </c>
      <c r="K110" s="9" t="s">
        <v>3588</v>
      </c>
      <c r="L110" s="9" t="s">
        <v>3129</v>
      </c>
      <c r="M110" s="20" t="s">
        <v>653</v>
      </c>
      <c r="N110" s="9" t="s">
        <v>8364</v>
      </c>
      <c r="O110" s="21" t="s">
        <v>8591</v>
      </c>
      <c r="P110" s="19" t="s">
        <v>8652</v>
      </c>
    </row>
    <row r="111" spans="1:16" x14ac:dyDescent="0.3">
      <c r="A111" s="9" t="s">
        <v>8276</v>
      </c>
      <c r="B111" s="9" t="s">
        <v>7733</v>
      </c>
      <c r="C111" s="20" t="s">
        <v>5027</v>
      </c>
      <c r="D111" s="20" t="s">
        <v>8232</v>
      </c>
      <c r="E111" s="20" t="s">
        <v>120</v>
      </c>
      <c r="F111" s="20" t="s">
        <v>1275</v>
      </c>
      <c r="G111" s="9" t="s">
        <v>8646</v>
      </c>
      <c r="H111" s="9" t="s">
        <v>8654</v>
      </c>
      <c r="I111" s="9" t="s">
        <v>71</v>
      </c>
      <c r="J111" s="30" t="s">
        <v>8655</v>
      </c>
      <c r="K111" s="9" t="s">
        <v>3588</v>
      </c>
      <c r="L111" s="9" t="s">
        <v>3129</v>
      </c>
      <c r="M111" s="20" t="s">
        <v>653</v>
      </c>
      <c r="N111" s="9" t="s">
        <v>8656</v>
      </c>
      <c r="O111" s="21" t="s">
        <v>8591</v>
      </c>
      <c r="P111" s="19" t="s">
        <v>8657</v>
      </c>
    </row>
    <row r="112" spans="1:16" x14ac:dyDescent="0.3">
      <c r="A112" s="9" t="s">
        <v>8278</v>
      </c>
      <c r="B112" s="9" t="s">
        <v>7718</v>
      </c>
      <c r="C112" s="20" t="s">
        <v>8658</v>
      </c>
      <c r="D112" s="20" t="s">
        <v>3289</v>
      </c>
      <c r="E112" s="20" t="s">
        <v>442</v>
      </c>
      <c r="F112" s="20" t="s">
        <v>1275</v>
      </c>
      <c r="G112" s="9" t="s">
        <v>8646</v>
      </c>
      <c r="H112" s="9" t="s">
        <v>8659</v>
      </c>
      <c r="I112" s="9" t="s">
        <v>71</v>
      </c>
      <c r="J112" s="30" t="s">
        <v>8648</v>
      </c>
      <c r="K112" s="9" t="s">
        <v>7862</v>
      </c>
      <c r="L112" s="9" t="s">
        <v>3129</v>
      </c>
      <c r="M112" s="20" t="s">
        <v>653</v>
      </c>
      <c r="N112" s="9" t="s">
        <v>8384</v>
      </c>
      <c r="O112" s="21" t="s">
        <v>8591</v>
      </c>
      <c r="P112" s="19" t="s">
        <v>8652</v>
      </c>
    </row>
    <row r="113" spans="1:16" ht="15" thickBot="1" x14ac:dyDescent="0.35">
      <c r="A113" s="22" t="s">
        <v>8642</v>
      </c>
      <c r="B113" s="22" t="s">
        <v>7718</v>
      </c>
      <c r="C113" s="23" t="s">
        <v>8660</v>
      </c>
      <c r="D113" s="23" t="s">
        <v>3289</v>
      </c>
      <c r="E113" s="23" t="s">
        <v>120</v>
      </c>
      <c r="F113" s="23" t="s">
        <v>1275</v>
      </c>
      <c r="G113" s="22" t="s">
        <v>8646</v>
      </c>
      <c r="H113" s="22" t="s">
        <v>8661</v>
      </c>
      <c r="I113" s="22" t="s">
        <v>71</v>
      </c>
      <c r="J113" s="31" t="s">
        <v>8644</v>
      </c>
      <c r="K113" s="22" t="s">
        <v>3588</v>
      </c>
      <c r="L113" s="22" t="s">
        <v>3129</v>
      </c>
      <c r="M113" s="23" t="s">
        <v>653</v>
      </c>
      <c r="N113" s="22" t="s">
        <v>8390</v>
      </c>
      <c r="O113" s="24" t="s">
        <v>8591</v>
      </c>
      <c r="P113" s="25" t="s">
        <v>8662</v>
      </c>
    </row>
    <row r="114" spans="1:16" x14ac:dyDescent="0.3">
      <c r="A114" s="32" t="s">
        <v>8266</v>
      </c>
      <c r="B114" s="32" t="s">
        <v>7708</v>
      </c>
      <c r="C114" s="33" t="s">
        <v>8663</v>
      </c>
      <c r="D114" s="33" t="s">
        <v>3736</v>
      </c>
      <c r="E114" s="33" t="s">
        <v>120</v>
      </c>
      <c r="F114" s="33" t="s">
        <v>1275</v>
      </c>
      <c r="G114" s="32" t="s">
        <v>8664</v>
      </c>
      <c r="H114" s="32" t="s">
        <v>8665</v>
      </c>
      <c r="I114" s="32" t="s">
        <v>71</v>
      </c>
      <c r="J114" s="32" t="s">
        <v>8666</v>
      </c>
      <c r="K114" s="32" t="s">
        <v>8667</v>
      </c>
      <c r="L114" s="32" t="s">
        <v>3129</v>
      </c>
      <c r="M114" s="33" t="s">
        <v>653</v>
      </c>
      <c r="N114" s="34" t="s">
        <v>8390</v>
      </c>
      <c r="O114" s="32" t="s">
        <v>8668</v>
      </c>
      <c r="P114" s="32"/>
    </row>
    <row r="115" spans="1:16" x14ac:dyDescent="0.3">
      <c r="A115" s="11" t="s">
        <v>8276</v>
      </c>
      <c r="B115" s="11" t="s">
        <v>1768</v>
      </c>
      <c r="C115" s="35" t="s">
        <v>8669</v>
      </c>
      <c r="D115" s="35" t="s">
        <v>8232</v>
      </c>
      <c r="E115" s="35" t="s">
        <v>120</v>
      </c>
      <c r="F115" s="35" t="s">
        <v>4339</v>
      </c>
      <c r="G115" s="11" t="s">
        <v>8670</v>
      </c>
      <c r="H115" s="11" t="s">
        <v>8671</v>
      </c>
      <c r="I115" s="11" t="s">
        <v>71</v>
      </c>
      <c r="J115" s="11" t="s">
        <v>8672</v>
      </c>
      <c r="K115" s="11" t="s">
        <v>6784</v>
      </c>
      <c r="L115" s="11" t="s">
        <v>3129</v>
      </c>
      <c r="M115" s="35" t="s">
        <v>742</v>
      </c>
      <c r="N115" s="36" t="s">
        <v>8390</v>
      </c>
      <c r="O115" s="11" t="s">
        <v>8668</v>
      </c>
      <c r="P115" s="11"/>
    </row>
    <row r="116" spans="1:16" x14ac:dyDescent="0.3">
      <c r="A116" s="11" t="s">
        <v>8278</v>
      </c>
      <c r="B116" s="11" t="s">
        <v>1768</v>
      </c>
      <c r="C116" s="35" t="s">
        <v>8673</v>
      </c>
      <c r="D116" s="35" t="s">
        <v>27</v>
      </c>
      <c r="E116" s="35" t="s">
        <v>120</v>
      </c>
      <c r="F116" s="35" t="s">
        <v>3237</v>
      </c>
      <c r="G116" s="11" t="s">
        <v>8674</v>
      </c>
      <c r="H116" s="11" t="s">
        <v>8232</v>
      </c>
      <c r="I116" s="11" t="s">
        <v>71</v>
      </c>
      <c r="J116" s="11" t="s">
        <v>8675</v>
      </c>
      <c r="K116" s="11" t="s">
        <v>6784</v>
      </c>
      <c r="L116" s="11" t="s">
        <v>8232</v>
      </c>
      <c r="M116" s="35" t="s">
        <v>742</v>
      </c>
      <c r="N116" s="36" t="s">
        <v>8384</v>
      </c>
      <c r="O116" s="11" t="s">
        <v>8668</v>
      </c>
      <c r="P116" s="11"/>
    </row>
    <row r="117" spans="1:16" x14ac:dyDescent="0.3">
      <c r="A117" s="11" t="s">
        <v>8278</v>
      </c>
      <c r="B117" s="11" t="s">
        <v>1768</v>
      </c>
      <c r="C117" s="35" t="s">
        <v>8676</v>
      </c>
      <c r="D117" s="35" t="s">
        <v>3736</v>
      </c>
      <c r="E117" s="35" t="s">
        <v>442</v>
      </c>
      <c r="F117" s="35" t="s">
        <v>1275</v>
      </c>
      <c r="G117" s="11" t="s">
        <v>8677</v>
      </c>
      <c r="H117" s="11" t="s">
        <v>8232</v>
      </c>
      <c r="I117" s="11" t="s">
        <v>71</v>
      </c>
      <c r="J117" s="11" t="s">
        <v>8675</v>
      </c>
      <c r="K117" s="11" t="s">
        <v>7723</v>
      </c>
      <c r="L117" s="11" t="s">
        <v>8232</v>
      </c>
      <c r="M117" s="35" t="s">
        <v>742</v>
      </c>
      <c r="N117" s="36" t="s">
        <v>8384</v>
      </c>
      <c r="O117" s="11" t="s">
        <v>8668</v>
      </c>
      <c r="P117" s="11"/>
    </row>
    <row r="118" spans="1:16" x14ac:dyDescent="0.3">
      <c r="A118" s="11" t="s">
        <v>8274</v>
      </c>
      <c r="B118" s="11" t="s">
        <v>3529</v>
      </c>
      <c r="C118" s="35" t="s">
        <v>8678</v>
      </c>
      <c r="D118" s="35" t="s">
        <v>3289</v>
      </c>
      <c r="E118" s="35" t="s">
        <v>442</v>
      </c>
      <c r="F118" s="35" t="s">
        <v>4339</v>
      </c>
      <c r="G118" s="11" t="s">
        <v>8679</v>
      </c>
      <c r="H118" s="11" t="s">
        <v>8232</v>
      </c>
      <c r="I118" s="11" t="s">
        <v>71</v>
      </c>
      <c r="J118" s="11" t="s">
        <v>8680</v>
      </c>
      <c r="K118" s="11" t="s">
        <v>7723</v>
      </c>
      <c r="L118" s="11" t="s">
        <v>8232</v>
      </c>
      <c r="M118" s="35" t="s">
        <v>742</v>
      </c>
      <c r="N118" s="36" t="s">
        <v>8384</v>
      </c>
      <c r="O118" s="11" t="s">
        <v>8668</v>
      </c>
      <c r="P118" s="11"/>
    </row>
    <row r="119" spans="1:16" x14ac:dyDescent="0.3">
      <c r="A119" s="11" t="s">
        <v>8274</v>
      </c>
      <c r="B119" s="11" t="s">
        <v>3529</v>
      </c>
      <c r="C119" s="35" t="s">
        <v>8681</v>
      </c>
      <c r="D119" s="35" t="s">
        <v>3289</v>
      </c>
      <c r="E119" s="35" t="s">
        <v>120</v>
      </c>
      <c r="F119" s="35" t="s">
        <v>3237</v>
      </c>
      <c r="G119" s="11" t="s">
        <v>8682</v>
      </c>
      <c r="H119" s="11" t="s">
        <v>8232</v>
      </c>
      <c r="I119" s="11" t="s">
        <v>71</v>
      </c>
      <c r="J119" s="11" t="s">
        <v>8683</v>
      </c>
      <c r="K119" s="11" t="s">
        <v>6784</v>
      </c>
      <c r="L119" s="11" t="s">
        <v>8232</v>
      </c>
      <c r="M119" s="35" t="s">
        <v>742</v>
      </c>
      <c r="N119" s="36" t="s">
        <v>8384</v>
      </c>
      <c r="O119" s="11" t="s">
        <v>8668</v>
      </c>
      <c r="P119" s="11"/>
    </row>
    <row r="120" spans="1:16" x14ac:dyDescent="0.3">
      <c r="A120" s="11" t="s">
        <v>8211</v>
      </c>
      <c r="B120" s="11" t="s">
        <v>7696</v>
      </c>
      <c r="C120" s="35" t="s">
        <v>6010</v>
      </c>
      <c r="D120" s="35" t="s">
        <v>3736</v>
      </c>
      <c r="E120" s="35" t="s">
        <v>120</v>
      </c>
      <c r="F120" s="35" t="s">
        <v>4544</v>
      </c>
      <c r="G120" s="11" t="s">
        <v>8664</v>
      </c>
      <c r="H120" s="11" t="s">
        <v>8684</v>
      </c>
      <c r="I120" s="11" t="s">
        <v>71</v>
      </c>
      <c r="J120" s="11" t="s">
        <v>8685</v>
      </c>
      <c r="K120" s="11" t="s">
        <v>8667</v>
      </c>
      <c r="L120" s="11" t="s">
        <v>3129</v>
      </c>
      <c r="M120" s="35" t="s">
        <v>653</v>
      </c>
      <c r="N120" s="36" t="s">
        <v>8390</v>
      </c>
      <c r="O120" s="11" t="s">
        <v>8668</v>
      </c>
      <c r="P120" s="11"/>
    </row>
    <row r="121" spans="1:16" x14ac:dyDescent="0.3">
      <c r="A121" s="11" t="s">
        <v>8260</v>
      </c>
      <c r="B121" s="11" t="s">
        <v>7696</v>
      </c>
      <c r="C121" s="35" t="s">
        <v>8686</v>
      </c>
      <c r="D121" s="35" t="s">
        <v>3289</v>
      </c>
      <c r="E121" s="35" t="s">
        <v>120</v>
      </c>
      <c r="F121" s="35" t="s">
        <v>4544</v>
      </c>
      <c r="G121" s="11" t="s">
        <v>8687</v>
      </c>
      <c r="H121" s="11" t="s">
        <v>8688</v>
      </c>
      <c r="I121" s="11" t="s">
        <v>71</v>
      </c>
      <c r="J121" s="11" t="s">
        <v>8689</v>
      </c>
      <c r="K121" s="11" t="s">
        <v>8667</v>
      </c>
      <c r="L121" s="11" t="s">
        <v>3115</v>
      </c>
      <c r="M121" s="35" t="s">
        <v>653</v>
      </c>
      <c r="N121" s="36" t="s">
        <v>8390</v>
      </c>
      <c r="O121" s="11" t="s">
        <v>8668</v>
      </c>
      <c r="P121" s="11"/>
    </row>
    <row r="122" spans="1:16" x14ac:dyDescent="0.3">
      <c r="A122" s="11" t="s">
        <v>8335</v>
      </c>
      <c r="B122" s="11" t="s">
        <v>7733</v>
      </c>
      <c r="C122" s="35" t="s">
        <v>5160</v>
      </c>
      <c r="D122" s="35" t="s">
        <v>18</v>
      </c>
      <c r="E122" s="35" t="s">
        <v>120</v>
      </c>
      <c r="F122" s="35" t="s">
        <v>1275</v>
      </c>
      <c r="G122" s="11" t="s">
        <v>8664</v>
      </c>
      <c r="H122" s="11" t="s">
        <v>8690</v>
      </c>
      <c r="I122" s="11" t="s">
        <v>71</v>
      </c>
      <c r="J122" s="11" t="s">
        <v>8691</v>
      </c>
      <c r="K122" s="11" t="s">
        <v>8667</v>
      </c>
      <c r="L122" s="11" t="s">
        <v>3129</v>
      </c>
      <c r="M122" s="35" t="s">
        <v>653</v>
      </c>
      <c r="N122" s="36" t="s">
        <v>8692</v>
      </c>
      <c r="O122" s="11" t="s">
        <v>8668</v>
      </c>
      <c r="P122" s="11"/>
    </row>
    <row r="123" spans="1:16" x14ac:dyDescent="0.3">
      <c r="A123" s="11" t="s">
        <v>8211</v>
      </c>
      <c r="B123" s="11" t="s">
        <v>7733</v>
      </c>
      <c r="C123" s="35" t="s">
        <v>8693</v>
      </c>
      <c r="D123" s="35" t="s">
        <v>18</v>
      </c>
      <c r="E123" s="35" t="s">
        <v>120</v>
      </c>
      <c r="F123" s="35" t="s">
        <v>4544</v>
      </c>
      <c r="G123" s="11" t="s">
        <v>8664</v>
      </c>
      <c r="H123" s="11" t="s">
        <v>8694</v>
      </c>
      <c r="I123" s="11" t="s">
        <v>71</v>
      </c>
      <c r="J123" s="11" t="s">
        <v>8695</v>
      </c>
      <c r="K123" s="11" t="s">
        <v>8667</v>
      </c>
      <c r="L123" s="11" t="s">
        <v>3129</v>
      </c>
      <c r="M123" s="35" t="s">
        <v>653</v>
      </c>
      <c r="N123" s="36" t="s">
        <v>8390</v>
      </c>
      <c r="O123" s="11" t="s">
        <v>8668</v>
      </c>
      <c r="P123" s="11"/>
    </row>
    <row r="124" spans="1:16" x14ac:dyDescent="0.3">
      <c r="A124" s="11" t="s">
        <v>8266</v>
      </c>
      <c r="B124" s="11" t="s">
        <v>7733</v>
      </c>
      <c r="C124" s="35" t="s">
        <v>8696</v>
      </c>
      <c r="D124" s="35" t="s">
        <v>3736</v>
      </c>
      <c r="E124" s="35" t="s">
        <v>120</v>
      </c>
      <c r="F124" s="35" t="s">
        <v>1275</v>
      </c>
      <c r="G124" s="11" t="s">
        <v>8664</v>
      </c>
      <c r="H124" s="11" t="s">
        <v>8697</v>
      </c>
      <c r="I124" s="11" t="s">
        <v>71</v>
      </c>
      <c r="J124" s="11" t="s">
        <v>8666</v>
      </c>
      <c r="K124" s="11" t="s">
        <v>8667</v>
      </c>
      <c r="L124" s="11" t="s">
        <v>3129</v>
      </c>
      <c r="M124" s="35" t="s">
        <v>653</v>
      </c>
      <c r="N124" s="36" t="s">
        <v>8390</v>
      </c>
      <c r="O124" s="11" t="s">
        <v>8668</v>
      </c>
      <c r="P124" s="11"/>
    </row>
    <row r="125" spans="1:16" x14ac:dyDescent="0.3">
      <c r="A125" s="11" t="s">
        <v>8280</v>
      </c>
      <c r="B125" s="11" t="s">
        <v>7733</v>
      </c>
      <c r="C125" s="35" t="s">
        <v>8698</v>
      </c>
      <c r="D125" s="35" t="s">
        <v>3736</v>
      </c>
      <c r="E125" s="35" t="s">
        <v>120</v>
      </c>
      <c r="F125" s="35" t="s">
        <v>4339</v>
      </c>
      <c r="G125" s="11" t="s">
        <v>8664</v>
      </c>
      <c r="H125" s="11" t="s">
        <v>8699</v>
      </c>
      <c r="I125" s="11" t="s">
        <v>71</v>
      </c>
      <c r="J125" s="11" t="s">
        <v>8700</v>
      </c>
      <c r="K125" s="11" t="s">
        <v>8667</v>
      </c>
      <c r="L125" s="11" t="s">
        <v>3129</v>
      </c>
      <c r="M125" s="35" t="s">
        <v>653</v>
      </c>
      <c r="N125" s="36" t="s">
        <v>8390</v>
      </c>
      <c r="O125" s="11" t="s">
        <v>8668</v>
      </c>
      <c r="P125" s="11"/>
    </row>
    <row r="126" spans="1:16" x14ac:dyDescent="0.3">
      <c r="A126" s="11" t="s">
        <v>8260</v>
      </c>
      <c r="B126" s="11" t="s">
        <v>7733</v>
      </c>
      <c r="C126" s="35" t="s">
        <v>8701</v>
      </c>
      <c r="D126" s="35" t="s">
        <v>3289</v>
      </c>
      <c r="E126" s="35" t="s">
        <v>120</v>
      </c>
      <c r="F126" s="35" t="s">
        <v>4544</v>
      </c>
      <c r="G126" s="11" t="s">
        <v>8687</v>
      </c>
      <c r="H126" s="11" t="s">
        <v>8702</v>
      </c>
      <c r="I126" s="11" t="s">
        <v>20</v>
      </c>
      <c r="J126" s="11" t="s">
        <v>8703</v>
      </c>
      <c r="K126" s="11" t="s">
        <v>8667</v>
      </c>
      <c r="L126" s="11" t="s">
        <v>3115</v>
      </c>
      <c r="M126" s="35" t="s">
        <v>653</v>
      </c>
      <c r="N126" s="36" t="s">
        <v>8390</v>
      </c>
      <c r="O126" s="11" t="s">
        <v>8668</v>
      </c>
      <c r="P126" s="11"/>
    </row>
    <row r="127" spans="1:16" x14ac:dyDescent="0.3">
      <c r="A127" s="11" t="s">
        <v>8260</v>
      </c>
      <c r="B127" s="11" t="s">
        <v>7733</v>
      </c>
      <c r="C127" s="35" t="s">
        <v>8701</v>
      </c>
      <c r="D127" s="35" t="s">
        <v>3736</v>
      </c>
      <c r="E127" s="35" t="s">
        <v>120</v>
      </c>
      <c r="F127" s="35" t="s">
        <v>4544</v>
      </c>
      <c r="G127" s="11" t="s">
        <v>8704</v>
      </c>
      <c r="H127" s="11" t="s">
        <v>8232</v>
      </c>
      <c r="I127" s="11" t="s">
        <v>71</v>
      </c>
      <c r="J127" s="11" t="s">
        <v>8689</v>
      </c>
      <c r="K127" s="11" t="s">
        <v>8667</v>
      </c>
      <c r="L127" s="11" t="s">
        <v>8232</v>
      </c>
      <c r="M127" s="35" t="s">
        <v>653</v>
      </c>
      <c r="N127" s="36" t="s">
        <v>8390</v>
      </c>
      <c r="O127" s="11" t="s">
        <v>8668</v>
      </c>
      <c r="P127" s="11"/>
    </row>
    <row r="128" spans="1:16" x14ac:dyDescent="0.3">
      <c r="A128" s="11" t="s">
        <v>8225</v>
      </c>
      <c r="B128" s="11" t="s">
        <v>8705</v>
      </c>
      <c r="C128" s="35" t="s">
        <v>8147</v>
      </c>
      <c r="D128" s="35" t="s">
        <v>3736</v>
      </c>
      <c r="E128" s="35" t="s">
        <v>120</v>
      </c>
      <c r="F128" s="35" t="s">
        <v>1275</v>
      </c>
      <c r="G128" s="11" t="s">
        <v>8706</v>
      </c>
      <c r="H128" s="11" t="s">
        <v>8707</v>
      </c>
      <c r="I128" s="11" t="s">
        <v>71</v>
      </c>
      <c r="J128" s="11" t="s">
        <v>8708</v>
      </c>
      <c r="K128" s="11" t="s">
        <v>3588</v>
      </c>
      <c r="L128" s="11" t="s">
        <v>3129</v>
      </c>
      <c r="M128" s="35" t="s">
        <v>1521</v>
      </c>
      <c r="N128" s="36" t="s">
        <v>8390</v>
      </c>
      <c r="O128" s="11" t="s">
        <v>8668</v>
      </c>
      <c r="P128" s="11"/>
    </row>
    <row r="129" spans="1:16" x14ac:dyDescent="0.3">
      <c r="A129" s="11" t="s">
        <v>8278</v>
      </c>
      <c r="B129" s="11" t="s">
        <v>1768</v>
      </c>
      <c r="C129" s="35" t="s">
        <v>8676</v>
      </c>
      <c r="D129" s="35" t="s">
        <v>3289</v>
      </c>
      <c r="E129" s="35" t="s">
        <v>442</v>
      </c>
      <c r="F129" s="35" t="s">
        <v>1275</v>
      </c>
      <c r="G129" s="11" t="s">
        <v>8709</v>
      </c>
      <c r="H129" s="11" t="s">
        <v>8710</v>
      </c>
      <c r="I129" s="11" t="s">
        <v>20</v>
      </c>
      <c r="J129" s="37" t="s">
        <v>8711</v>
      </c>
      <c r="K129" s="11" t="s">
        <v>7723</v>
      </c>
      <c r="L129" s="11" t="s">
        <v>3129</v>
      </c>
      <c r="M129" s="35" t="s">
        <v>742</v>
      </c>
      <c r="N129" s="36" t="s">
        <v>8384</v>
      </c>
      <c r="O129" s="11" t="s">
        <v>8668</v>
      </c>
      <c r="P129" s="11" t="s">
        <v>8712</v>
      </c>
    </row>
    <row r="130" spans="1:16" ht="15" thickBot="1" x14ac:dyDescent="0.35">
      <c r="A130" s="38" t="s">
        <v>8278</v>
      </c>
      <c r="B130" s="38" t="s">
        <v>1768</v>
      </c>
      <c r="C130" s="39" t="s">
        <v>8673</v>
      </c>
      <c r="D130" s="39" t="s">
        <v>18</v>
      </c>
      <c r="E130" s="39" t="s">
        <v>120</v>
      </c>
      <c r="F130" s="39" t="s">
        <v>3237</v>
      </c>
      <c r="G130" s="38" t="s">
        <v>8709</v>
      </c>
      <c r="H130" s="38" t="s">
        <v>8713</v>
      </c>
      <c r="I130" s="38" t="s">
        <v>20</v>
      </c>
      <c r="J130" s="40" t="s">
        <v>8711</v>
      </c>
      <c r="K130" s="38" t="s">
        <v>6784</v>
      </c>
      <c r="L130" s="38" t="s">
        <v>3129</v>
      </c>
      <c r="M130" s="39" t="s">
        <v>742</v>
      </c>
      <c r="N130" s="41" t="s">
        <v>8384</v>
      </c>
      <c r="O130" s="38" t="s">
        <v>8668</v>
      </c>
      <c r="P130" s="38" t="s">
        <v>8712</v>
      </c>
    </row>
    <row r="131" spans="1:16" x14ac:dyDescent="0.3">
      <c r="A131" s="32" t="s">
        <v>8221</v>
      </c>
      <c r="B131" s="32" t="s">
        <v>7718</v>
      </c>
      <c r="C131" s="33" t="s">
        <v>8714</v>
      </c>
      <c r="D131" s="33" t="s">
        <v>3736</v>
      </c>
      <c r="E131" s="33" t="s">
        <v>442</v>
      </c>
      <c r="F131" s="33" t="s">
        <v>4339</v>
      </c>
      <c r="G131" s="32" t="s">
        <v>8715</v>
      </c>
      <c r="H131" s="32" t="s">
        <v>8716</v>
      </c>
      <c r="I131" s="32" t="s">
        <v>71</v>
      </c>
      <c r="J131" s="32" t="s">
        <v>8717</v>
      </c>
      <c r="K131" s="32" t="s">
        <v>8718</v>
      </c>
      <c r="L131" s="32" t="s">
        <v>3129</v>
      </c>
      <c r="M131" s="33" t="s">
        <v>653</v>
      </c>
      <c r="N131" s="34" t="s">
        <v>8384</v>
      </c>
      <c r="O131" s="32" t="s">
        <v>8719</v>
      </c>
      <c r="P131" s="32"/>
    </row>
    <row r="132" spans="1:16" x14ac:dyDescent="0.3">
      <c r="A132" s="11" t="s">
        <v>8221</v>
      </c>
      <c r="B132" s="11" t="s">
        <v>7718</v>
      </c>
      <c r="C132" s="35" t="s">
        <v>8720</v>
      </c>
      <c r="D132" s="35" t="s">
        <v>3736</v>
      </c>
      <c r="E132" s="35" t="s">
        <v>120</v>
      </c>
      <c r="F132" s="35" t="s">
        <v>3237</v>
      </c>
      <c r="G132" s="11" t="s">
        <v>8715</v>
      </c>
      <c r="H132" s="11" t="s">
        <v>8721</v>
      </c>
      <c r="I132" s="11" t="s">
        <v>71</v>
      </c>
      <c r="J132" s="11" t="s">
        <v>8717</v>
      </c>
      <c r="K132" s="11" t="s">
        <v>8722</v>
      </c>
      <c r="L132" s="11" t="s">
        <v>3129</v>
      </c>
      <c r="M132" s="35" t="s">
        <v>653</v>
      </c>
      <c r="N132" s="36" t="s">
        <v>8384</v>
      </c>
      <c r="O132" s="11" t="s">
        <v>8719</v>
      </c>
      <c r="P132" s="11"/>
    </row>
    <row r="133" spans="1:16" x14ac:dyDescent="0.3">
      <c r="A133" s="11" t="s">
        <v>8221</v>
      </c>
      <c r="B133" s="11" t="s">
        <v>7708</v>
      </c>
      <c r="C133" s="35" t="s">
        <v>8723</v>
      </c>
      <c r="D133" s="35" t="s">
        <v>18</v>
      </c>
      <c r="E133" s="35" t="s">
        <v>442</v>
      </c>
      <c r="F133" s="35" t="s">
        <v>4339</v>
      </c>
      <c r="G133" s="11" t="s">
        <v>8715</v>
      </c>
      <c r="H133" s="11" t="s">
        <v>8724</v>
      </c>
      <c r="I133" s="11" t="s">
        <v>71</v>
      </c>
      <c r="J133" s="11" t="s">
        <v>8725</v>
      </c>
      <c r="K133" s="11" t="s">
        <v>8726</v>
      </c>
      <c r="L133" s="11" t="s">
        <v>3129</v>
      </c>
      <c r="M133" s="35" t="s">
        <v>653</v>
      </c>
      <c r="N133" s="36" t="s">
        <v>8384</v>
      </c>
      <c r="O133" s="11" t="s">
        <v>8719</v>
      </c>
      <c r="P133" s="11"/>
    </row>
    <row r="134" spans="1:16" x14ac:dyDescent="0.3">
      <c r="A134" s="11" t="s">
        <v>8221</v>
      </c>
      <c r="B134" s="11" t="s">
        <v>7708</v>
      </c>
      <c r="C134" s="35" t="s">
        <v>8727</v>
      </c>
      <c r="D134" s="35" t="s">
        <v>3736</v>
      </c>
      <c r="E134" s="35" t="s">
        <v>120</v>
      </c>
      <c r="F134" s="35" t="s">
        <v>3237</v>
      </c>
      <c r="G134" s="11" t="s">
        <v>8715</v>
      </c>
      <c r="H134" s="11" t="s">
        <v>8728</v>
      </c>
      <c r="I134" s="11" t="s">
        <v>71</v>
      </c>
      <c r="J134" s="11" t="s">
        <v>8729</v>
      </c>
      <c r="K134" s="11" t="s">
        <v>8722</v>
      </c>
      <c r="L134" s="11" t="s">
        <v>3129</v>
      </c>
      <c r="M134" s="35" t="s">
        <v>653</v>
      </c>
      <c r="N134" s="36" t="s">
        <v>8384</v>
      </c>
      <c r="O134" s="11" t="s">
        <v>8719</v>
      </c>
      <c r="P134" s="11"/>
    </row>
    <row r="135" spans="1:16" x14ac:dyDescent="0.3">
      <c r="A135" s="11" t="s">
        <v>8276</v>
      </c>
      <c r="B135" s="11" t="s">
        <v>1768</v>
      </c>
      <c r="C135" s="35" t="s">
        <v>8730</v>
      </c>
      <c r="D135" s="35" t="s">
        <v>3289</v>
      </c>
      <c r="E135" s="35" t="s">
        <v>120</v>
      </c>
      <c r="F135" s="35" t="s">
        <v>1275</v>
      </c>
      <c r="G135" s="11" t="s">
        <v>8731</v>
      </c>
      <c r="H135" s="11" t="s">
        <v>8732</v>
      </c>
      <c r="I135" s="11" t="s">
        <v>71</v>
      </c>
      <c r="J135" s="11" t="s">
        <v>8733</v>
      </c>
      <c r="K135" s="11" t="s">
        <v>7726</v>
      </c>
      <c r="L135" s="11" t="s">
        <v>3129</v>
      </c>
      <c r="M135" s="35" t="s">
        <v>742</v>
      </c>
      <c r="N135" s="36" t="s">
        <v>8390</v>
      </c>
      <c r="O135" s="11" t="s">
        <v>8719</v>
      </c>
      <c r="P135" s="11"/>
    </row>
    <row r="136" spans="1:16" x14ac:dyDescent="0.3">
      <c r="A136" s="11" t="s">
        <v>8276</v>
      </c>
      <c r="B136" s="11" t="s">
        <v>1768</v>
      </c>
      <c r="C136" s="35" t="s">
        <v>8734</v>
      </c>
      <c r="D136" s="35" t="s">
        <v>8232</v>
      </c>
      <c r="E136" s="35" t="s">
        <v>183</v>
      </c>
      <c r="F136" s="35" t="s">
        <v>3237</v>
      </c>
      <c r="G136" s="11" t="s">
        <v>8731</v>
      </c>
      <c r="H136" s="11" t="s">
        <v>8735</v>
      </c>
      <c r="I136" s="11" t="s">
        <v>71</v>
      </c>
      <c r="J136" s="11" t="s">
        <v>8733</v>
      </c>
      <c r="K136" s="11" t="s">
        <v>4402</v>
      </c>
      <c r="L136" s="11" t="s">
        <v>3129</v>
      </c>
      <c r="M136" s="35" t="s">
        <v>742</v>
      </c>
      <c r="N136" s="36" t="s">
        <v>8390</v>
      </c>
      <c r="O136" s="11" t="s">
        <v>8719</v>
      </c>
      <c r="P136" s="11"/>
    </row>
    <row r="137" spans="1:16" x14ac:dyDescent="0.3">
      <c r="A137" s="11" t="s">
        <v>8284</v>
      </c>
      <c r="B137" s="11" t="s">
        <v>7199</v>
      </c>
      <c r="C137" s="35" t="s">
        <v>4639</v>
      </c>
      <c r="D137" s="35" t="s">
        <v>27</v>
      </c>
      <c r="E137" s="35" t="s">
        <v>120</v>
      </c>
      <c r="F137" s="35" t="s">
        <v>4339</v>
      </c>
      <c r="G137" s="11" t="s">
        <v>8736</v>
      </c>
      <c r="H137" s="11" t="s">
        <v>8737</v>
      </c>
      <c r="I137" s="11" t="s">
        <v>71</v>
      </c>
      <c r="J137" s="11" t="s">
        <v>8738</v>
      </c>
      <c r="K137" s="11" t="s">
        <v>8722</v>
      </c>
      <c r="L137" s="11" t="s">
        <v>3129</v>
      </c>
      <c r="M137" s="35" t="s">
        <v>1521</v>
      </c>
      <c r="N137" s="36" t="s">
        <v>8390</v>
      </c>
      <c r="O137" s="11" t="s">
        <v>8719</v>
      </c>
      <c r="P137" s="11"/>
    </row>
    <row r="138" spans="1:16" ht="15" thickBot="1" x14ac:dyDescent="0.35">
      <c r="A138" s="38" t="s">
        <v>8286</v>
      </c>
      <c r="B138" s="38" t="s">
        <v>7199</v>
      </c>
      <c r="C138" s="39" t="s">
        <v>8739</v>
      </c>
      <c r="D138" s="39" t="s">
        <v>3736</v>
      </c>
      <c r="E138" s="39" t="s">
        <v>120</v>
      </c>
      <c r="F138" s="39" t="s">
        <v>4339</v>
      </c>
      <c r="G138" s="38" t="s">
        <v>8736</v>
      </c>
      <c r="H138" s="38" t="s">
        <v>8740</v>
      </c>
      <c r="I138" s="38" t="s">
        <v>71</v>
      </c>
      <c r="J138" s="38" t="s">
        <v>8741</v>
      </c>
      <c r="K138" s="38" t="s">
        <v>8722</v>
      </c>
      <c r="L138" s="38" t="s">
        <v>3129</v>
      </c>
      <c r="M138" s="39" t="s">
        <v>1521</v>
      </c>
      <c r="N138" s="41" t="s">
        <v>8390</v>
      </c>
      <c r="O138" s="38" t="s">
        <v>8719</v>
      </c>
      <c r="P138" s="38"/>
    </row>
    <row r="139" spans="1:16" x14ac:dyDescent="0.3">
      <c r="A139" s="32" t="s">
        <v>8283</v>
      </c>
      <c r="B139" s="32" t="s">
        <v>8419</v>
      </c>
      <c r="C139" s="33" t="s">
        <v>7725</v>
      </c>
      <c r="D139" s="33" t="s">
        <v>27</v>
      </c>
      <c r="E139" s="33" t="s">
        <v>120</v>
      </c>
      <c r="F139" s="33" t="s">
        <v>4339</v>
      </c>
      <c r="G139" s="32" t="s">
        <v>8742</v>
      </c>
      <c r="H139" s="32" t="s">
        <v>8743</v>
      </c>
      <c r="I139" s="32" t="s">
        <v>71</v>
      </c>
      <c r="J139" s="32" t="s">
        <v>8744</v>
      </c>
      <c r="K139" s="32" t="s">
        <v>3737</v>
      </c>
      <c r="L139" s="32" t="s">
        <v>3129</v>
      </c>
      <c r="M139" s="33" t="s">
        <v>1521</v>
      </c>
      <c r="N139" s="34" t="s">
        <v>8390</v>
      </c>
      <c r="O139" s="32" t="s">
        <v>8745</v>
      </c>
      <c r="P139" s="32"/>
    </row>
    <row r="140" spans="1:16" x14ac:dyDescent="0.3">
      <c r="A140" s="11" t="s">
        <v>8286</v>
      </c>
      <c r="B140" s="11" t="s">
        <v>8427</v>
      </c>
      <c r="C140" s="35" t="s">
        <v>8746</v>
      </c>
      <c r="D140" s="35" t="s">
        <v>3736</v>
      </c>
      <c r="E140" s="35" t="s">
        <v>120</v>
      </c>
      <c r="F140" s="35" t="s">
        <v>4339</v>
      </c>
      <c r="G140" s="11" t="s">
        <v>8747</v>
      </c>
      <c r="H140" s="11" t="s">
        <v>8748</v>
      </c>
      <c r="I140" s="11" t="s">
        <v>71</v>
      </c>
      <c r="J140" s="11" t="s">
        <v>8749</v>
      </c>
      <c r="K140" s="11" t="s">
        <v>3737</v>
      </c>
      <c r="L140" s="11" t="s">
        <v>3129</v>
      </c>
      <c r="M140" s="35" t="s">
        <v>1521</v>
      </c>
      <c r="N140" s="36" t="s">
        <v>8390</v>
      </c>
      <c r="O140" s="11" t="s">
        <v>8745</v>
      </c>
      <c r="P140" s="11"/>
    </row>
    <row r="141" spans="1:16" ht="15" thickBot="1" x14ac:dyDescent="0.35">
      <c r="A141" s="38" t="s">
        <v>8286</v>
      </c>
      <c r="B141" s="38" t="s">
        <v>7204</v>
      </c>
      <c r="C141" s="39" t="s">
        <v>5063</v>
      </c>
      <c r="D141" s="39" t="s">
        <v>3736</v>
      </c>
      <c r="E141" s="39" t="s">
        <v>120</v>
      </c>
      <c r="F141" s="39" t="s">
        <v>4339</v>
      </c>
      <c r="G141" s="38" t="s">
        <v>8747</v>
      </c>
      <c r="H141" s="38" t="s">
        <v>8750</v>
      </c>
      <c r="I141" s="38" t="s">
        <v>71</v>
      </c>
      <c r="J141" s="38" t="s">
        <v>8751</v>
      </c>
      <c r="K141" s="38" t="s">
        <v>3737</v>
      </c>
      <c r="L141" s="38" t="s">
        <v>3129</v>
      </c>
      <c r="M141" s="39" t="s">
        <v>1521</v>
      </c>
      <c r="N141" s="41" t="s">
        <v>8390</v>
      </c>
      <c r="O141" s="38" t="s">
        <v>8745</v>
      </c>
      <c r="P141" s="38"/>
    </row>
    <row r="142" spans="1:16" x14ac:dyDescent="0.3">
      <c r="A142" s="32" t="s">
        <v>8250</v>
      </c>
      <c r="B142" s="29" t="s">
        <v>3253</v>
      </c>
      <c r="C142" s="42" t="s">
        <v>8752</v>
      </c>
      <c r="D142" s="42" t="s">
        <v>8232</v>
      </c>
      <c r="E142" s="42" t="s">
        <v>435</v>
      </c>
      <c r="F142" s="42" t="s">
        <v>4339</v>
      </c>
      <c r="G142" s="29" t="s">
        <v>8753</v>
      </c>
      <c r="H142" s="29" t="s">
        <v>8754</v>
      </c>
      <c r="I142" s="29" t="s">
        <v>71</v>
      </c>
      <c r="J142" s="29" t="s">
        <v>8755</v>
      </c>
      <c r="K142" s="29" t="s">
        <v>8756</v>
      </c>
      <c r="L142" s="29" t="s">
        <v>3129</v>
      </c>
      <c r="M142" s="42" t="s">
        <v>742</v>
      </c>
      <c r="N142" s="26" t="s">
        <v>8757</v>
      </c>
      <c r="O142" s="43" t="s">
        <v>8758</v>
      </c>
      <c r="P142" s="29"/>
    </row>
    <row r="143" spans="1:16" x14ac:dyDescent="0.3">
      <c r="A143" s="11" t="s">
        <v>8250</v>
      </c>
      <c r="B143" s="19" t="s">
        <v>3253</v>
      </c>
      <c r="C143" s="44" t="s">
        <v>8759</v>
      </c>
      <c r="D143" s="44" t="s">
        <v>8232</v>
      </c>
      <c r="E143" s="44" t="s">
        <v>442</v>
      </c>
      <c r="F143" s="44" t="s">
        <v>3237</v>
      </c>
      <c r="G143" s="19" t="s">
        <v>8760</v>
      </c>
      <c r="H143" s="19" t="s">
        <v>8761</v>
      </c>
      <c r="I143" s="19" t="s">
        <v>71</v>
      </c>
      <c r="J143" s="19" t="s">
        <v>8755</v>
      </c>
      <c r="K143" s="19" t="s">
        <v>8762</v>
      </c>
      <c r="L143" s="19" t="s">
        <v>3129</v>
      </c>
      <c r="M143" s="44" t="s">
        <v>742</v>
      </c>
      <c r="N143" s="9" t="s">
        <v>8757</v>
      </c>
      <c r="O143" s="45" t="s">
        <v>8758</v>
      </c>
      <c r="P143" s="19"/>
    </row>
    <row r="144" spans="1:16" x14ac:dyDescent="0.3">
      <c r="A144" s="11" t="s">
        <v>8250</v>
      </c>
      <c r="B144" s="19" t="s">
        <v>3253</v>
      </c>
      <c r="C144" s="44" t="s">
        <v>8763</v>
      </c>
      <c r="D144" s="44" t="s">
        <v>8232</v>
      </c>
      <c r="E144" s="44" t="s">
        <v>120</v>
      </c>
      <c r="F144" s="44" t="s">
        <v>3237</v>
      </c>
      <c r="G144" s="19" t="s">
        <v>8760</v>
      </c>
      <c r="H144" s="19" t="s">
        <v>8764</v>
      </c>
      <c r="I144" s="19" t="s">
        <v>71</v>
      </c>
      <c r="J144" s="19" t="s">
        <v>8755</v>
      </c>
      <c r="K144" s="19" t="s">
        <v>3664</v>
      </c>
      <c r="L144" s="19" t="s">
        <v>3129</v>
      </c>
      <c r="M144" s="44" t="s">
        <v>742</v>
      </c>
      <c r="N144" s="9" t="s">
        <v>8757</v>
      </c>
      <c r="O144" s="45" t="s">
        <v>8758</v>
      </c>
      <c r="P144" s="19"/>
    </row>
    <row r="145" spans="1:16" x14ac:dyDescent="0.3">
      <c r="A145" s="11" t="s">
        <v>8250</v>
      </c>
      <c r="B145" s="19" t="s">
        <v>3253</v>
      </c>
      <c r="C145" s="44" t="s">
        <v>8765</v>
      </c>
      <c r="D145" s="44" t="s">
        <v>8232</v>
      </c>
      <c r="E145" s="44" t="s">
        <v>183</v>
      </c>
      <c r="F145" s="44" t="s">
        <v>3237</v>
      </c>
      <c r="G145" s="19" t="s">
        <v>8760</v>
      </c>
      <c r="H145" s="19" t="s">
        <v>8766</v>
      </c>
      <c r="I145" s="19" t="s">
        <v>71</v>
      </c>
      <c r="J145" s="19" t="s">
        <v>8755</v>
      </c>
      <c r="K145" s="19" t="s">
        <v>4410</v>
      </c>
      <c r="L145" s="19" t="s">
        <v>3129</v>
      </c>
      <c r="M145" s="44" t="s">
        <v>742</v>
      </c>
      <c r="N145" s="9" t="s">
        <v>8757</v>
      </c>
      <c r="O145" s="45" t="s">
        <v>8758</v>
      </c>
      <c r="P145" s="19"/>
    </row>
    <row r="146" spans="1:16" x14ac:dyDescent="0.3">
      <c r="A146" s="11" t="s">
        <v>8275</v>
      </c>
      <c r="B146" s="19" t="s">
        <v>1768</v>
      </c>
      <c r="C146" s="44" t="s">
        <v>8767</v>
      </c>
      <c r="D146" s="44" t="s">
        <v>3289</v>
      </c>
      <c r="E146" s="44" t="s">
        <v>183</v>
      </c>
      <c r="F146" s="44" t="s">
        <v>4339</v>
      </c>
      <c r="G146" s="19" t="s">
        <v>8768</v>
      </c>
      <c r="H146" s="19" t="s">
        <v>8769</v>
      </c>
      <c r="I146" s="19" t="s">
        <v>71</v>
      </c>
      <c r="J146" s="19" t="s">
        <v>8770</v>
      </c>
      <c r="K146" s="19" t="s">
        <v>4410</v>
      </c>
      <c r="L146" s="19" t="s">
        <v>3129</v>
      </c>
      <c r="M146" s="44" t="s">
        <v>742</v>
      </c>
      <c r="N146" s="9" t="s">
        <v>184</v>
      </c>
      <c r="O146" s="45" t="s">
        <v>8758</v>
      </c>
      <c r="P146" s="19"/>
    </row>
    <row r="147" spans="1:16" ht="15" thickBot="1" x14ac:dyDescent="0.35">
      <c r="A147" s="38" t="s">
        <v>8330</v>
      </c>
      <c r="B147" s="25" t="s">
        <v>7204</v>
      </c>
      <c r="C147" s="46" t="s">
        <v>8771</v>
      </c>
      <c r="D147" s="46" t="s">
        <v>18</v>
      </c>
      <c r="E147" s="46" t="s">
        <v>120</v>
      </c>
      <c r="F147" s="46" t="s">
        <v>1275</v>
      </c>
      <c r="G147" s="25" t="s">
        <v>8772</v>
      </c>
      <c r="H147" s="25" t="s">
        <v>8773</v>
      </c>
      <c r="I147" s="25" t="s">
        <v>71</v>
      </c>
      <c r="J147" s="25" t="s">
        <v>8774</v>
      </c>
      <c r="K147" s="25" t="s">
        <v>4424</v>
      </c>
      <c r="L147" s="25" t="s">
        <v>3129</v>
      </c>
      <c r="M147" s="46" t="s">
        <v>1521</v>
      </c>
      <c r="N147" s="22" t="s">
        <v>8390</v>
      </c>
      <c r="O147" s="47" t="s">
        <v>8758</v>
      </c>
      <c r="P147" s="25"/>
    </row>
    <row r="148" spans="1:16" x14ac:dyDescent="0.3">
      <c r="A148" s="29" t="s">
        <v>8329</v>
      </c>
      <c r="B148" s="29" t="s">
        <v>7860</v>
      </c>
      <c r="C148" s="29" t="s">
        <v>8775</v>
      </c>
      <c r="D148" s="42" t="s">
        <v>3736</v>
      </c>
      <c r="E148" s="29" t="s">
        <v>183</v>
      </c>
      <c r="F148" s="42" t="s">
        <v>4339</v>
      </c>
      <c r="G148" s="29" t="s">
        <v>8776</v>
      </c>
      <c r="H148" s="29" t="s">
        <v>8777</v>
      </c>
      <c r="I148" s="29" t="s">
        <v>71</v>
      </c>
      <c r="J148" s="29" t="s">
        <v>8778</v>
      </c>
      <c r="K148" s="29" t="s">
        <v>3737</v>
      </c>
      <c r="L148" s="29" t="s">
        <v>3129</v>
      </c>
      <c r="M148" s="42" t="s">
        <v>653</v>
      </c>
      <c r="N148" s="15" t="s">
        <v>184</v>
      </c>
      <c r="O148" s="43" t="s">
        <v>8779</v>
      </c>
      <c r="P148" s="29"/>
    </row>
    <row r="149" spans="1:16" x14ac:dyDescent="0.3">
      <c r="A149" s="19" t="s">
        <v>8327</v>
      </c>
      <c r="B149" s="19" t="s">
        <v>8780</v>
      </c>
      <c r="C149" s="19" t="s">
        <v>4469</v>
      </c>
      <c r="D149" s="44" t="s">
        <v>3736</v>
      </c>
      <c r="E149" s="19" t="s">
        <v>183</v>
      </c>
      <c r="F149" s="44" t="s">
        <v>4544</v>
      </c>
      <c r="G149" s="19" t="s">
        <v>8776</v>
      </c>
      <c r="H149" s="19" t="s">
        <v>8781</v>
      </c>
      <c r="I149" s="19" t="s">
        <v>71</v>
      </c>
      <c r="J149" s="19" t="s">
        <v>8782</v>
      </c>
      <c r="K149" s="19" t="s">
        <v>8722</v>
      </c>
      <c r="L149" s="19" t="s">
        <v>3129</v>
      </c>
      <c r="M149" s="44" t="s">
        <v>653</v>
      </c>
      <c r="N149" s="8" t="s">
        <v>184</v>
      </c>
      <c r="O149" s="45" t="s">
        <v>8779</v>
      </c>
      <c r="P149" s="19"/>
    </row>
    <row r="150" spans="1:16" x14ac:dyDescent="0.3">
      <c r="A150" s="19" t="s">
        <v>8208</v>
      </c>
      <c r="B150" s="19" t="s">
        <v>8780</v>
      </c>
      <c r="C150" s="19" t="s">
        <v>8783</v>
      </c>
      <c r="D150" s="44" t="s">
        <v>8232</v>
      </c>
      <c r="E150" s="19" t="s">
        <v>183</v>
      </c>
      <c r="F150" s="44" t="s">
        <v>4339</v>
      </c>
      <c r="G150" s="19" t="s">
        <v>8776</v>
      </c>
      <c r="H150" s="19" t="s">
        <v>8784</v>
      </c>
      <c r="I150" s="19" t="s">
        <v>71</v>
      </c>
      <c r="J150" s="19" t="s">
        <v>8785</v>
      </c>
      <c r="K150" s="19" t="s">
        <v>8722</v>
      </c>
      <c r="L150" s="19" t="s">
        <v>3129</v>
      </c>
      <c r="M150" s="44" t="s">
        <v>653</v>
      </c>
      <c r="N150" s="8" t="s">
        <v>184</v>
      </c>
      <c r="O150" s="45" t="s">
        <v>8779</v>
      </c>
      <c r="P150" s="19"/>
    </row>
    <row r="151" spans="1:16" x14ac:dyDescent="0.3">
      <c r="A151" s="19" t="s">
        <v>8329</v>
      </c>
      <c r="B151" s="19" t="s">
        <v>7718</v>
      </c>
      <c r="C151" s="19" t="s">
        <v>8786</v>
      </c>
      <c r="D151" s="44" t="s">
        <v>3736</v>
      </c>
      <c r="E151" s="19" t="s">
        <v>183</v>
      </c>
      <c r="F151" s="44" t="s">
        <v>4339</v>
      </c>
      <c r="G151" s="19" t="s">
        <v>8776</v>
      </c>
      <c r="H151" s="19" t="s">
        <v>8787</v>
      </c>
      <c r="I151" s="19" t="s">
        <v>71</v>
      </c>
      <c r="J151" s="19" t="s">
        <v>8778</v>
      </c>
      <c r="K151" s="19" t="s">
        <v>3737</v>
      </c>
      <c r="L151" s="19" t="s">
        <v>3129</v>
      </c>
      <c r="M151" s="44" t="s">
        <v>653</v>
      </c>
      <c r="N151" s="8" t="s">
        <v>184</v>
      </c>
      <c r="O151" s="45" t="s">
        <v>8779</v>
      </c>
      <c r="P151" s="19"/>
    </row>
    <row r="152" spans="1:16" x14ac:dyDescent="0.3">
      <c r="A152" s="19" t="s">
        <v>8238</v>
      </c>
      <c r="B152" s="19" t="s">
        <v>7708</v>
      </c>
      <c r="C152" s="19" t="s">
        <v>8788</v>
      </c>
      <c r="D152" s="44" t="s">
        <v>27</v>
      </c>
      <c r="E152" s="19" t="s">
        <v>183</v>
      </c>
      <c r="F152" s="44" t="s">
        <v>4339</v>
      </c>
      <c r="G152" s="19" t="s">
        <v>8776</v>
      </c>
      <c r="H152" s="19" t="s">
        <v>8789</v>
      </c>
      <c r="I152" s="19" t="s">
        <v>71</v>
      </c>
      <c r="J152" s="19" t="s">
        <v>8790</v>
      </c>
      <c r="K152" s="19" t="s">
        <v>3821</v>
      </c>
      <c r="L152" s="19" t="s">
        <v>3129</v>
      </c>
      <c r="M152" s="44" t="s">
        <v>653</v>
      </c>
      <c r="N152" s="8" t="s">
        <v>184</v>
      </c>
      <c r="O152" s="45" t="s">
        <v>8779</v>
      </c>
      <c r="P152" s="19"/>
    </row>
    <row r="153" spans="1:16" x14ac:dyDescent="0.3">
      <c r="A153" s="19" t="s">
        <v>8327</v>
      </c>
      <c r="B153" s="19" t="s">
        <v>7708</v>
      </c>
      <c r="C153" s="19" t="s">
        <v>4708</v>
      </c>
      <c r="D153" s="44" t="s">
        <v>3736</v>
      </c>
      <c r="E153" s="19" t="s">
        <v>183</v>
      </c>
      <c r="F153" s="44" t="s">
        <v>4544</v>
      </c>
      <c r="G153" s="19" t="s">
        <v>8776</v>
      </c>
      <c r="H153" s="19" t="s">
        <v>8791</v>
      </c>
      <c r="I153" s="19" t="s">
        <v>71</v>
      </c>
      <c r="J153" s="19" t="s">
        <v>8782</v>
      </c>
      <c r="K153" s="19" t="s">
        <v>3821</v>
      </c>
      <c r="L153" s="19" t="s">
        <v>3129</v>
      </c>
      <c r="M153" s="44" t="s">
        <v>653</v>
      </c>
      <c r="N153" s="8" t="s">
        <v>184</v>
      </c>
      <c r="O153" s="45" t="s">
        <v>8779</v>
      </c>
      <c r="P153" s="19"/>
    </row>
    <row r="154" spans="1:16" x14ac:dyDescent="0.3">
      <c r="A154" s="48" t="s">
        <v>8323</v>
      </c>
      <c r="B154" s="19" t="s">
        <v>7708</v>
      </c>
      <c r="C154" s="19" t="s">
        <v>5916</v>
      </c>
      <c r="D154" s="44" t="s">
        <v>3289</v>
      </c>
      <c r="E154" s="19" t="s">
        <v>183</v>
      </c>
      <c r="F154" s="44" t="s">
        <v>4339</v>
      </c>
      <c r="G154" s="19" t="s">
        <v>8776</v>
      </c>
      <c r="H154" s="19" t="s">
        <v>8792</v>
      </c>
      <c r="I154" s="19" t="s">
        <v>71</v>
      </c>
      <c r="J154" s="19" t="s">
        <v>8793</v>
      </c>
      <c r="K154" s="19" t="s">
        <v>3821</v>
      </c>
      <c r="L154" s="19" t="s">
        <v>3129</v>
      </c>
      <c r="M154" s="44" t="s">
        <v>653</v>
      </c>
      <c r="N154" s="8" t="s">
        <v>184</v>
      </c>
      <c r="O154" s="45" t="s">
        <v>8779</v>
      </c>
      <c r="P154" s="19" t="s">
        <v>8794</v>
      </c>
    </row>
    <row r="155" spans="1:16" x14ac:dyDescent="0.3">
      <c r="A155" s="19" t="s">
        <v>8329</v>
      </c>
      <c r="B155" s="19" t="s">
        <v>7708</v>
      </c>
      <c r="C155" s="19" t="s">
        <v>6692</v>
      </c>
      <c r="D155" s="44" t="s">
        <v>3289</v>
      </c>
      <c r="E155" s="19" t="s">
        <v>183</v>
      </c>
      <c r="F155" s="44" t="s">
        <v>4339</v>
      </c>
      <c r="G155" s="19" t="s">
        <v>8776</v>
      </c>
      <c r="H155" s="19" t="s">
        <v>8795</v>
      </c>
      <c r="I155" s="19" t="s">
        <v>71</v>
      </c>
      <c r="J155" s="19" t="s">
        <v>8778</v>
      </c>
      <c r="K155" s="19" t="s">
        <v>3821</v>
      </c>
      <c r="L155" s="19" t="s">
        <v>3129</v>
      </c>
      <c r="M155" s="44" t="s">
        <v>653</v>
      </c>
      <c r="N155" s="8" t="s">
        <v>184</v>
      </c>
      <c r="O155" s="45" t="s">
        <v>8779</v>
      </c>
      <c r="P155" s="19"/>
    </row>
    <row r="156" spans="1:16" x14ac:dyDescent="0.3">
      <c r="A156" s="19" t="s">
        <v>8328</v>
      </c>
      <c r="B156" s="19" t="s">
        <v>8419</v>
      </c>
      <c r="C156" s="19" t="s">
        <v>8796</v>
      </c>
      <c r="D156" s="44" t="s">
        <v>7278</v>
      </c>
      <c r="E156" s="19" t="s">
        <v>183</v>
      </c>
      <c r="F156" s="44" t="s">
        <v>4339</v>
      </c>
      <c r="G156" s="19" t="s">
        <v>8797</v>
      </c>
      <c r="H156" s="19" t="s">
        <v>8798</v>
      </c>
      <c r="I156" s="19" t="s">
        <v>71</v>
      </c>
      <c r="J156" s="19" t="s">
        <v>8799</v>
      </c>
      <c r="K156" s="19" t="s">
        <v>4424</v>
      </c>
      <c r="L156" s="19" t="s">
        <v>3129</v>
      </c>
      <c r="M156" s="44" t="s">
        <v>1521</v>
      </c>
      <c r="N156" s="8" t="s">
        <v>184</v>
      </c>
      <c r="O156" s="45" t="s">
        <v>8779</v>
      </c>
      <c r="P156" s="19"/>
    </row>
    <row r="157" spans="1:16" x14ac:dyDescent="0.3">
      <c r="A157" s="19" t="s">
        <v>8328</v>
      </c>
      <c r="B157" s="19" t="s">
        <v>8427</v>
      </c>
      <c r="C157" s="19" t="s">
        <v>8800</v>
      </c>
      <c r="D157" s="44" t="s">
        <v>7278</v>
      </c>
      <c r="E157" s="19" t="s">
        <v>183</v>
      </c>
      <c r="F157" s="44" t="s">
        <v>4339</v>
      </c>
      <c r="G157" s="19" t="s">
        <v>8797</v>
      </c>
      <c r="H157" s="19" t="s">
        <v>8801</v>
      </c>
      <c r="I157" s="19" t="s">
        <v>71</v>
      </c>
      <c r="J157" s="19" t="s">
        <v>8799</v>
      </c>
      <c r="K157" s="19" t="s">
        <v>3821</v>
      </c>
      <c r="L157" s="19" t="s">
        <v>3129</v>
      </c>
      <c r="M157" s="44" t="s">
        <v>1521</v>
      </c>
      <c r="N157" s="8" t="s">
        <v>184</v>
      </c>
      <c r="O157" s="45" t="s">
        <v>8779</v>
      </c>
      <c r="P157" s="19"/>
    </row>
    <row r="158" spans="1:16" x14ac:dyDescent="0.3">
      <c r="A158" s="19" t="s">
        <v>8200</v>
      </c>
      <c r="B158" s="19" t="s">
        <v>8022</v>
      </c>
      <c r="C158" s="19" t="s">
        <v>8802</v>
      </c>
      <c r="D158" s="44" t="s">
        <v>27</v>
      </c>
      <c r="E158" s="19" t="s">
        <v>183</v>
      </c>
      <c r="F158" s="44" t="s">
        <v>4339</v>
      </c>
      <c r="G158" s="19" t="s">
        <v>8803</v>
      </c>
      <c r="H158" s="19" t="s">
        <v>8804</v>
      </c>
      <c r="I158" s="19" t="s">
        <v>71</v>
      </c>
      <c r="J158" s="19" t="s">
        <v>8805</v>
      </c>
      <c r="K158" s="19" t="s">
        <v>3821</v>
      </c>
      <c r="L158" s="19" t="s">
        <v>3129</v>
      </c>
      <c r="M158" s="44" t="s">
        <v>653</v>
      </c>
      <c r="N158" s="8" t="s">
        <v>184</v>
      </c>
      <c r="O158" s="45" t="s">
        <v>8779</v>
      </c>
      <c r="P158" s="19"/>
    </row>
    <row r="159" spans="1:16" x14ac:dyDescent="0.3">
      <c r="A159" s="19" t="s">
        <v>8307</v>
      </c>
      <c r="B159" s="19" t="s">
        <v>8022</v>
      </c>
      <c r="C159" s="19" t="s">
        <v>8806</v>
      </c>
      <c r="D159" s="44" t="s">
        <v>18</v>
      </c>
      <c r="E159" s="19" t="s">
        <v>183</v>
      </c>
      <c r="F159" s="44" t="s">
        <v>4544</v>
      </c>
      <c r="G159" s="19" t="s">
        <v>8803</v>
      </c>
      <c r="H159" s="19" t="s">
        <v>8807</v>
      </c>
      <c r="I159" s="19" t="s">
        <v>71</v>
      </c>
      <c r="J159" s="19" t="s">
        <v>8808</v>
      </c>
      <c r="K159" s="19" t="s">
        <v>3821</v>
      </c>
      <c r="L159" s="19" t="s">
        <v>3129</v>
      </c>
      <c r="M159" s="44" t="s">
        <v>653</v>
      </c>
      <c r="N159" s="8" t="s">
        <v>184</v>
      </c>
      <c r="O159" s="45" t="s">
        <v>8779</v>
      </c>
      <c r="P159" s="19"/>
    </row>
    <row r="160" spans="1:16" x14ac:dyDescent="0.3">
      <c r="A160" s="19" t="s">
        <v>8238</v>
      </c>
      <c r="B160" s="19" t="s">
        <v>8022</v>
      </c>
      <c r="C160" s="19" t="s">
        <v>8809</v>
      </c>
      <c r="D160" s="44" t="s">
        <v>7278</v>
      </c>
      <c r="E160" s="19" t="s">
        <v>183</v>
      </c>
      <c r="F160" s="44" t="s">
        <v>4339</v>
      </c>
      <c r="G160" s="19" t="s">
        <v>8810</v>
      </c>
      <c r="H160" s="19" t="s">
        <v>8811</v>
      </c>
      <c r="I160" s="19" t="s">
        <v>71</v>
      </c>
      <c r="J160" s="19" t="s">
        <v>8812</v>
      </c>
      <c r="K160" s="19" t="s">
        <v>3821</v>
      </c>
      <c r="L160" s="19" t="s">
        <v>3129</v>
      </c>
      <c r="M160" s="44" t="s">
        <v>653</v>
      </c>
      <c r="N160" s="8" t="s">
        <v>184</v>
      </c>
      <c r="O160" s="45" t="s">
        <v>8779</v>
      </c>
      <c r="P160" s="19"/>
    </row>
    <row r="161" spans="1:16" x14ac:dyDescent="0.3">
      <c r="A161" s="19" t="s">
        <v>8309</v>
      </c>
      <c r="B161" s="19" t="s">
        <v>8022</v>
      </c>
      <c r="C161" s="19" t="s">
        <v>8813</v>
      </c>
      <c r="D161" s="44" t="s">
        <v>3289</v>
      </c>
      <c r="E161" s="19" t="s">
        <v>183</v>
      </c>
      <c r="F161" s="44" t="s">
        <v>4544</v>
      </c>
      <c r="G161" s="19" t="s">
        <v>8803</v>
      </c>
      <c r="H161" s="19" t="s">
        <v>8814</v>
      </c>
      <c r="I161" s="19" t="s">
        <v>71</v>
      </c>
      <c r="J161" s="19" t="s">
        <v>8815</v>
      </c>
      <c r="K161" s="19" t="s">
        <v>3821</v>
      </c>
      <c r="L161" s="19" t="s">
        <v>3129</v>
      </c>
      <c r="M161" s="44" t="s">
        <v>653</v>
      </c>
      <c r="N161" s="8" t="s">
        <v>184</v>
      </c>
      <c r="O161" s="45" t="s">
        <v>8779</v>
      </c>
      <c r="P161" s="19"/>
    </row>
    <row r="162" spans="1:16" x14ac:dyDescent="0.3">
      <c r="A162" s="19" t="s">
        <v>8327</v>
      </c>
      <c r="B162" s="19" t="s">
        <v>8022</v>
      </c>
      <c r="C162" s="19" t="s">
        <v>8816</v>
      </c>
      <c r="D162" s="44" t="s">
        <v>3736</v>
      </c>
      <c r="E162" s="19" t="s">
        <v>183</v>
      </c>
      <c r="F162" s="44" t="s">
        <v>4544</v>
      </c>
      <c r="G162" s="19" t="s">
        <v>8810</v>
      </c>
      <c r="H162" s="19" t="s">
        <v>8817</v>
      </c>
      <c r="I162" s="19" t="s">
        <v>71</v>
      </c>
      <c r="J162" s="19" t="s">
        <v>8782</v>
      </c>
      <c r="K162" s="19" t="s">
        <v>3821</v>
      </c>
      <c r="L162" s="19" t="s">
        <v>3129</v>
      </c>
      <c r="M162" s="44" t="s">
        <v>653</v>
      </c>
      <c r="N162" s="8" t="s">
        <v>184</v>
      </c>
      <c r="O162" s="45" t="s">
        <v>8779</v>
      </c>
      <c r="P162" s="19"/>
    </row>
    <row r="163" spans="1:16" x14ac:dyDescent="0.3">
      <c r="A163" s="19" t="s">
        <v>8208</v>
      </c>
      <c r="B163" s="19" t="s">
        <v>8022</v>
      </c>
      <c r="C163" s="19" t="s">
        <v>8818</v>
      </c>
      <c r="D163" s="44" t="s">
        <v>3289</v>
      </c>
      <c r="E163" s="19" t="s">
        <v>183</v>
      </c>
      <c r="F163" s="44" t="s">
        <v>4339</v>
      </c>
      <c r="G163" s="19" t="s">
        <v>8803</v>
      </c>
      <c r="H163" s="19" t="s">
        <v>8819</v>
      </c>
      <c r="I163" s="19" t="s">
        <v>71</v>
      </c>
      <c r="J163" s="19" t="s">
        <v>8785</v>
      </c>
      <c r="K163" s="19" t="s">
        <v>3821</v>
      </c>
      <c r="L163" s="19" t="s">
        <v>3129</v>
      </c>
      <c r="M163" s="44" t="s">
        <v>653</v>
      </c>
      <c r="N163" s="8" t="s">
        <v>184</v>
      </c>
      <c r="O163" s="45" t="s">
        <v>8779</v>
      </c>
      <c r="P163" s="19"/>
    </row>
    <row r="164" spans="1:16" x14ac:dyDescent="0.3">
      <c r="A164" s="19" t="s">
        <v>8245</v>
      </c>
      <c r="B164" s="19" t="s">
        <v>7209</v>
      </c>
      <c r="C164" s="19" t="s">
        <v>5069</v>
      </c>
      <c r="D164" s="44" t="s">
        <v>18</v>
      </c>
      <c r="E164" s="19" t="s">
        <v>183</v>
      </c>
      <c r="F164" s="44" t="s">
        <v>4339</v>
      </c>
      <c r="G164" s="19" t="s">
        <v>8797</v>
      </c>
      <c r="H164" s="19" t="s">
        <v>8820</v>
      </c>
      <c r="I164" s="19" t="s">
        <v>71</v>
      </c>
      <c r="J164" s="19" t="s">
        <v>8821</v>
      </c>
      <c r="K164" s="19" t="s">
        <v>3821</v>
      </c>
      <c r="L164" s="19" t="s">
        <v>3129</v>
      </c>
      <c r="M164" s="44" t="s">
        <v>1521</v>
      </c>
      <c r="N164" s="8" t="s">
        <v>184</v>
      </c>
      <c r="O164" s="45" t="s">
        <v>8779</v>
      </c>
      <c r="P164" s="19"/>
    </row>
    <row r="165" spans="1:16" x14ac:dyDescent="0.3">
      <c r="A165" s="19" t="s">
        <v>8200</v>
      </c>
      <c r="B165" s="19" t="s">
        <v>7525</v>
      </c>
      <c r="C165" s="19" t="s">
        <v>4186</v>
      </c>
      <c r="D165" s="44" t="s">
        <v>8232</v>
      </c>
      <c r="E165" s="19" t="s">
        <v>183</v>
      </c>
      <c r="F165" s="44" t="s">
        <v>4339</v>
      </c>
      <c r="G165" s="19" t="s">
        <v>8822</v>
      </c>
      <c r="H165" s="19" t="s">
        <v>8823</v>
      </c>
      <c r="I165" s="19" t="s">
        <v>71</v>
      </c>
      <c r="J165" s="19" t="s">
        <v>8824</v>
      </c>
      <c r="K165" s="19" t="s">
        <v>4402</v>
      </c>
      <c r="L165" s="19" t="s">
        <v>3129</v>
      </c>
      <c r="M165" s="44" t="s">
        <v>801</v>
      </c>
      <c r="N165" s="8" t="s">
        <v>184</v>
      </c>
      <c r="O165" s="45" t="s">
        <v>8779</v>
      </c>
      <c r="P165" s="19"/>
    </row>
    <row r="166" spans="1:16" x14ac:dyDescent="0.3">
      <c r="A166" s="19" t="s">
        <v>8213</v>
      </c>
      <c r="B166" s="19" t="s">
        <v>7511</v>
      </c>
      <c r="C166" s="19" t="s">
        <v>8825</v>
      </c>
      <c r="D166" s="44" t="s">
        <v>8232</v>
      </c>
      <c r="E166" s="19" t="s">
        <v>183</v>
      </c>
      <c r="F166" s="44" t="s">
        <v>4339</v>
      </c>
      <c r="G166" s="19" t="s">
        <v>8822</v>
      </c>
      <c r="H166" s="19" t="s">
        <v>8826</v>
      </c>
      <c r="I166" s="19" t="s">
        <v>71</v>
      </c>
      <c r="J166" s="19" t="s">
        <v>8827</v>
      </c>
      <c r="K166" s="19" t="s">
        <v>4402</v>
      </c>
      <c r="L166" s="19" t="s">
        <v>3129</v>
      </c>
      <c r="M166" s="44" t="s">
        <v>801</v>
      </c>
      <c r="N166" s="8" t="s">
        <v>184</v>
      </c>
      <c r="O166" s="45" t="s">
        <v>8779</v>
      </c>
      <c r="P166" s="19"/>
    </row>
    <row r="167" spans="1:16" x14ac:dyDescent="0.3">
      <c r="A167" s="19" t="s">
        <v>8305</v>
      </c>
      <c r="B167" s="19" t="s">
        <v>7511</v>
      </c>
      <c r="C167" s="19" t="s">
        <v>8828</v>
      </c>
      <c r="D167" s="44" t="s">
        <v>8232</v>
      </c>
      <c r="E167" s="19" t="s">
        <v>183</v>
      </c>
      <c r="F167" s="44" t="s">
        <v>4339</v>
      </c>
      <c r="G167" s="19" t="s">
        <v>8822</v>
      </c>
      <c r="H167" s="19" t="s">
        <v>8829</v>
      </c>
      <c r="I167" s="19" t="s">
        <v>71</v>
      </c>
      <c r="J167" s="19" t="s">
        <v>8830</v>
      </c>
      <c r="K167" s="19" t="s">
        <v>4402</v>
      </c>
      <c r="L167" s="19" t="s">
        <v>3129</v>
      </c>
      <c r="M167" s="44" t="s">
        <v>801</v>
      </c>
      <c r="N167" s="8" t="s">
        <v>184</v>
      </c>
      <c r="O167" s="45" t="s">
        <v>8779</v>
      </c>
      <c r="P167" s="19"/>
    </row>
    <row r="168" spans="1:16" x14ac:dyDescent="0.3">
      <c r="A168" s="19" t="s">
        <v>8312</v>
      </c>
      <c r="B168" s="19" t="s">
        <v>7511</v>
      </c>
      <c r="C168" s="19" t="s">
        <v>5154</v>
      </c>
      <c r="D168" s="44" t="s">
        <v>8232</v>
      </c>
      <c r="E168" s="19" t="s">
        <v>183</v>
      </c>
      <c r="F168" s="44" t="s">
        <v>4339</v>
      </c>
      <c r="G168" s="19" t="s">
        <v>8822</v>
      </c>
      <c r="H168" s="19" t="s">
        <v>8831</v>
      </c>
      <c r="I168" s="19" t="s">
        <v>71</v>
      </c>
      <c r="J168" s="19" t="s">
        <v>8832</v>
      </c>
      <c r="K168" s="19" t="s">
        <v>4402</v>
      </c>
      <c r="L168" s="19" t="s">
        <v>3129</v>
      </c>
      <c r="M168" s="44" t="s">
        <v>801</v>
      </c>
      <c r="N168" s="8" t="s">
        <v>184</v>
      </c>
      <c r="O168" s="45" t="s">
        <v>8779</v>
      </c>
      <c r="P168" s="19"/>
    </row>
    <row r="169" spans="1:16" x14ac:dyDescent="0.3">
      <c r="A169" s="19" t="s">
        <v>8213</v>
      </c>
      <c r="B169" s="19" t="s">
        <v>7811</v>
      </c>
      <c r="C169" s="19" t="s">
        <v>8833</v>
      </c>
      <c r="D169" s="44" t="s">
        <v>3289</v>
      </c>
      <c r="E169" s="19" t="s">
        <v>183</v>
      </c>
      <c r="F169" s="44" t="s">
        <v>4339</v>
      </c>
      <c r="G169" s="19" t="s">
        <v>8810</v>
      </c>
      <c r="H169" s="19" t="s">
        <v>8834</v>
      </c>
      <c r="I169" s="19" t="s">
        <v>71</v>
      </c>
      <c r="J169" s="19" t="s">
        <v>8835</v>
      </c>
      <c r="K169" s="19" t="s">
        <v>3821</v>
      </c>
      <c r="L169" s="19" t="s">
        <v>3129</v>
      </c>
      <c r="M169" s="44" t="s">
        <v>653</v>
      </c>
      <c r="N169" s="8" t="s">
        <v>184</v>
      </c>
      <c r="O169" s="45" t="s">
        <v>8779</v>
      </c>
      <c r="P169" s="19"/>
    </row>
    <row r="170" spans="1:16" x14ac:dyDescent="0.3">
      <c r="A170" s="19" t="s">
        <v>8253</v>
      </c>
      <c r="B170" s="19" t="s">
        <v>7811</v>
      </c>
      <c r="C170" s="19" t="s">
        <v>8836</v>
      </c>
      <c r="D170" s="44" t="s">
        <v>8232</v>
      </c>
      <c r="E170" s="19" t="s">
        <v>183</v>
      </c>
      <c r="F170" s="44" t="s">
        <v>4339</v>
      </c>
      <c r="G170" s="19" t="s">
        <v>8810</v>
      </c>
      <c r="H170" s="19" t="s">
        <v>8837</v>
      </c>
      <c r="I170" s="19" t="s">
        <v>71</v>
      </c>
      <c r="J170" s="19" t="s">
        <v>8838</v>
      </c>
      <c r="K170" s="19" t="s">
        <v>3821</v>
      </c>
      <c r="L170" s="19" t="s">
        <v>3129</v>
      </c>
      <c r="M170" s="44" t="s">
        <v>653</v>
      </c>
      <c r="N170" s="8" t="s">
        <v>184</v>
      </c>
      <c r="O170" s="45" t="s">
        <v>8779</v>
      </c>
      <c r="P170" s="19"/>
    </row>
    <row r="171" spans="1:16" x14ac:dyDescent="0.3">
      <c r="A171" s="19" t="s">
        <v>8318</v>
      </c>
      <c r="B171" s="19" t="s">
        <v>7811</v>
      </c>
      <c r="C171" s="19" t="s">
        <v>8839</v>
      </c>
      <c r="D171" s="44" t="s">
        <v>8232</v>
      </c>
      <c r="E171" s="19" t="s">
        <v>183</v>
      </c>
      <c r="F171" s="44" t="s">
        <v>4339</v>
      </c>
      <c r="G171" s="19" t="s">
        <v>8810</v>
      </c>
      <c r="H171" s="19" t="s">
        <v>8840</v>
      </c>
      <c r="I171" s="19" t="s">
        <v>71</v>
      </c>
      <c r="J171" s="19" t="s">
        <v>8841</v>
      </c>
      <c r="K171" s="19" t="s">
        <v>3821</v>
      </c>
      <c r="L171" s="19" t="s">
        <v>3129</v>
      </c>
      <c r="M171" s="44" t="s">
        <v>653</v>
      </c>
      <c r="N171" s="49" t="s">
        <v>184</v>
      </c>
      <c r="O171" s="45" t="s">
        <v>8779</v>
      </c>
      <c r="P171" s="19" t="s">
        <v>8842</v>
      </c>
    </row>
    <row r="172" spans="1:16" x14ac:dyDescent="0.3">
      <c r="A172" s="19" t="s">
        <v>8307</v>
      </c>
      <c r="B172" s="19" t="s">
        <v>8051</v>
      </c>
      <c r="C172" s="19" t="s">
        <v>3455</v>
      </c>
      <c r="D172" s="44" t="s">
        <v>3736</v>
      </c>
      <c r="E172" s="19" t="s">
        <v>183</v>
      </c>
      <c r="F172" s="44" t="s">
        <v>4544</v>
      </c>
      <c r="G172" s="19" t="s">
        <v>8803</v>
      </c>
      <c r="H172" s="19" t="s">
        <v>8843</v>
      </c>
      <c r="I172" s="19" t="s">
        <v>71</v>
      </c>
      <c r="J172" s="19" t="s">
        <v>8844</v>
      </c>
      <c r="K172" s="19" t="s">
        <v>3821</v>
      </c>
      <c r="L172" s="19" t="s">
        <v>3129</v>
      </c>
      <c r="M172" s="44" t="s">
        <v>653</v>
      </c>
      <c r="N172" s="8" t="s">
        <v>184</v>
      </c>
      <c r="O172" s="45" t="s">
        <v>8779</v>
      </c>
      <c r="P172" s="19"/>
    </row>
    <row r="173" spans="1:16" x14ac:dyDescent="0.3">
      <c r="A173" s="19" t="s">
        <v>8327</v>
      </c>
      <c r="B173" s="19" t="s">
        <v>8051</v>
      </c>
      <c r="C173" s="19" t="s">
        <v>8147</v>
      </c>
      <c r="D173" s="44" t="s">
        <v>3736</v>
      </c>
      <c r="E173" s="19" t="s">
        <v>183</v>
      </c>
      <c r="F173" s="44" t="s">
        <v>4544</v>
      </c>
      <c r="G173" s="19" t="s">
        <v>8810</v>
      </c>
      <c r="H173" s="19" t="s">
        <v>8845</v>
      </c>
      <c r="I173" s="19" t="s">
        <v>71</v>
      </c>
      <c r="J173" s="19" t="s">
        <v>8782</v>
      </c>
      <c r="K173" s="19" t="s">
        <v>3821</v>
      </c>
      <c r="L173" s="19" t="s">
        <v>3129</v>
      </c>
      <c r="M173" s="44" t="s">
        <v>653</v>
      </c>
      <c r="N173" s="8" t="s">
        <v>184</v>
      </c>
      <c r="O173" s="45" t="s">
        <v>8779</v>
      </c>
      <c r="P173" s="19"/>
    </row>
    <row r="174" spans="1:16" x14ac:dyDescent="0.3">
      <c r="A174" s="19" t="s">
        <v>8307</v>
      </c>
      <c r="B174" s="19" t="s">
        <v>8051</v>
      </c>
      <c r="C174" s="19" t="s">
        <v>7591</v>
      </c>
      <c r="D174" s="44" t="s">
        <v>8232</v>
      </c>
      <c r="E174" s="19" t="s">
        <v>183</v>
      </c>
      <c r="F174" s="44" t="s">
        <v>4339</v>
      </c>
      <c r="G174" s="19" t="s">
        <v>8803</v>
      </c>
      <c r="H174" s="19" t="s">
        <v>8846</v>
      </c>
      <c r="I174" s="19" t="s">
        <v>71</v>
      </c>
      <c r="J174" s="19" t="s">
        <v>8847</v>
      </c>
      <c r="K174" s="19" t="s">
        <v>3821</v>
      </c>
      <c r="L174" s="19" t="s">
        <v>3129</v>
      </c>
      <c r="M174" s="44" t="s">
        <v>653</v>
      </c>
      <c r="N174" s="8" t="s">
        <v>184</v>
      </c>
      <c r="O174" s="45" t="s">
        <v>8779</v>
      </c>
      <c r="P174" s="19"/>
    </row>
    <row r="175" spans="1:16" x14ac:dyDescent="0.3">
      <c r="A175" s="19" t="s">
        <v>8208</v>
      </c>
      <c r="B175" s="19" t="s">
        <v>8051</v>
      </c>
      <c r="C175" s="19" t="s">
        <v>7213</v>
      </c>
      <c r="D175" s="44" t="s">
        <v>8232</v>
      </c>
      <c r="E175" s="19" t="s">
        <v>183</v>
      </c>
      <c r="F175" s="44" t="s">
        <v>4339</v>
      </c>
      <c r="G175" s="19" t="s">
        <v>8803</v>
      </c>
      <c r="H175" s="19" t="s">
        <v>8848</v>
      </c>
      <c r="I175" s="19" t="s">
        <v>71</v>
      </c>
      <c r="J175" s="19" t="s">
        <v>8785</v>
      </c>
      <c r="K175" s="19" t="s">
        <v>3821</v>
      </c>
      <c r="L175" s="19" t="s">
        <v>3129</v>
      </c>
      <c r="M175" s="44" t="s">
        <v>653</v>
      </c>
      <c r="N175" s="8" t="s">
        <v>184</v>
      </c>
      <c r="O175" s="45" t="s">
        <v>8779</v>
      </c>
      <c r="P175" s="19"/>
    </row>
    <row r="176" spans="1:16" x14ac:dyDescent="0.3">
      <c r="A176" s="19" t="s">
        <v>8307</v>
      </c>
      <c r="B176" s="19" t="s">
        <v>7696</v>
      </c>
      <c r="C176" s="19" t="s">
        <v>8849</v>
      </c>
      <c r="D176" s="44" t="s">
        <v>18</v>
      </c>
      <c r="E176" s="19" t="s">
        <v>183</v>
      </c>
      <c r="F176" s="44" t="s">
        <v>4544</v>
      </c>
      <c r="G176" s="48" t="s">
        <v>8803</v>
      </c>
      <c r="H176" s="19" t="s">
        <v>8850</v>
      </c>
      <c r="I176" s="19" t="s">
        <v>71</v>
      </c>
      <c r="J176" s="19" t="s">
        <v>8851</v>
      </c>
      <c r="K176" s="19" t="s">
        <v>3821</v>
      </c>
      <c r="L176" s="19" t="s">
        <v>3129</v>
      </c>
      <c r="M176" s="44" t="s">
        <v>653</v>
      </c>
      <c r="N176" s="8" t="s">
        <v>184</v>
      </c>
      <c r="O176" s="45" t="s">
        <v>8779</v>
      </c>
      <c r="P176" s="11" t="s">
        <v>8852</v>
      </c>
    </row>
    <row r="177" spans="1:16" x14ac:dyDescent="0.3">
      <c r="A177" s="19" t="s">
        <v>8273</v>
      </c>
      <c r="B177" s="19" t="s">
        <v>7696</v>
      </c>
      <c r="C177" s="19" t="s">
        <v>5933</v>
      </c>
      <c r="D177" s="44" t="s">
        <v>3736</v>
      </c>
      <c r="E177" s="19" t="s">
        <v>183</v>
      </c>
      <c r="F177" s="44" t="s">
        <v>4339</v>
      </c>
      <c r="G177" s="19" t="s">
        <v>8810</v>
      </c>
      <c r="H177" s="19" t="s">
        <v>8853</v>
      </c>
      <c r="I177" s="19" t="s">
        <v>71</v>
      </c>
      <c r="J177" s="19" t="s">
        <v>8854</v>
      </c>
      <c r="K177" s="19" t="s">
        <v>3821</v>
      </c>
      <c r="L177" s="19" t="s">
        <v>3129</v>
      </c>
      <c r="M177" s="44" t="s">
        <v>653</v>
      </c>
      <c r="N177" s="8" t="s">
        <v>184</v>
      </c>
      <c r="O177" s="45" t="s">
        <v>8779</v>
      </c>
      <c r="P177" s="19"/>
    </row>
    <row r="178" spans="1:16" x14ac:dyDescent="0.3">
      <c r="A178" s="19" t="s">
        <v>8334</v>
      </c>
      <c r="B178" s="19" t="s">
        <v>7696</v>
      </c>
      <c r="C178" s="19" t="s">
        <v>5341</v>
      </c>
      <c r="D178" s="44" t="s">
        <v>3289</v>
      </c>
      <c r="E178" s="19" t="s">
        <v>120</v>
      </c>
      <c r="F178" s="50" t="s">
        <v>1275</v>
      </c>
      <c r="G178" s="19" t="s">
        <v>8855</v>
      </c>
      <c r="H178" s="19" t="s">
        <v>8856</v>
      </c>
      <c r="I178" s="19" t="s">
        <v>71</v>
      </c>
      <c r="J178" s="19" t="s">
        <v>8857</v>
      </c>
      <c r="K178" s="19" t="s">
        <v>3821</v>
      </c>
      <c r="L178" s="19" t="s">
        <v>3129</v>
      </c>
      <c r="M178" s="44" t="s">
        <v>653</v>
      </c>
      <c r="N178" s="8" t="s">
        <v>8858</v>
      </c>
      <c r="O178" s="45" t="s">
        <v>8779</v>
      </c>
      <c r="P178" s="19" t="s">
        <v>8859</v>
      </c>
    </row>
    <row r="179" spans="1:16" ht="385.2" customHeight="1" x14ac:dyDescent="0.3">
      <c r="A179" s="30" t="s">
        <v>8860</v>
      </c>
      <c r="B179" s="19" t="s">
        <v>7696</v>
      </c>
      <c r="C179" s="19" t="s">
        <v>4912</v>
      </c>
      <c r="D179" s="44" t="s">
        <v>8232</v>
      </c>
      <c r="E179" s="19" t="s">
        <v>183</v>
      </c>
      <c r="F179" s="44" t="s">
        <v>4339</v>
      </c>
      <c r="G179" s="19" t="s">
        <v>8861</v>
      </c>
      <c r="H179" s="19" t="s">
        <v>8862</v>
      </c>
      <c r="I179" s="19" t="s">
        <v>71</v>
      </c>
      <c r="J179" s="48" t="s">
        <v>8863</v>
      </c>
      <c r="K179" s="19" t="s">
        <v>3821</v>
      </c>
      <c r="L179" s="19" t="s">
        <v>3129</v>
      </c>
      <c r="M179" s="44" t="s">
        <v>653</v>
      </c>
      <c r="N179" s="8" t="s">
        <v>8864</v>
      </c>
      <c r="O179" s="45" t="s">
        <v>8779</v>
      </c>
      <c r="P179" s="51" t="s">
        <v>8865</v>
      </c>
    </row>
    <row r="180" spans="1:16" x14ac:dyDescent="0.3">
      <c r="A180" s="48" t="s">
        <v>8213</v>
      </c>
      <c r="B180" s="19" t="s">
        <v>7883</v>
      </c>
      <c r="C180" s="19" t="s">
        <v>8866</v>
      </c>
      <c r="D180" s="44" t="s">
        <v>3736</v>
      </c>
      <c r="E180" s="19" t="s">
        <v>183</v>
      </c>
      <c r="F180" s="44" t="s">
        <v>4339</v>
      </c>
      <c r="G180" s="19" t="s">
        <v>8867</v>
      </c>
      <c r="H180" s="19" t="s">
        <v>8868</v>
      </c>
      <c r="I180" s="19" t="s">
        <v>71</v>
      </c>
      <c r="J180" s="19" t="s">
        <v>8869</v>
      </c>
      <c r="K180" s="19" t="s">
        <v>3821</v>
      </c>
      <c r="L180" s="19" t="s">
        <v>3129</v>
      </c>
      <c r="M180" s="44" t="s">
        <v>653</v>
      </c>
      <c r="N180" s="8" t="s">
        <v>8870</v>
      </c>
      <c r="O180" s="45" t="s">
        <v>8779</v>
      </c>
      <c r="P180" s="19" t="s">
        <v>8871</v>
      </c>
    </row>
    <row r="181" spans="1:16" ht="39.6" x14ac:dyDescent="0.3">
      <c r="A181" s="19" t="s">
        <v>8254</v>
      </c>
      <c r="B181" s="19" t="s">
        <v>7883</v>
      </c>
      <c r="C181" s="19" t="s">
        <v>8872</v>
      </c>
      <c r="D181" s="44" t="s">
        <v>3289</v>
      </c>
      <c r="E181" s="19" t="s">
        <v>183</v>
      </c>
      <c r="F181" s="44" t="s">
        <v>4339</v>
      </c>
      <c r="G181" s="19" t="s">
        <v>8873</v>
      </c>
      <c r="H181" s="19" t="s">
        <v>8874</v>
      </c>
      <c r="I181" s="19" t="s">
        <v>71</v>
      </c>
      <c r="J181" s="19" t="s">
        <v>8875</v>
      </c>
      <c r="K181" s="19" t="s">
        <v>3821</v>
      </c>
      <c r="L181" s="19" t="s">
        <v>3129</v>
      </c>
      <c r="M181" s="44" t="s">
        <v>653</v>
      </c>
      <c r="N181" s="8" t="s">
        <v>8876</v>
      </c>
      <c r="O181" s="45" t="s">
        <v>8779</v>
      </c>
      <c r="P181" s="19"/>
    </row>
    <row r="182" spans="1:16" x14ac:dyDescent="0.3">
      <c r="A182" s="19" t="s">
        <v>8311</v>
      </c>
      <c r="B182" s="19" t="s">
        <v>7883</v>
      </c>
      <c r="C182" s="19" t="s">
        <v>8877</v>
      </c>
      <c r="D182" s="44" t="s">
        <v>3289</v>
      </c>
      <c r="E182" s="19" t="s">
        <v>183</v>
      </c>
      <c r="F182" s="44" t="s">
        <v>4339</v>
      </c>
      <c r="G182" s="19" t="s">
        <v>8878</v>
      </c>
      <c r="H182" s="19" t="s">
        <v>8879</v>
      </c>
      <c r="I182" s="19" t="s">
        <v>71</v>
      </c>
      <c r="J182" s="19" t="s">
        <v>8880</v>
      </c>
      <c r="K182" s="19" t="s">
        <v>3821</v>
      </c>
      <c r="L182" s="19" t="s">
        <v>3129</v>
      </c>
      <c r="M182" s="44" t="s">
        <v>653</v>
      </c>
      <c r="N182" s="8" t="s">
        <v>8881</v>
      </c>
      <c r="O182" s="45" t="s">
        <v>8779</v>
      </c>
      <c r="P182" s="19"/>
    </row>
    <row r="183" spans="1:16" x14ac:dyDescent="0.3">
      <c r="A183" s="19" t="s">
        <v>8338</v>
      </c>
      <c r="B183" s="19" t="s">
        <v>7733</v>
      </c>
      <c r="C183" s="19" t="s">
        <v>7033</v>
      </c>
      <c r="D183" s="44" t="s">
        <v>27</v>
      </c>
      <c r="E183" s="19" t="s">
        <v>183</v>
      </c>
      <c r="F183" s="44" t="s">
        <v>4544</v>
      </c>
      <c r="G183" s="19" t="s">
        <v>8855</v>
      </c>
      <c r="H183" s="19" t="s">
        <v>8882</v>
      </c>
      <c r="I183" s="19" t="s">
        <v>71</v>
      </c>
      <c r="J183" s="19" t="s">
        <v>8883</v>
      </c>
      <c r="K183" s="19" t="s">
        <v>3821</v>
      </c>
      <c r="L183" s="19" t="s">
        <v>3129</v>
      </c>
      <c r="M183" s="44" t="s">
        <v>653</v>
      </c>
      <c r="N183" s="8" t="s">
        <v>8884</v>
      </c>
      <c r="O183" s="45" t="s">
        <v>8779</v>
      </c>
      <c r="P183" s="19"/>
    </row>
    <row r="184" spans="1:16" x14ac:dyDescent="0.3">
      <c r="A184" s="19" t="s">
        <v>8200</v>
      </c>
      <c r="B184" s="19" t="s">
        <v>7733</v>
      </c>
      <c r="C184" s="19" t="s">
        <v>8885</v>
      </c>
      <c r="D184" s="44" t="s">
        <v>27</v>
      </c>
      <c r="E184" s="19" t="s">
        <v>183</v>
      </c>
      <c r="F184" s="44" t="s">
        <v>4339</v>
      </c>
      <c r="G184" s="19" t="s">
        <v>8803</v>
      </c>
      <c r="H184" s="19" t="s">
        <v>8886</v>
      </c>
      <c r="I184" s="19" t="s">
        <v>71</v>
      </c>
      <c r="J184" s="19" t="s">
        <v>8887</v>
      </c>
      <c r="K184" s="19" t="s">
        <v>3821</v>
      </c>
      <c r="L184" s="19" t="s">
        <v>3129</v>
      </c>
      <c r="M184" s="44" t="s">
        <v>653</v>
      </c>
      <c r="N184" s="8" t="s">
        <v>184</v>
      </c>
      <c r="O184" s="45" t="s">
        <v>8779</v>
      </c>
      <c r="P184" s="19"/>
    </row>
    <row r="185" spans="1:16" x14ac:dyDescent="0.3">
      <c r="A185" s="19" t="s">
        <v>8307</v>
      </c>
      <c r="B185" s="19" t="s">
        <v>7733</v>
      </c>
      <c r="C185" s="19" t="s">
        <v>8888</v>
      </c>
      <c r="D185" s="44" t="s">
        <v>7278</v>
      </c>
      <c r="E185" s="19" t="s">
        <v>183</v>
      </c>
      <c r="F185" s="44" t="s">
        <v>4544</v>
      </c>
      <c r="G185" s="19" t="s">
        <v>8803</v>
      </c>
      <c r="H185" s="19" t="s">
        <v>8889</v>
      </c>
      <c r="I185" s="19" t="s">
        <v>71</v>
      </c>
      <c r="J185" s="19" t="s">
        <v>8890</v>
      </c>
      <c r="K185" s="19" t="s">
        <v>3821</v>
      </c>
      <c r="L185" s="19" t="s">
        <v>3129</v>
      </c>
      <c r="M185" s="44" t="s">
        <v>653</v>
      </c>
      <c r="N185" s="8" t="s">
        <v>184</v>
      </c>
      <c r="O185" s="45" t="s">
        <v>8779</v>
      </c>
      <c r="P185" s="19"/>
    </row>
    <row r="186" spans="1:16" x14ac:dyDescent="0.3">
      <c r="A186" s="19" t="s">
        <v>8238</v>
      </c>
      <c r="B186" s="19" t="s">
        <v>7733</v>
      </c>
      <c r="C186" s="19" t="s">
        <v>8891</v>
      </c>
      <c r="D186" s="44" t="s">
        <v>27</v>
      </c>
      <c r="E186" s="19" t="s">
        <v>183</v>
      </c>
      <c r="F186" s="44" t="s">
        <v>4339</v>
      </c>
      <c r="G186" s="19" t="s">
        <v>8810</v>
      </c>
      <c r="H186" s="19" t="s">
        <v>8892</v>
      </c>
      <c r="I186" s="19" t="s">
        <v>71</v>
      </c>
      <c r="J186" s="19" t="s">
        <v>8790</v>
      </c>
      <c r="K186" s="19" t="s">
        <v>3821</v>
      </c>
      <c r="L186" s="19" t="s">
        <v>3129</v>
      </c>
      <c r="M186" s="44" t="s">
        <v>653</v>
      </c>
      <c r="N186" s="8" t="s">
        <v>184</v>
      </c>
      <c r="O186" s="45" t="s">
        <v>8779</v>
      </c>
      <c r="P186" s="19"/>
    </row>
    <row r="187" spans="1:16" ht="26.4" x14ac:dyDescent="0.3">
      <c r="A187" s="19" t="s">
        <v>8320</v>
      </c>
      <c r="B187" s="19" t="s">
        <v>7733</v>
      </c>
      <c r="C187" s="19" t="s">
        <v>8893</v>
      </c>
      <c r="D187" s="44" t="s">
        <v>3289</v>
      </c>
      <c r="E187" s="19" t="s">
        <v>183</v>
      </c>
      <c r="F187" s="44" t="s">
        <v>4339</v>
      </c>
      <c r="G187" s="19" t="s">
        <v>8878</v>
      </c>
      <c r="H187" s="19" t="s">
        <v>8894</v>
      </c>
      <c r="I187" s="19" t="s">
        <v>71</v>
      </c>
      <c r="J187" s="19" t="s">
        <v>8895</v>
      </c>
      <c r="K187" s="19" t="s">
        <v>3821</v>
      </c>
      <c r="L187" s="19" t="s">
        <v>3129</v>
      </c>
      <c r="M187" s="44" t="s">
        <v>653</v>
      </c>
      <c r="N187" s="8" t="s">
        <v>8896</v>
      </c>
      <c r="O187" s="45" t="s">
        <v>8779</v>
      </c>
      <c r="P187" s="19"/>
    </row>
    <row r="188" spans="1:16" x14ac:dyDescent="0.3">
      <c r="A188" s="19" t="s">
        <v>8327</v>
      </c>
      <c r="B188" s="19" t="s">
        <v>7733</v>
      </c>
      <c r="C188" s="19" t="s">
        <v>8897</v>
      </c>
      <c r="D188" s="44" t="s">
        <v>3736</v>
      </c>
      <c r="E188" s="19" t="s">
        <v>183</v>
      </c>
      <c r="F188" s="44" t="s">
        <v>4544</v>
      </c>
      <c r="G188" s="19" t="s">
        <v>8810</v>
      </c>
      <c r="H188" s="19" t="s">
        <v>8898</v>
      </c>
      <c r="I188" s="19" t="s">
        <v>71</v>
      </c>
      <c r="J188" s="19" t="s">
        <v>8782</v>
      </c>
      <c r="K188" s="19" t="s">
        <v>3821</v>
      </c>
      <c r="L188" s="19" t="s">
        <v>3129</v>
      </c>
      <c r="M188" s="44" t="s">
        <v>653</v>
      </c>
      <c r="N188" s="8" t="s">
        <v>184</v>
      </c>
      <c r="O188" s="45" t="s">
        <v>8779</v>
      </c>
      <c r="P188" s="19"/>
    </row>
    <row r="189" spans="1:16" x14ac:dyDescent="0.3">
      <c r="A189" s="19" t="s">
        <v>8332</v>
      </c>
      <c r="B189" s="19" t="s">
        <v>7733</v>
      </c>
      <c r="C189" s="19" t="s">
        <v>8899</v>
      </c>
      <c r="D189" s="44" t="s">
        <v>3736</v>
      </c>
      <c r="E189" s="19" t="s">
        <v>183</v>
      </c>
      <c r="F189" s="50" t="s">
        <v>1275</v>
      </c>
      <c r="G189" s="19" t="s">
        <v>8810</v>
      </c>
      <c r="H189" s="19" t="s">
        <v>8900</v>
      </c>
      <c r="I189" s="19" t="s">
        <v>71</v>
      </c>
      <c r="J189" s="19" t="s">
        <v>8901</v>
      </c>
      <c r="K189" s="19" t="s">
        <v>3821</v>
      </c>
      <c r="L189" s="19" t="s">
        <v>3129</v>
      </c>
      <c r="M189" s="44" t="s">
        <v>653</v>
      </c>
      <c r="N189" s="8" t="s">
        <v>184</v>
      </c>
      <c r="O189" s="45" t="s">
        <v>8779</v>
      </c>
      <c r="P189" s="19" t="s">
        <v>8859</v>
      </c>
    </row>
    <row r="190" spans="1:16" x14ac:dyDescent="0.3">
      <c r="A190" s="19" t="s">
        <v>8273</v>
      </c>
      <c r="B190" s="19" t="s">
        <v>7733</v>
      </c>
      <c r="C190" s="19" t="s">
        <v>8902</v>
      </c>
      <c r="D190" s="44" t="s">
        <v>3736</v>
      </c>
      <c r="E190" s="19" t="s">
        <v>183</v>
      </c>
      <c r="F190" s="44" t="s">
        <v>4339</v>
      </c>
      <c r="G190" s="19" t="s">
        <v>8810</v>
      </c>
      <c r="H190" s="19" t="s">
        <v>8903</v>
      </c>
      <c r="I190" s="19" t="s">
        <v>71</v>
      </c>
      <c r="J190" s="19" t="s">
        <v>8854</v>
      </c>
      <c r="K190" s="19" t="s">
        <v>3821</v>
      </c>
      <c r="L190" s="19" t="s">
        <v>3129</v>
      </c>
      <c r="M190" s="44" t="s">
        <v>653</v>
      </c>
      <c r="N190" s="8" t="s">
        <v>184</v>
      </c>
      <c r="O190" s="45" t="s">
        <v>8779</v>
      </c>
      <c r="P190" s="19"/>
    </row>
    <row r="191" spans="1:16" x14ac:dyDescent="0.3">
      <c r="A191" s="19" t="s">
        <v>8333</v>
      </c>
      <c r="B191" s="19" t="s">
        <v>7733</v>
      </c>
      <c r="C191" s="19" t="s">
        <v>8904</v>
      </c>
      <c r="D191" s="44" t="s">
        <v>3289</v>
      </c>
      <c r="E191" s="19" t="s">
        <v>183</v>
      </c>
      <c r="F191" s="44" t="s">
        <v>4339</v>
      </c>
      <c r="G191" s="19" t="s">
        <v>8810</v>
      </c>
      <c r="H191" s="19" t="s">
        <v>8905</v>
      </c>
      <c r="I191" s="19" t="s">
        <v>71</v>
      </c>
      <c r="J191" s="19" t="s">
        <v>8906</v>
      </c>
      <c r="K191" s="19" t="s">
        <v>3821</v>
      </c>
      <c r="L191" s="19" t="s">
        <v>3129</v>
      </c>
      <c r="M191" s="44" t="s">
        <v>653</v>
      </c>
      <c r="N191" s="8" t="s">
        <v>184</v>
      </c>
      <c r="O191" s="45" t="s">
        <v>8779</v>
      </c>
      <c r="P191" s="19" t="s">
        <v>8907</v>
      </c>
    </row>
    <row r="192" spans="1:16" x14ac:dyDescent="0.3">
      <c r="A192" s="19" t="s">
        <v>8265</v>
      </c>
      <c r="B192" s="19" t="s">
        <v>7733</v>
      </c>
      <c r="C192" s="19" t="s">
        <v>8908</v>
      </c>
      <c r="D192" s="44" t="s">
        <v>3289</v>
      </c>
      <c r="E192" s="19" t="s">
        <v>183</v>
      </c>
      <c r="F192" s="44" t="s">
        <v>4339</v>
      </c>
      <c r="G192" s="19" t="s">
        <v>8810</v>
      </c>
      <c r="H192" s="19" t="s">
        <v>8909</v>
      </c>
      <c r="I192" s="19" t="s">
        <v>71</v>
      </c>
      <c r="J192" s="19" t="s">
        <v>8910</v>
      </c>
      <c r="K192" s="19" t="s">
        <v>3821</v>
      </c>
      <c r="L192" s="19" t="s">
        <v>3129</v>
      </c>
      <c r="M192" s="44" t="s">
        <v>653</v>
      </c>
      <c r="N192" s="8" t="s">
        <v>184</v>
      </c>
      <c r="O192" s="45" t="s">
        <v>8779</v>
      </c>
      <c r="P192" s="19"/>
    </row>
    <row r="193" spans="1:16" x14ac:dyDescent="0.3">
      <c r="A193" s="19" t="s">
        <v>8335</v>
      </c>
      <c r="B193" s="19" t="s">
        <v>7733</v>
      </c>
      <c r="C193" s="19" t="s">
        <v>8911</v>
      </c>
      <c r="D193" s="44" t="s">
        <v>3289</v>
      </c>
      <c r="E193" s="19" t="s">
        <v>120</v>
      </c>
      <c r="F193" s="44" t="s">
        <v>1275</v>
      </c>
      <c r="G193" s="19" t="s">
        <v>8912</v>
      </c>
      <c r="H193" s="19" t="s">
        <v>8913</v>
      </c>
      <c r="I193" s="19" t="s">
        <v>71</v>
      </c>
      <c r="J193" s="19" t="s">
        <v>8914</v>
      </c>
      <c r="K193" s="19" t="s">
        <v>3821</v>
      </c>
      <c r="L193" s="19" t="s">
        <v>3129</v>
      </c>
      <c r="M193" s="44" t="s">
        <v>653</v>
      </c>
      <c r="N193" s="49" t="s">
        <v>8915</v>
      </c>
      <c r="O193" s="45" t="s">
        <v>8779</v>
      </c>
      <c r="P193" s="19" t="s">
        <v>8916</v>
      </c>
    </row>
    <row r="194" spans="1:16" x14ac:dyDescent="0.3">
      <c r="A194" s="19" t="s">
        <v>8337</v>
      </c>
      <c r="B194" s="19" t="s">
        <v>7733</v>
      </c>
      <c r="C194" s="19" t="s">
        <v>8917</v>
      </c>
      <c r="D194" s="44" t="s">
        <v>3289</v>
      </c>
      <c r="E194" s="19" t="s">
        <v>183</v>
      </c>
      <c r="F194" s="44" t="s">
        <v>4339</v>
      </c>
      <c r="G194" s="19" t="s">
        <v>8918</v>
      </c>
      <c r="H194" s="19" t="s">
        <v>8919</v>
      </c>
      <c r="I194" s="19" t="s">
        <v>71</v>
      </c>
      <c r="J194" s="19" t="s">
        <v>8920</v>
      </c>
      <c r="K194" s="19" t="s">
        <v>3821</v>
      </c>
      <c r="L194" s="19" t="s">
        <v>3129</v>
      </c>
      <c r="M194" s="44" t="s">
        <v>653</v>
      </c>
      <c r="N194" s="8" t="s">
        <v>8921</v>
      </c>
      <c r="O194" s="45" t="s">
        <v>8779</v>
      </c>
      <c r="P194" s="19"/>
    </row>
    <row r="195" spans="1:16" x14ac:dyDescent="0.3">
      <c r="A195" s="19" t="s">
        <v>8213</v>
      </c>
      <c r="B195" s="19" t="s">
        <v>7733</v>
      </c>
      <c r="C195" s="19" t="s">
        <v>8922</v>
      </c>
      <c r="D195" s="44" t="s">
        <v>3736</v>
      </c>
      <c r="E195" s="19" t="s">
        <v>183</v>
      </c>
      <c r="F195" s="44" t="s">
        <v>4339</v>
      </c>
      <c r="G195" s="19" t="s">
        <v>8810</v>
      </c>
      <c r="H195" s="19" t="s">
        <v>8923</v>
      </c>
      <c r="I195" s="19" t="s">
        <v>71</v>
      </c>
      <c r="J195" s="19" t="s">
        <v>8924</v>
      </c>
      <c r="K195" s="19" t="s">
        <v>3821</v>
      </c>
      <c r="L195" s="19" t="s">
        <v>3129</v>
      </c>
      <c r="M195" s="44" t="s">
        <v>653</v>
      </c>
      <c r="N195" s="8" t="s">
        <v>184</v>
      </c>
      <c r="O195" s="45" t="s">
        <v>8779</v>
      </c>
      <c r="P195" s="19"/>
    </row>
    <row r="196" spans="1:16" x14ac:dyDescent="0.3">
      <c r="A196" s="19" t="s">
        <v>8220</v>
      </c>
      <c r="B196" s="19" t="s">
        <v>7733</v>
      </c>
      <c r="C196" s="19" t="s">
        <v>8925</v>
      </c>
      <c r="D196" s="44" t="s">
        <v>3736</v>
      </c>
      <c r="E196" s="19" t="s">
        <v>183</v>
      </c>
      <c r="F196" s="50" t="s">
        <v>1275</v>
      </c>
      <c r="G196" s="19" t="s">
        <v>8810</v>
      </c>
      <c r="H196" s="19" t="s">
        <v>8926</v>
      </c>
      <c r="I196" s="19" t="s">
        <v>71</v>
      </c>
      <c r="J196" s="19" t="s">
        <v>8927</v>
      </c>
      <c r="K196" s="19" t="s">
        <v>3821</v>
      </c>
      <c r="L196" s="19" t="s">
        <v>3129</v>
      </c>
      <c r="M196" s="44" t="s">
        <v>653</v>
      </c>
      <c r="N196" s="8" t="s">
        <v>184</v>
      </c>
      <c r="O196" s="45" t="s">
        <v>8779</v>
      </c>
      <c r="P196" s="19" t="s">
        <v>8859</v>
      </c>
    </row>
    <row r="197" spans="1:16" x14ac:dyDescent="0.3">
      <c r="A197" s="19" t="s">
        <v>8311</v>
      </c>
      <c r="B197" s="19" t="s">
        <v>7733</v>
      </c>
      <c r="C197" s="19" t="s">
        <v>8928</v>
      </c>
      <c r="D197" s="44" t="s">
        <v>8232</v>
      </c>
      <c r="E197" s="19" t="s">
        <v>183</v>
      </c>
      <c r="F197" s="44" t="s">
        <v>4339</v>
      </c>
      <c r="G197" s="19" t="s">
        <v>8878</v>
      </c>
      <c r="H197" s="19" t="s">
        <v>8929</v>
      </c>
      <c r="I197" s="19" t="s">
        <v>71</v>
      </c>
      <c r="J197" s="19" t="s">
        <v>8880</v>
      </c>
      <c r="K197" s="19" t="s">
        <v>3821</v>
      </c>
      <c r="L197" s="19" t="s">
        <v>3129</v>
      </c>
      <c r="M197" s="44" t="s">
        <v>653</v>
      </c>
      <c r="N197" s="8" t="s">
        <v>8881</v>
      </c>
      <c r="O197" s="45" t="s">
        <v>8779</v>
      </c>
      <c r="P197" s="19"/>
    </row>
    <row r="198" spans="1:16" x14ac:dyDescent="0.3">
      <c r="A198" s="19" t="s">
        <v>8334</v>
      </c>
      <c r="B198" s="19" t="s">
        <v>7733</v>
      </c>
      <c r="C198" s="19" t="s">
        <v>8930</v>
      </c>
      <c r="D198" s="44" t="s">
        <v>3289</v>
      </c>
      <c r="E198" s="19" t="s">
        <v>120</v>
      </c>
      <c r="F198" s="50" t="s">
        <v>1275</v>
      </c>
      <c r="G198" s="19" t="s">
        <v>8855</v>
      </c>
      <c r="H198" s="19" t="s">
        <v>8931</v>
      </c>
      <c r="I198" s="19" t="s">
        <v>71</v>
      </c>
      <c r="J198" s="19" t="s">
        <v>8857</v>
      </c>
      <c r="K198" s="19" t="s">
        <v>3821</v>
      </c>
      <c r="L198" s="19" t="s">
        <v>3129</v>
      </c>
      <c r="M198" s="44" t="s">
        <v>653</v>
      </c>
      <c r="N198" s="8" t="s">
        <v>8858</v>
      </c>
      <c r="O198" s="45" t="s">
        <v>8779</v>
      </c>
      <c r="P198" s="19" t="s">
        <v>8859</v>
      </c>
    </row>
    <row r="199" spans="1:16" ht="386.4" customHeight="1" x14ac:dyDescent="0.3">
      <c r="A199" s="30" t="s">
        <v>8932</v>
      </c>
      <c r="B199" s="19" t="s">
        <v>7733</v>
      </c>
      <c r="C199" s="19" t="s">
        <v>8933</v>
      </c>
      <c r="D199" s="44" t="s">
        <v>8232</v>
      </c>
      <c r="E199" s="19" t="s">
        <v>183</v>
      </c>
      <c r="F199" s="44" t="s">
        <v>4339</v>
      </c>
      <c r="G199" s="19" t="s">
        <v>8861</v>
      </c>
      <c r="H199" s="19" t="s">
        <v>8934</v>
      </c>
      <c r="I199" s="19" t="s">
        <v>71</v>
      </c>
      <c r="J199" s="48" t="s">
        <v>8863</v>
      </c>
      <c r="K199" s="19" t="s">
        <v>3821</v>
      </c>
      <c r="L199" s="19" t="s">
        <v>3129</v>
      </c>
      <c r="M199" s="44" t="s">
        <v>653</v>
      </c>
      <c r="N199" s="8" t="s">
        <v>8864</v>
      </c>
      <c r="O199" s="45" t="s">
        <v>8779</v>
      </c>
      <c r="P199" s="51" t="s">
        <v>8865</v>
      </c>
    </row>
    <row r="200" spans="1:16" x14ac:dyDescent="0.3">
      <c r="A200" s="19" t="s">
        <v>8253</v>
      </c>
      <c r="B200" s="19" t="s">
        <v>7219</v>
      </c>
      <c r="C200" s="19" t="s">
        <v>8444</v>
      </c>
      <c r="D200" s="44" t="s">
        <v>18</v>
      </c>
      <c r="E200" s="19" t="s">
        <v>183</v>
      </c>
      <c r="F200" s="44" t="s">
        <v>4339</v>
      </c>
      <c r="G200" s="19" t="s">
        <v>8797</v>
      </c>
      <c r="H200" s="19" t="s">
        <v>8935</v>
      </c>
      <c r="I200" s="19" t="s">
        <v>71</v>
      </c>
      <c r="J200" s="19" t="s">
        <v>8838</v>
      </c>
      <c r="K200" s="19" t="s">
        <v>3821</v>
      </c>
      <c r="L200" s="19" t="s">
        <v>3129</v>
      </c>
      <c r="M200" s="44" t="s">
        <v>1521</v>
      </c>
      <c r="N200" s="8" t="s">
        <v>184</v>
      </c>
      <c r="O200" s="45" t="s">
        <v>8779</v>
      </c>
      <c r="P200" s="19"/>
    </row>
    <row r="201" spans="1:16" x14ac:dyDescent="0.3">
      <c r="A201" s="19" t="s">
        <v>8255</v>
      </c>
      <c r="B201" s="19" t="s">
        <v>7215</v>
      </c>
      <c r="C201" s="19" t="s">
        <v>8936</v>
      </c>
      <c r="D201" s="44" t="s">
        <v>26</v>
      </c>
      <c r="E201" s="19" t="s">
        <v>183</v>
      </c>
      <c r="F201" s="44" t="s">
        <v>4339</v>
      </c>
      <c r="G201" s="19" t="s">
        <v>8797</v>
      </c>
      <c r="H201" s="19" t="s">
        <v>8937</v>
      </c>
      <c r="I201" s="19" t="s">
        <v>71</v>
      </c>
      <c r="J201" s="19" t="s">
        <v>8938</v>
      </c>
      <c r="K201" s="19" t="s">
        <v>3821</v>
      </c>
      <c r="L201" s="19" t="s">
        <v>3129</v>
      </c>
      <c r="M201" s="44" t="s">
        <v>1521</v>
      </c>
      <c r="N201" s="8" t="s">
        <v>184</v>
      </c>
      <c r="O201" s="45" t="s">
        <v>8779</v>
      </c>
      <c r="P201" s="19"/>
    </row>
    <row r="202" spans="1:16" x14ac:dyDescent="0.3">
      <c r="A202" s="19" t="s">
        <v>8255</v>
      </c>
      <c r="B202" s="19" t="s">
        <v>7215</v>
      </c>
      <c r="C202" s="19" t="s">
        <v>8939</v>
      </c>
      <c r="D202" s="44" t="s">
        <v>27</v>
      </c>
      <c r="E202" s="19" t="s">
        <v>183</v>
      </c>
      <c r="F202" s="44" t="s">
        <v>4339</v>
      </c>
      <c r="G202" s="19" t="s">
        <v>8797</v>
      </c>
      <c r="H202" s="19" t="s">
        <v>8940</v>
      </c>
      <c r="I202" s="19" t="s">
        <v>71</v>
      </c>
      <c r="J202" s="19" t="s">
        <v>8941</v>
      </c>
      <c r="K202" s="19" t="s">
        <v>3821</v>
      </c>
      <c r="L202" s="19" t="s">
        <v>3129</v>
      </c>
      <c r="M202" s="44" t="s">
        <v>1521</v>
      </c>
      <c r="N202" s="8" t="s">
        <v>184</v>
      </c>
      <c r="O202" s="45" t="s">
        <v>8779</v>
      </c>
      <c r="P202" s="19"/>
    </row>
    <row r="203" spans="1:16" x14ac:dyDescent="0.3">
      <c r="A203" s="19" t="s">
        <v>8318</v>
      </c>
      <c r="B203" s="19" t="s">
        <v>7215</v>
      </c>
      <c r="C203" s="19" t="s">
        <v>8942</v>
      </c>
      <c r="D203" s="44" t="s">
        <v>3289</v>
      </c>
      <c r="E203" s="19" t="s">
        <v>183</v>
      </c>
      <c r="F203" s="44" t="s">
        <v>4339</v>
      </c>
      <c r="G203" s="19" t="s">
        <v>8797</v>
      </c>
      <c r="H203" s="19" t="s">
        <v>8943</v>
      </c>
      <c r="I203" s="19" t="s">
        <v>71</v>
      </c>
      <c r="J203" s="19" t="s">
        <v>8841</v>
      </c>
      <c r="K203" s="19" t="s">
        <v>3821</v>
      </c>
      <c r="L203" s="19" t="s">
        <v>3129</v>
      </c>
      <c r="M203" s="44" t="s">
        <v>1521</v>
      </c>
      <c r="N203" s="49" t="s">
        <v>184</v>
      </c>
      <c r="O203" s="45" t="s">
        <v>8779</v>
      </c>
      <c r="P203" s="19" t="s">
        <v>8842</v>
      </c>
    </row>
    <row r="204" spans="1:16" x14ac:dyDescent="0.3">
      <c r="A204" s="19" t="s">
        <v>8306</v>
      </c>
      <c r="B204" s="19" t="s">
        <v>7204</v>
      </c>
      <c r="C204" s="19" t="s">
        <v>8944</v>
      </c>
      <c r="D204" s="44" t="s">
        <v>27</v>
      </c>
      <c r="E204" s="19" t="s">
        <v>183</v>
      </c>
      <c r="F204" s="44" t="s">
        <v>4339</v>
      </c>
      <c r="G204" s="19" t="s">
        <v>8797</v>
      </c>
      <c r="H204" s="19" t="s">
        <v>8945</v>
      </c>
      <c r="I204" s="19" t="s">
        <v>71</v>
      </c>
      <c r="J204" s="19" t="s">
        <v>8946</v>
      </c>
      <c r="K204" s="19" t="s">
        <v>3821</v>
      </c>
      <c r="L204" s="19" t="s">
        <v>3129</v>
      </c>
      <c r="M204" s="44" t="s">
        <v>1521</v>
      </c>
      <c r="N204" s="8" t="s">
        <v>184</v>
      </c>
      <c r="O204" s="45" t="s">
        <v>8779</v>
      </c>
      <c r="P204" s="19"/>
    </row>
    <row r="205" spans="1:16" x14ac:dyDescent="0.3">
      <c r="A205" s="19" t="s">
        <v>8253</v>
      </c>
      <c r="B205" s="19" t="s">
        <v>7204</v>
      </c>
      <c r="C205" s="19" t="s">
        <v>8947</v>
      </c>
      <c r="D205" s="44" t="s">
        <v>3736</v>
      </c>
      <c r="E205" s="19" t="s">
        <v>183</v>
      </c>
      <c r="F205" s="44" t="s">
        <v>4339</v>
      </c>
      <c r="G205" s="19" t="s">
        <v>8797</v>
      </c>
      <c r="H205" s="19" t="s">
        <v>8948</v>
      </c>
      <c r="I205" s="19" t="s">
        <v>71</v>
      </c>
      <c r="J205" s="19" t="s">
        <v>8838</v>
      </c>
      <c r="K205" s="19" t="s">
        <v>3821</v>
      </c>
      <c r="L205" s="19" t="s">
        <v>3129</v>
      </c>
      <c r="M205" s="44" t="s">
        <v>1521</v>
      </c>
      <c r="N205" s="8" t="s">
        <v>184</v>
      </c>
      <c r="O205" s="45" t="s">
        <v>8779</v>
      </c>
      <c r="P205" s="19"/>
    </row>
    <row r="206" spans="1:16" x14ac:dyDescent="0.3">
      <c r="A206" s="19" t="s">
        <v>8200</v>
      </c>
      <c r="B206" s="19" t="s">
        <v>7281</v>
      </c>
      <c r="C206" s="19" t="s">
        <v>8949</v>
      </c>
      <c r="D206" s="44" t="s">
        <v>18</v>
      </c>
      <c r="E206" s="19" t="s">
        <v>183</v>
      </c>
      <c r="F206" s="44" t="s">
        <v>4339</v>
      </c>
      <c r="G206" s="19" t="s">
        <v>8797</v>
      </c>
      <c r="H206" s="19" t="s">
        <v>8950</v>
      </c>
      <c r="I206" s="19" t="s">
        <v>71</v>
      </c>
      <c r="J206" s="19" t="s">
        <v>8951</v>
      </c>
      <c r="K206" s="19" t="s">
        <v>4424</v>
      </c>
      <c r="L206" s="19" t="s">
        <v>3129</v>
      </c>
      <c r="M206" s="44" t="s">
        <v>1521</v>
      </c>
      <c r="N206" s="8" t="s">
        <v>184</v>
      </c>
      <c r="O206" s="45" t="s">
        <v>8779</v>
      </c>
      <c r="P206" s="19"/>
    </row>
    <row r="207" spans="1:16" x14ac:dyDescent="0.3">
      <c r="A207" s="19" t="s">
        <v>8306</v>
      </c>
      <c r="B207" s="19" t="s">
        <v>7281</v>
      </c>
      <c r="C207" s="19" t="s">
        <v>8952</v>
      </c>
      <c r="D207" s="44" t="s">
        <v>18</v>
      </c>
      <c r="E207" s="19" t="s">
        <v>183</v>
      </c>
      <c r="F207" s="44" t="s">
        <v>4339</v>
      </c>
      <c r="G207" s="19" t="s">
        <v>8797</v>
      </c>
      <c r="H207" s="19" t="s">
        <v>8953</v>
      </c>
      <c r="I207" s="19" t="s">
        <v>71</v>
      </c>
      <c r="J207" s="19" t="s">
        <v>8954</v>
      </c>
      <c r="K207" s="19" t="s">
        <v>4424</v>
      </c>
      <c r="L207" s="19" t="s">
        <v>3129</v>
      </c>
      <c r="M207" s="44" t="s">
        <v>1521</v>
      </c>
      <c r="N207" s="8" t="s">
        <v>184</v>
      </c>
      <c r="O207" s="45" t="s">
        <v>8779</v>
      </c>
      <c r="P207" s="19"/>
    </row>
    <row r="208" spans="1:16" x14ac:dyDescent="0.3">
      <c r="A208" s="19" t="s">
        <v>8200</v>
      </c>
      <c r="B208" s="19" t="s">
        <v>7199</v>
      </c>
      <c r="C208" s="19" t="s">
        <v>8955</v>
      </c>
      <c r="D208" s="44" t="s">
        <v>18</v>
      </c>
      <c r="E208" s="19" t="s">
        <v>183</v>
      </c>
      <c r="F208" s="44" t="s">
        <v>4339</v>
      </c>
      <c r="G208" s="19" t="s">
        <v>8797</v>
      </c>
      <c r="H208" s="19" t="s">
        <v>8956</v>
      </c>
      <c r="I208" s="19" t="s">
        <v>71</v>
      </c>
      <c r="J208" s="19" t="s">
        <v>8951</v>
      </c>
      <c r="K208" s="19" t="s">
        <v>3821</v>
      </c>
      <c r="L208" s="19" t="s">
        <v>3129</v>
      </c>
      <c r="M208" s="44" t="s">
        <v>1521</v>
      </c>
      <c r="N208" s="8" t="s">
        <v>184</v>
      </c>
      <c r="O208" s="45" t="s">
        <v>8779</v>
      </c>
      <c r="P208" s="19"/>
    </row>
    <row r="209" spans="1:16" x14ac:dyDescent="0.3">
      <c r="A209" s="19" t="s">
        <v>8253</v>
      </c>
      <c r="B209" s="19" t="s">
        <v>7199</v>
      </c>
      <c r="C209" s="19" t="s">
        <v>8957</v>
      </c>
      <c r="D209" s="44" t="s">
        <v>18</v>
      </c>
      <c r="E209" s="19" t="s">
        <v>183</v>
      </c>
      <c r="F209" s="44" t="s">
        <v>4339</v>
      </c>
      <c r="G209" s="19" t="s">
        <v>8797</v>
      </c>
      <c r="H209" s="19" t="s">
        <v>8958</v>
      </c>
      <c r="I209" s="19" t="s">
        <v>71</v>
      </c>
      <c r="J209" s="19" t="s">
        <v>8959</v>
      </c>
      <c r="K209" s="19" t="s">
        <v>3821</v>
      </c>
      <c r="L209" s="19" t="s">
        <v>3129</v>
      </c>
      <c r="M209" s="44" t="s">
        <v>1521</v>
      </c>
      <c r="N209" s="8" t="s">
        <v>184</v>
      </c>
      <c r="O209" s="45" t="s">
        <v>8779</v>
      </c>
      <c r="P209" s="19"/>
    </row>
    <row r="210" spans="1:16" ht="15" thickBot="1" x14ac:dyDescent="0.35">
      <c r="A210" s="25" t="s">
        <v>8318</v>
      </c>
      <c r="B210" s="25" t="s">
        <v>7199</v>
      </c>
      <c r="C210" s="25" t="s">
        <v>8960</v>
      </c>
      <c r="D210" s="46" t="s">
        <v>3736</v>
      </c>
      <c r="E210" s="25" t="s">
        <v>183</v>
      </c>
      <c r="F210" s="46" t="s">
        <v>4339</v>
      </c>
      <c r="G210" s="25" t="s">
        <v>8797</v>
      </c>
      <c r="H210" s="25" t="s">
        <v>8961</v>
      </c>
      <c r="I210" s="25" t="s">
        <v>71</v>
      </c>
      <c r="J210" s="25" t="s">
        <v>8841</v>
      </c>
      <c r="K210" s="25" t="s">
        <v>3821</v>
      </c>
      <c r="L210" s="25" t="s">
        <v>3129</v>
      </c>
      <c r="M210" s="46" t="s">
        <v>1521</v>
      </c>
      <c r="N210" s="52" t="s">
        <v>184</v>
      </c>
      <c r="O210" s="47" t="s">
        <v>8779</v>
      </c>
      <c r="P210" s="25" t="s">
        <v>8842</v>
      </c>
    </row>
    <row r="211" spans="1:16" x14ac:dyDescent="0.3">
      <c r="A211" s="43" t="s">
        <v>8340</v>
      </c>
      <c r="B211" s="43" t="s">
        <v>7860</v>
      </c>
      <c r="C211" s="43" t="s">
        <v>8962</v>
      </c>
      <c r="D211" s="43" t="s">
        <v>3736</v>
      </c>
      <c r="E211" s="43" t="s">
        <v>183</v>
      </c>
      <c r="F211" s="43" t="s">
        <v>4339</v>
      </c>
      <c r="G211" s="43" t="s">
        <v>8963</v>
      </c>
      <c r="H211" s="43" t="s">
        <v>8964</v>
      </c>
      <c r="I211" s="43" t="s">
        <v>71</v>
      </c>
      <c r="J211" s="43" t="s">
        <v>8965</v>
      </c>
      <c r="K211" s="43" t="s">
        <v>4402</v>
      </c>
      <c r="L211" s="43" t="s">
        <v>3129</v>
      </c>
      <c r="M211" s="42" t="s">
        <v>653</v>
      </c>
      <c r="N211" s="43" t="s">
        <v>184</v>
      </c>
      <c r="O211" s="43" t="s">
        <v>8966</v>
      </c>
      <c r="P211" s="43"/>
    </row>
    <row r="212" spans="1:16" x14ac:dyDescent="0.3">
      <c r="A212" s="45" t="s">
        <v>8340</v>
      </c>
      <c r="B212" s="45" t="s">
        <v>7718</v>
      </c>
      <c r="C212" s="45" t="s">
        <v>8967</v>
      </c>
      <c r="D212" s="45" t="s">
        <v>8232</v>
      </c>
      <c r="E212" s="45" t="s">
        <v>183</v>
      </c>
      <c r="F212" s="45" t="s">
        <v>4339</v>
      </c>
      <c r="G212" s="45" t="s">
        <v>8963</v>
      </c>
      <c r="H212" s="45" t="s">
        <v>8968</v>
      </c>
      <c r="I212" s="45" t="s">
        <v>71</v>
      </c>
      <c r="J212" s="45" t="s">
        <v>8969</v>
      </c>
      <c r="K212" s="45" t="s">
        <v>4402</v>
      </c>
      <c r="L212" s="45" t="s">
        <v>3129</v>
      </c>
      <c r="M212" s="44" t="s">
        <v>653</v>
      </c>
      <c r="N212" s="45" t="s">
        <v>184</v>
      </c>
      <c r="O212" s="45" t="s">
        <v>8966</v>
      </c>
      <c r="P212" s="45"/>
    </row>
    <row r="213" spans="1:16" x14ac:dyDescent="0.3">
      <c r="A213" s="45" t="s">
        <v>8340</v>
      </c>
      <c r="B213" s="45" t="s">
        <v>7708</v>
      </c>
      <c r="C213" s="45" t="s">
        <v>8970</v>
      </c>
      <c r="D213" s="45" t="s">
        <v>3289</v>
      </c>
      <c r="E213" s="45" t="s">
        <v>183</v>
      </c>
      <c r="F213" s="45" t="s">
        <v>4339</v>
      </c>
      <c r="G213" s="45" t="s">
        <v>8963</v>
      </c>
      <c r="H213" s="45" t="s">
        <v>8971</v>
      </c>
      <c r="I213" s="45" t="s">
        <v>71</v>
      </c>
      <c r="J213" s="45" t="s">
        <v>8972</v>
      </c>
      <c r="K213" s="45" t="s">
        <v>4402</v>
      </c>
      <c r="L213" s="45" t="s">
        <v>3129</v>
      </c>
      <c r="M213" s="44" t="s">
        <v>653</v>
      </c>
      <c r="N213" s="45" t="s">
        <v>184</v>
      </c>
      <c r="O213" s="45" t="s">
        <v>8966</v>
      </c>
      <c r="P213" s="45"/>
    </row>
    <row r="214" spans="1:16" x14ac:dyDescent="0.3">
      <c r="A214" s="45" t="s">
        <v>8307</v>
      </c>
      <c r="B214" s="45" t="s">
        <v>8022</v>
      </c>
      <c r="C214" s="45" t="s">
        <v>8973</v>
      </c>
      <c r="D214" s="45" t="s">
        <v>3289</v>
      </c>
      <c r="E214" s="45" t="s">
        <v>183</v>
      </c>
      <c r="F214" s="45" t="s">
        <v>1275</v>
      </c>
      <c r="G214" s="45" t="s">
        <v>8974</v>
      </c>
      <c r="H214" s="45" t="s">
        <v>8975</v>
      </c>
      <c r="I214" s="45" t="s">
        <v>71</v>
      </c>
      <c r="J214" s="45" t="s">
        <v>8976</v>
      </c>
      <c r="K214" s="45" t="s">
        <v>4402</v>
      </c>
      <c r="L214" s="45" t="s">
        <v>3129</v>
      </c>
      <c r="M214" s="44" t="s">
        <v>653</v>
      </c>
      <c r="N214" s="45" t="s">
        <v>184</v>
      </c>
      <c r="O214" s="45" t="s">
        <v>8966</v>
      </c>
      <c r="P214" s="45"/>
    </row>
    <row r="215" spans="1:16" x14ac:dyDescent="0.3">
      <c r="A215" s="45" t="s">
        <v>8309</v>
      </c>
      <c r="B215" s="45" t="s">
        <v>8022</v>
      </c>
      <c r="C215" s="45" t="s">
        <v>8977</v>
      </c>
      <c r="D215" s="45" t="s">
        <v>8232</v>
      </c>
      <c r="E215" s="45" t="s">
        <v>183</v>
      </c>
      <c r="F215" s="45" t="s">
        <v>1275</v>
      </c>
      <c r="G215" s="45" t="s">
        <v>8974</v>
      </c>
      <c r="H215" s="45" t="s">
        <v>8978</v>
      </c>
      <c r="I215" s="45" t="s">
        <v>71</v>
      </c>
      <c r="J215" s="45" t="s">
        <v>8979</v>
      </c>
      <c r="K215" s="45" t="s">
        <v>4402</v>
      </c>
      <c r="L215" s="45" t="s">
        <v>3129</v>
      </c>
      <c r="M215" s="44" t="s">
        <v>653</v>
      </c>
      <c r="N215" s="45" t="s">
        <v>184</v>
      </c>
      <c r="O215" s="45" t="s">
        <v>8966</v>
      </c>
      <c r="P215" s="45"/>
    </row>
    <row r="216" spans="1:16" x14ac:dyDescent="0.3">
      <c r="A216" s="45" t="s">
        <v>8238</v>
      </c>
      <c r="B216" s="45" t="s">
        <v>8022</v>
      </c>
      <c r="C216" s="45" t="s">
        <v>8980</v>
      </c>
      <c r="D216" s="45" t="s">
        <v>3289</v>
      </c>
      <c r="E216" s="45" t="s">
        <v>183</v>
      </c>
      <c r="F216" s="45" t="s">
        <v>1275</v>
      </c>
      <c r="G216" s="45" t="s">
        <v>8974</v>
      </c>
      <c r="H216" s="45" t="s">
        <v>8981</v>
      </c>
      <c r="I216" s="45" t="s">
        <v>71</v>
      </c>
      <c r="J216" s="45" t="s">
        <v>8982</v>
      </c>
      <c r="K216" s="45" t="s">
        <v>4402</v>
      </c>
      <c r="L216" s="45" t="s">
        <v>3129</v>
      </c>
      <c r="M216" s="44" t="s">
        <v>653</v>
      </c>
      <c r="N216" s="45" t="s">
        <v>184</v>
      </c>
      <c r="O216" s="45" t="s">
        <v>8966</v>
      </c>
      <c r="P216" s="45"/>
    </row>
    <row r="217" spans="1:16" x14ac:dyDescent="0.3">
      <c r="A217" s="45" t="s">
        <v>8208</v>
      </c>
      <c r="B217" s="45" t="s">
        <v>8022</v>
      </c>
      <c r="C217" s="45" t="s">
        <v>8983</v>
      </c>
      <c r="D217" s="45" t="s">
        <v>18</v>
      </c>
      <c r="E217" s="45" t="s">
        <v>183</v>
      </c>
      <c r="F217" s="45" t="s">
        <v>1275</v>
      </c>
      <c r="G217" s="45" t="s">
        <v>8974</v>
      </c>
      <c r="H217" s="45" t="s">
        <v>8984</v>
      </c>
      <c r="I217" s="45" t="s">
        <v>71</v>
      </c>
      <c r="J217" s="45" t="s">
        <v>8985</v>
      </c>
      <c r="K217" s="45" t="s">
        <v>4402</v>
      </c>
      <c r="L217" s="45" t="s">
        <v>3129</v>
      </c>
      <c r="M217" s="44" t="s">
        <v>653</v>
      </c>
      <c r="N217" s="45" t="s">
        <v>184</v>
      </c>
      <c r="O217" s="45" t="s">
        <v>8966</v>
      </c>
      <c r="P217" s="45"/>
    </row>
    <row r="218" spans="1:16" x14ac:dyDescent="0.3">
      <c r="A218" s="45" t="s">
        <v>8342</v>
      </c>
      <c r="B218" s="45" t="s">
        <v>1768</v>
      </c>
      <c r="C218" s="45" t="s">
        <v>8986</v>
      </c>
      <c r="D218" s="45" t="s">
        <v>8232</v>
      </c>
      <c r="E218" s="45" t="s">
        <v>442</v>
      </c>
      <c r="F218" s="45" t="s">
        <v>4339</v>
      </c>
      <c r="G218" s="45" t="s">
        <v>8987</v>
      </c>
      <c r="H218" s="45" t="s">
        <v>8988</v>
      </c>
      <c r="I218" s="45" t="s">
        <v>71</v>
      </c>
      <c r="J218" s="45" t="s">
        <v>8989</v>
      </c>
      <c r="K218" s="45" t="s">
        <v>8990</v>
      </c>
      <c r="L218" s="45" t="s">
        <v>3129</v>
      </c>
      <c r="M218" s="44" t="s">
        <v>742</v>
      </c>
      <c r="N218" s="45" t="s">
        <v>8384</v>
      </c>
      <c r="O218" s="45" t="s">
        <v>8966</v>
      </c>
      <c r="P218" s="45"/>
    </row>
    <row r="219" spans="1:16" x14ac:dyDescent="0.3">
      <c r="A219" s="45" t="s">
        <v>8342</v>
      </c>
      <c r="B219" s="45" t="s">
        <v>1768</v>
      </c>
      <c r="C219" s="45" t="s">
        <v>8991</v>
      </c>
      <c r="D219" s="45" t="s">
        <v>8232</v>
      </c>
      <c r="E219" s="45" t="s">
        <v>120</v>
      </c>
      <c r="F219" s="45" t="s">
        <v>4339</v>
      </c>
      <c r="G219" s="45" t="s">
        <v>8987</v>
      </c>
      <c r="H219" s="45" t="s">
        <v>8992</v>
      </c>
      <c r="I219" s="45" t="s">
        <v>71</v>
      </c>
      <c r="J219" s="45" t="s">
        <v>8989</v>
      </c>
      <c r="K219" s="45" t="s">
        <v>7201</v>
      </c>
      <c r="L219" s="45" t="s">
        <v>3129</v>
      </c>
      <c r="M219" s="44" t="s">
        <v>742</v>
      </c>
      <c r="N219" s="45" t="s">
        <v>8390</v>
      </c>
      <c r="O219" s="45" t="s">
        <v>8966</v>
      </c>
      <c r="P219" s="45"/>
    </row>
    <row r="220" spans="1:16" x14ac:dyDescent="0.3">
      <c r="A220" s="45" t="s">
        <v>8203</v>
      </c>
      <c r="B220" s="45" t="s">
        <v>1768</v>
      </c>
      <c r="C220" s="53" t="s">
        <v>8993</v>
      </c>
      <c r="D220" s="45" t="s">
        <v>8232</v>
      </c>
      <c r="E220" s="45" t="s">
        <v>183</v>
      </c>
      <c r="F220" s="45" t="s">
        <v>1275</v>
      </c>
      <c r="G220" s="45" t="s">
        <v>8994</v>
      </c>
      <c r="H220" s="45" t="s">
        <v>8232</v>
      </c>
      <c r="I220" s="45" t="s">
        <v>20</v>
      </c>
      <c r="J220" s="45" t="s">
        <v>8995</v>
      </c>
      <c r="K220" s="45" t="s">
        <v>3814</v>
      </c>
      <c r="L220" s="45" t="s">
        <v>8232</v>
      </c>
      <c r="M220" s="44" t="s">
        <v>742</v>
      </c>
      <c r="N220" s="45" t="s">
        <v>184</v>
      </c>
      <c r="O220" s="45" t="s">
        <v>8966</v>
      </c>
      <c r="P220" s="45" t="s">
        <v>8996</v>
      </c>
    </row>
    <row r="221" spans="1:16" x14ac:dyDescent="0.3">
      <c r="A221" s="45" t="s">
        <v>8203</v>
      </c>
      <c r="B221" s="45" t="s">
        <v>1768</v>
      </c>
      <c r="C221" s="45" t="s">
        <v>8993</v>
      </c>
      <c r="D221" s="45" t="s">
        <v>3289</v>
      </c>
      <c r="E221" s="45" t="s">
        <v>183</v>
      </c>
      <c r="F221" s="45" t="s">
        <v>1275</v>
      </c>
      <c r="G221" s="45" t="s">
        <v>8997</v>
      </c>
      <c r="H221" s="45" t="s">
        <v>8232</v>
      </c>
      <c r="I221" s="45" t="s">
        <v>20</v>
      </c>
      <c r="J221" s="45" t="s">
        <v>8995</v>
      </c>
      <c r="K221" s="45" t="s">
        <v>3814</v>
      </c>
      <c r="L221" s="45" t="s">
        <v>8232</v>
      </c>
      <c r="M221" s="44" t="s">
        <v>742</v>
      </c>
      <c r="N221" s="45" t="s">
        <v>184</v>
      </c>
      <c r="O221" s="45" t="s">
        <v>8966</v>
      </c>
      <c r="P221" s="45"/>
    </row>
    <row r="222" spans="1:16" x14ac:dyDescent="0.3">
      <c r="A222" s="45" t="s">
        <v>8203</v>
      </c>
      <c r="B222" s="45" t="s">
        <v>1768</v>
      </c>
      <c r="C222" s="45" t="s">
        <v>8993</v>
      </c>
      <c r="D222" s="45" t="s">
        <v>3736</v>
      </c>
      <c r="E222" s="45" t="s">
        <v>183</v>
      </c>
      <c r="F222" s="45" t="s">
        <v>1275</v>
      </c>
      <c r="G222" s="45" t="s">
        <v>8998</v>
      </c>
      <c r="H222" s="45" t="s">
        <v>8232</v>
      </c>
      <c r="I222" s="45" t="s">
        <v>20</v>
      </c>
      <c r="J222" s="45" t="s">
        <v>8995</v>
      </c>
      <c r="K222" s="45" t="s">
        <v>3814</v>
      </c>
      <c r="L222" s="45" t="s">
        <v>8232</v>
      </c>
      <c r="M222" s="44" t="s">
        <v>742</v>
      </c>
      <c r="N222" s="45" t="s">
        <v>184</v>
      </c>
      <c r="O222" s="45" t="s">
        <v>8966</v>
      </c>
      <c r="P222" s="45"/>
    </row>
    <row r="223" spans="1:16" x14ac:dyDescent="0.3">
      <c r="A223" s="45" t="s">
        <v>8203</v>
      </c>
      <c r="B223" s="45" t="s">
        <v>1768</v>
      </c>
      <c r="C223" s="45" t="s">
        <v>8993</v>
      </c>
      <c r="D223" s="45" t="s">
        <v>18</v>
      </c>
      <c r="E223" s="45" t="s">
        <v>183</v>
      </c>
      <c r="F223" s="53" t="s">
        <v>4339</v>
      </c>
      <c r="G223" s="45" t="s">
        <v>8999</v>
      </c>
      <c r="H223" s="45" t="s">
        <v>8232</v>
      </c>
      <c r="I223" s="45" t="s">
        <v>20</v>
      </c>
      <c r="J223" s="45" t="s">
        <v>8995</v>
      </c>
      <c r="K223" s="45" t="s">
        <v>3814</v>
      </c>
      <c r="L223" s="45" t="s">
        <v>8232</v>
      </c>
      <c r="M223" s="44" t="s">
        <v>742</v>
      </c>
      <c r="N223" s="45" t="s">
        <v>184</v>
      </c>
      <c r="O223" s="45" t="s">
        <v>8966</v>
      </c>
      <c r="P223" s="45" t="s">
        <v>9000</v>
      </c>
    </row>
    <row r="224" spans="1:16" x14ac:dyDescent="0.3">
      <c r="A224" s="45" t="s">
        <v>8203</v>
      </c>
      <c r="B224" s="45" t="s">
        <v>1768</v>
      </c>
      <c r="C224" s="45" t="s">
        <v>8993</v>
      </c>
      <c r="D224" s="45" t="s">
        <v>27</v>
      </c>
      <c r="E224" s="45" t="s">
        <v>183</v>
      </c>
      <c r="F224" s="45" t="s">
        <v>4339</v>
      </c>
      <c r="G224" s="45" t="s">
        <v>9001</v>
      </c>
      <c r="H224" s="45" t="s">
        <v>8232</v>
      </c>
      <c r="I224" s="45" t="s">
        <v>71</v>
      </c>
      <c r="J224" s="45" t="s">
        <v>8995</v>
      </c>
      <c r="K224" s="45" t="s">
        <v>3814</v>
      </c>
      <c r="L224" s="45" t="s">
        <v>8232</v>
      </c>
      <c r="M224" s="44" t="s">
        <v>742</v>
      </c>
      <c r="N224" s="45" t="s">
        <v>184</v>
      </c>
      <c r="O224" s="45" t="s">
        <v>8966</v>
      </c>
      <c r="P224" s="45"/>
    </row>
    <row r="225" spans="1:16" x14ac:dyDescent="0.3">
      <c r="A225" s="45" t="s">
        <v>8242</v>
      </c>
      <c r="B225" s="45" t="s">
        <v>7511</v>
      </c>
      <c r="C225" s="45" t="s">
        <v>5803</v>
      </c>
      <c r="D225" s="45" t="s">
        <v>3289</v>
      </c>
      <c r="E225" s="45" t="s">
        <v>183</v>
      </c>
      <c r="F225" s="45" t="s">
        <v>4339</v>
      </c>
      <c r="G225" s="45" t="s">
        <v>9002</v>
      </c>
      <c r="H225" s="45" t="s">
        <v>9003</v>
      </c>
      <c r="I225" s="45" t="s">
        <v>71</v>
      </c>
      <c r="J225" s="45" t="s">
        <v>9004</v>
      </c>
      <c r="K225" s="45" t="s">
        <v>5808</v>
      </c>
      <c r="L225" s="45" t="s">
        <v>3129</v>
      </c>
      <c r="M225" s="44" t="s">
        <v>801</v>
      </c>
      <c r="N225" s="45" t="s">
        <v>184</v>
      </c>
      <c r="O225" s="45" t="s">
        <v>8966</v>
      </c>
      <c r="P225" s="45"/>
    </row>
    <row r="226" spans="1:16" x14ac:dyDescent="0.3">
      <c r="A226" s="45" t="s">
        <v>8320</v>
      </c>
      <c r="B226" s="45" t="s">
        <v>7511</v>
      </c>
      <c r="C226" s="45" t="s">
        <v>9005</v>
      </c>
      <c r="D226" s="45" t="s">
        <v>3289</v>
      </c>
      <c r="E226" s="45" t="s">
        <v>183</v>
      </c>
      <c r="F226" s="45" t="s">
        <v>1275</v>
      </c>
      <c r="G226" s="45" t="s">
        <v>9006</v>
      </c>
      <c r="H226" s="45" t="s">
        <v>9007</v>
      </c>
      <c r="I226" s="45" t="s">
        <v>71</v>
      </c>
      <c r="J226" s="45" t="s">
        <v>8895</v>
      </c>
      <c r="K226" s="45" t="s">
        <v>5808</v>
      </c>
      <c r="L226" s="45" t="s">
        <v>3129</v>
      </c>
      <c r="M226" s="44" t="s">
        <v>801</v>
      </c>
      <c r="N226" s="45" t="s">
        <v>8896</v>
      </c>
      <c r="O226" s="45" t="s">
        <v>8966</v>
      </c>
      <c r="P226" s="45"/>
    </row>
    <row r="227" spans="1:16" x14ac:dyDescent="0.3">
      <c r="A227" s="45" t="s">
        <v>8334</v>
      </c>
      <c r="B227" s="45" t="s">
        <v>7811</v>
      </c>
      <c r="C227" s="45" t="s">
        <v>3304</v>
      </c>
      <c r="D227" s="45" t="s">
        <v>3289</v>
      </c>
      <c r="E227" s="45" t="s">
        <v>120</v>
      </c>
      <c r="F227" s="45" t="s">
        <v>1275</v>
      </c>
      <c r="G227" s="45" t="s">
        <v>9008</v>
      </c>
      <c r="H227" s="45" t="s">
        <v>9009</v>
      </c>
      <c r="I227" s="45" t="s">
        <v>71</v>
      </c>
      <c r="J227" s="45" t="s">
        <v>9010</v>
      </c>
      <c r="K227" s="45" t="s">
        <v>6784</v>
      </c>
      <c r="L227" s="45" t="s">
        <v>3129</v>
      </c>
      <c r="M227" s="44" t="s">
        <v>653</v>
      </c>
      <c r="N227" s="45" t="s">
        <v>8858</v>
      </c>
      <c r="O227" s="45" t="s">
        <v>8966</v>
      </c>
      <c r="P227" s="45"/>
    </row>
    <row r="228" spans="1:16" x14ac:dyDescent="0.3">
      <c r="A228" s="45" t="s">
        <v>8334</v>
      </c>
      <c r="B228" s="45" t="s">
        <v>7811</v>
      </c>
      <c r="C228" s="45" t="s">
        <v>3953</v>
      </c>
      <c r="D228" s="45" t="s">
        <v>3289</v>
      </c>
      <c r="E228" s="45" t="s">
        <v>183</v>
      </c>
      <c r="F228" s="45" t="s">
        <v>3237</v>
      </c>
      <c r="G228" s="45" t="s">
        <v>9008</v>
      </c>
      <c r="H228" s="45" t="s">
        <v>9011</v>
      </c>
      <c r="I228" s="45" t="s">
        <v>71</v>
      </c>
      <c r="J228" s="45" t="s">
        <v>9010</v>
      </c>
      <c r="K228" s="45" t="s">
        <v>4402</v>
      </c>
      <c r="L228" s="45" t="s">
        <v>3129</v>
      </c>
      <c r="M228" s="44" t="s">
        <v>653</v>
      </c>
      <c r="N228" s="45" t="s">
        <v>8858</v>
      </c>
      <c r="O228" s="45" t="s">
        <v>8966</v>
      </c>
      <c r="P228" s="45"/>
    </row>
    <row r="229" spans="1:16" x14ac:dyDescent="0.3">
      <c r="A229" s="45" t="s">
        <v>8333</v>
      </c>
      <c r="B229" s="45" t="s">
        <v>7811</v>
      </c>
      <c r="C229" s="45" t="s">
        <v>9012</v>
      </c>
      <c r="D229" s="45" t="s">
        <v>3289</v>
      </c>
      <c r="E229" s="45" t="s">
        <v>183</v>
      </c>
      <c r="F229" s="45" t="s">
        <v>1275</v>
      </c>
      <c r="G229" s="45" t="s">
        <v>8974</v>
      </c>
      <c r="H229" s="45" t="s">
        <v>9013</v>
      </c>
      <c r="I229" s="45" t="s">
        <v>71</v>
      </c>
      <c r="J229" s="45" t="s">
        <v>9014</v>
      </c>
      <c r="K229" s="45" t="s">
        <v>4402</v>
      </c>
      <c r="L229" s="45" t="s">
        <v>3129</v>
      </c>
      <c r="M229" s="44" t="s">
        <v>653</v>
      </c>
      <c r="N229" s="45" t="s">
        <v>184</v>
      </c>
      <c r="O229" s="45" t="s">
        <v>8966</v>
      </c>
      <c r="P229" s="45"/>
    </row>
    <row r="230" spans="1:16" x14ac:dyDescent="0.3">
      <c r="A230" s="45" t="s">
        <v>8203</v>
      </c>
      <c r="B230" s="45" t="s">
        <v>7811</v>
      </c>
      <c r="C230" s="45" t="s">
        <v>4815</v>
      </c>
      <c r="D230" s="45" t="s">
        <v>3736</v>
      </c>
      <c r="E230" s="45" t="s">
        <v>183</v>
      </c>
      <c r="F230" s="45" t="s">
        <v>4339</v>
      </c>
      <c r="G230" s="45" t="s">
        <v>9015</v>
      </c>
      <c r="H230" s="45" t="s">
        <v>9016</v>
      </c>
      <c r="I230" s="45" t="s">
        <v>71</v>
      </c>
      <c r="J230" s="45" t="s">
        <v>9017</v>
      </c>
      <c r="K230" s="45" t="s">
        <v>4402</v>
      </c>
      <c r="L230" s="45" t="s">
        <v>3115</v>
      </c>
      <c r="M230" s="44" t="s">
        <v>653</v>
      </c>
      <c r="N230" s="45" t="s">
        <v>9018</v>
      </c>
      <c r="O230" s="45" t="s">
        <v>8966</v>
      </c>
      <c r="P230" s="45"/>
    </row>
    <row r="231" spans="1:16" x14ac:dyDescent="0.3">
      <c r="A231" s="45" t="s">
        <v>8203</v>
      </c>
      <c r="B231" s="45" t="s">
        <v>7811</v>
      </c>
      <c r="C231" s="45" t="s">
        <v>6095</v>
      </c>
      <c r="D231" s="45" t="s">
        <v>3736</v>
      </c>
      <c r="E231" s="45" t="s">
        <v>183</v>
      </c>
      <c r="F231" s="45" t="s">
        <v>4339</v>
      </c>
      <c r="G231" s="45" t="s">
        <v>9019</v>
      </c>
      <c r="H231" s="45" t="s">
        <v>9020</v>
      </c>
      <c r="I231" s="45" t="s">
        <v>71</v>
      </c>
      <c r="J231" s="45" t="s">
        <v>9021</v>
      </c>
      <c r="K231" s="45" t="s">
        <v>4402</v>
      </c>
      <c r="L231" s="45" t="s">
        <v>3129</v>
      </c>
      <c r="M231" s="44" t="s">
        <v>653</v>
      </c>
      <c r="N231" s="45" t="s">
        <v>9018</v>
      </c>
      <c r="O231" s="45" t="s">
        <v>8966</v>
      </c>
      <c r="P231" s="45"/>
    </row>
    <row r="232" spans="1:16" x14ac:dyDescent="0.3">
      <c r="A232" s="45" t="s">
        <v>8203</v>
      </c>
      <c r="B232" s="45" t="s">
        <v>7811</v>
      </c>
      <c r="C232" s="45" t="s">
        <v>8396</v>
      </c>
      <c r="D232" s="45" t="s">
        <v>8232</v>
      </c>
      <c r="E232" s="45" t="s">
        <v>183</v>
      </c>
      <c r="F232" s="45" t="s">
        <v>4339</v>
      </c>
      <c r="G232" s="45" t="s">
        <v>9022</v>
      </c>
      <c r="H232" s="45" t="s">
        <v>9023</v>
      </c>
      <c r="I232" s="45" t="s">
        <v>1533</v>
      </c>
      <c r="J232" s="45" t="s">
        <v>9024</v>
      </c>
      <c r="K232" s="45" t="s">
        <v>4402</v>
      </c>
      <c r="L232" s="45" t="s">
        <v>3115</v>
      </c>
      <c r="M232" s="44" t="s">
        <v>653</v>
      </c>
      <c r="N232" s="45" t="s">
        <v>9025</v>
      </c>
      <c r="O232" s="45" t="s">
        <v>8966</v>
      </c>
      <c r="P232" s="45"/>
    </row>
    <row r="233" spans="1:16" x14ac:dyDescent="0.3">
      <c r="A233" s="45" t="s">
        <v>8203</v>
      </c>
      <c r="B233" s="45" t="s">
        <v>8462</v>
      </c>
      <c r="C233" s="45" t="s">
        <v>9026</v>
      </c>
      <c r="D233" s="45" t="s">
        <v>27</v>
      </c>
      <c r="E233" s="45" t="s">
        <v>183</v>
      </c>
      <c r="F233" s="45" t="s">
        <v>4339</v>
      </c>
      <c r="G233" s="45" t="s">
        <v>9015</v>
      </c>
      <c r="H233" s="45" t="s">
        <v>9027</v>
      </c>
      <c r="I233" s="45" t="s">
        <v>71</v>
      </c>
      <c r="J233" s="45" t="s">
        <v>9017</v>
      </c>
      <c r="K233" s="45" t="s">
        <v>4402</v>
      </c>
      <c r="L233" s="45" t="s">
        <v>3115</v>
      </c>
      <c r="M233" s="44" t="s">
        <v>653</v>
      </c>
      <c r="N233" s="45" t="s">
        <v>9018</v>
      </c>
      <c r="O233" s="45" t="s">
        <v>8966</v>
      </c>
      <c r="P233" s="45"/>
    </row>
    <row r="234" spans="1:16" x14ac:dyDescent="0.3">
      <c r="A234" s="45" t="s">
        <v>8203</v>
      </c>
      <c r="B234" s="45" t="s">
        <v>8462</v>
      </c>
      <c r="C234" s="45" t="s">
        <v>3273</v>
      </c>
      <c r="D234" s="45" t="s">
        <v>8232</v>
      </c>
      <c r="E234" s="45" t="s">
        <v>183</v>
      </c>
      <c r="F234" s="45" t="s">
        <v>4339</v>
      </c>
      <c r="G234" s="45" t="s">
        <v>9022</v>
      </c>
      <c r="H234" s="45" t="s">
        <v>9028</v>
      </c>
      <c r="I234" s="45" t="s">
        <v>1533</v>
      </c>
      <c r="J234" s="45" t="s">
        <v>9024</v>
      </c>
      <c r="K234" s="45" t="s">
        <v>4402</v>
      </c>
      <c r="L234" s="45" t="s">
        <v>3115</v>
      </c>
      <c r="M234" s="44" t="s">
        <v>653</v>
      </c>
      <c r="N234" s="45" t="s">
        <v>9025</v>
      </c>
      <c r="O234" s="45" t="s">
        <v>8966</v>
      </c>
      <c r="P234" s="45"/>
    </row>
    <row r="235" spans="1:16" x14ac:dyDescent="0.3">
      <c r="A235" s="45" t="s">
        <v>8208</v>
      </c>
      <c r="B235" s="45" t="s">
        <v>8051</v>
      </c>
      <c r="C235" s="45" t="s">
        <v>9029</v>
      </c>
      <c r="D235" s="45" t="s">
        <v>3289</v>
      </c>
      <c r="E235" s="45" t="s">
        <v>183</v>
      </c>
      <c r="F235" s="45" t="s">
        <v>1275</v>
      </c>
      <c r="G235" s="45" t="s">
        <v>8974</v>
      </c>
      <c r="H235" s="45" t="s">
        <v>9030</v>
      </c>
      <c r="I235" s="45" t="s">
        <v>71</v>
      </c>
      <c r="J235" s="45" t="s">
        <v>9031</v>
      </c>
      <c r="K235" s="45" t="s">
        <v>4402</v>
      </c>
      <c r="L235" s="45" t="s">
        <v>3129</v>
      </c>
      <c r="M235" s="44" t="s">
        <v>653</v>
      </c>
      <c r="N235" s="45" t="s">
        <v>184</v>
      </c>
      <c r="O235" s="45" t="s">
        <v>8966</v>
      </c>
      <c r="P235" s="45"/>
    </row>
    <row r="236" spans="1:16" x14ac:dyDescent="0.3">
      <c r="A236" s="45" t="s">
        <v>8203</v>
      </c>
      <c r="B236" s="45" t="s">
        <v>7696</v>
      </c>
      <c r="C236" s="45" t="s">
        <v>9032</v>
      </c>
      <c r="D236" s="45" t="s">
        <v>18</v>
      </c>
      <c r="E236" s="45" t="s">
        <v>183</v>
      </c>
      <c r="F236" s="45" t="s">
        <v>4339</v>
      </c>
      <c r="G236" s="45" t="s">
        <v>9015</v>
      </c>
      <c r="H236" s="45" t="s">
        <v>9033</v>
      </c>
      <c r="I236" s="45" t="s">
        <v>20</v>
      </c>
      <c r="J236" s="45" t="s">
        <v>9017</v>
      </c>
      <c r="K236" s="45" t="s">
        <v>4402</v>
      </c>
      <c r="L236" s="45" t="s">
        <v>3115</v>
      </c>
      <c r="M236" s="44" t="s">
        <v>653</v>
      </c>
      <c r="N236" s="45" t="s">
        <v>9018</v>
      </c>
      <c r="O236" s="45" t="s">
        <v>8966</v>
      </c>
      <c r="P236" s="45"/>
    </row>
    <row r="237" spans="1:16" x14ac:dyDescent="0.3">
      <c r="A237" s="45" t="s">
        <v>8203</v>
      </c>
      <c r="B237" s="45" t="s">
        <v>7696</v>
      </c>
      <c r="C237" s="45" t="s">
        <v>9032</v>
      </c>
      <c r="D237" s="45" t="s">
        <v>27</v>
      </c>
      <c r="E237" s="45" t="s">
        <v>183</v>
      </c>
      <c r="F237" s="45" t="s">
        <v>4339</v>
      </c>
      <c r="G237" s="45" t="s">
        <v>9034</v>
      </c>
      <c r="H237" s="45" t="s">
        <v>8232</v>
      </c>
      <c r="I237" s="45" t="s">
        <v>20</v>
      </c>
      <c r="J237" s="45" t="s">
        <v>9017</v>
      </c>
      <c r="K237" s="45" t="s">
        <v>4402</v>
      </c>
      <c r="L237" s="45" t="s">
        <v>8232</v>
      </c>
      <c r="M237" s="44" t="s">
        <v>653</v>
      </c>
      <c r="N237" s="45" t="s">
        <v>9025</v>
      </c>
      <c r="O237" s="45" t="s">
        <v>8966</v>
      </c>
      <c r="P237" s="45"/>
    </row>
    <row r="238" spans="1:16" x14ac:dyDescent="0.3">
      <c r="A238" s="45" t="s">
        <v>8203</v>
      </c>
      <c r="B238" s="45" t="s">
        <v>7696</v>
      </c>
      <c r="C238" s="45" t="s">
        <v>9032</v>
      </c>
      <c r="D238" s="45" t="s">
        <v>26</v>
      </c>
      <c r="E238" s="45" t="s">
        <v>183</v>
      </c>
      <c r="F238" s="45" t="s">
        <v>4339</v>
      </c>
      <c r="G238" s="45" t="s">
        <v>9035</v>
      </c>
      <c r="H238" s="45" t="s">
        <v>8232</v>
      </c>
      <c r="I238" s="45" t="s">
        <v>20</v>
      </c>
      <c r="J238" s="45" t="s">
        <v>9017</v>
      </c>
      <c r="K238" s="45" t="s">
        <v>4402</v>
      </c>
      <c r="L238" s="45" t="s">
        <v>8232</v>
      </c>
      <c r="M238" s="44" t="s">
        <v>653</v>
      </c>
      <c r="N238" s="45" t="s">
        <v>9025</v>
      </c>
      <c r="O238" s="45" t="s">
        <v>8966</v>
      </c>
      <c r="P238" s="45"/>
    </row>
    <row r="239" spans="1:16" x14ac:dyDescent="0.3">
      <c r="A239" s="45" t="s">
        <v>8203</v>
      </c>
      <c r="B239" s="45" t="s">
        <v>7696</v>
      </c>
      <c r="C239" s="45" t="s">
        <v>9032</v>
      </c>
      <c r="D239" s="45" t="s">
        <v>7278</v>
      </c>
      <c r="E239" s="45" t="s">
        <v>183</v>
      </c>
      <c r="F239" s="45" t="s">
        <v>4339</v>
      </c>
      <c r="G239" s="45" t="s">
        <v>9036</v>
      </c>
      <c r="H239" s="45" t="s">
        <v>8232</v>
      </c>
      <c r="I239" s="45" t="s">
        <v>71</v>
      </c>
      <c r="J239" s="45" t="s">
        <v>9017</v>
      </c>
      <c r="K239" s="45" t="s">
        <v>4402</v>
      </c>
      <c r="L239" s="45" t="s">
        <v>8232</v>
      </c>
      <c r="M239" s="44" t="s">
        <v>653</v>
      </c>
      <c r="N239" s="45" t="s">
        <v>184</v>
      </c>
      <c r="O239" s="45" t="s">
        <v>8966</v>
      </c>
      <c r="P239" s="45"/>
    </row>
    <row r="240" spans="1:16" x14ac:dyDescent="0.3">
      <c r="A240" s="45" t="s">
        <v>9037</v>
      </c>
      <c r="B240" s="45" t="s">
        <v>7696</v>
      </c>
      <c r="C240" s="45" t="s">
        <v>9038</v>
      </c>
      <c r="D240" s="45" t="s">
        <v>3289</v>
      </c>
      <c r="E240" s="45" t="s">
        <v>183</v>
      </c>
      <c r="F240" s="53" t="s">
        <v>4339</v>
      </c>
      <c r="G240" s="45" t="s">
        <v>9039</v>
      </c>
      <c r="H240" s="45" t="s">
        <v>9040</v>
      </c>
      <c r="I240" s="45" t="s">
        <v>71</v>
      </c>
      <c r="J240" s="45" t="s">
        <v>9041</v>
      </c>
      <c r="K240" s="45" t="s">
        <v>4402</v>
      </c>
      <c r="L240" s="45" t="s">
        <v>3129</v>
      </c>
      <c r="M240" s="44" t="s">
        <v>653</v>
      </c>
      <c r="N240" s="45" t="s">
        <v>9042</v>
      </c>
      <c r="O240" s="45" t="s">
        <v>8966</v>
      </c>
      <c r="P240" s="45"/>
    </row>
    <row r="241" spans="1:16" x14ac:dyDescent="0.3">
      <c r="A241" s="45" t="s">
        <v>8203</v>
      </c>
      <c r="B241" s="45" t="s">
        <v>7696</v>
      </c>
      <c r="C241" s="45" t="s">
        <v>9043</v>
      </c>
      <c r="D241" s="45" t="s">
        <v>8232</v>
      </c>
      <c r="E241" s="45" t="s">
        <v>183</v>
      </c>
      <c r="F241" s="45" t="s">
        <v>4339</v>
      </c>
      <c r="G241" s="45" t="s">
        <v>9022</v>
      </c>
      <c r="H241" s="45" t="s">
        <v>9044</v>
      </c>
      <c r="I241" s="45" t="s">
        <v>1533</v>
      </c>
      <c r="J241" s="45" t="s">
        <v>9024</v>
      </c>
      <c r="K241" s="45" t="s">
        <v>4402</v>
      </c>
      <c r="L241" s="45" t="s">
        <v>3115</v>
      </c>
      <c r="M241" s="44" t="s">
        <v>653</v>
      </c>
      <c r="N241" s="45" t="s">
        <v>9025</v>
      </c>
      <c r="O241" s="45" t="s">
        <v>8966</v>
      </c>
      <c r="P241" s="45"/>
    </row>
    <row r="242" spans="1:16" x14ac:dyDescent="0.3">
      <c r="A242" s="45" t="s">
        <v>8251</v>
      </c>
      <c r="B242" s="45" t="s">
        <v>9045</v>
      </c>
      <c r="C242" s="45" t="s">
        <v>4362</v>
      </c>
      <c r="D242" s="45" t="s">
        <v>3736</v>
      </c>
      <c r="E242" s="45" t="s">
        <v>183</v>
      </c>
      <c r="F242" s="45" t="s">
        <v>4339</v>
      </c>
      <c r="G242" s="45" t="s">
        <v>8974</v>
      </c>
      <c r="H242" s="45" t="s">
        <v>9046</v>
      </c>
      <c r="I242" s="45" t="s">
        <v>71</v>
      </c>
      <c r="J242" s="45" t="s">
        <v>9047</v>
      </c>
      <c r="K242" s="45" t="s">
        <v>3737</v>
      </c>
      <c r="L242" s="45" t="s">
        <v>3129</v>
      </c>
      <c r="M242" s="44" t="s">
        <v>653</v>
      </c>
      <c r="N242" s="45" t="s">
        <v>184</v>
      </c>
      <c r="O242" s="45" t="s">
        <v>8966</v>
      </c>
      <c r="P242" s="45"/>
    </row>
    <row r="243" spans="1:16" x14ac:dyDescent="0.3">
      <c r="A243" s="45" t="s">
        <v>8315</v>
      </c>
      <c r="B243" s="45" t="s">
        <v>7883</v>
      </c>
      <c r="C243" s="45" t="s">
        <v>9048</v>
      </c>
      <c r="D243" s="45" t="s">
        <v>3736</v>
      </c>
      <c r="E243" s="45" t="s">
        <v>183</v>
      </c>
      <c r="F243" s="45" t="s">
        <v>4339</v>
      </c>
      <c r="G243" s="45" t="s">
        <v>8974</v>
      </c>
      <c r="H243" s="45" t="s">
        <v>9049</v>
      </c>
      <c r="I243" s="45" t="s">
        <v>71</v>
      </c>
      <c r="J243" s="45" t="s">
        <v>9050</v>
      </c>
      <c r="K243" s="45" t="s">
        <v>4402</v>
      </c>
      <c r="L243" s="45" t="s">
        <v>3129</v>
      </c>
      <c r="M243" s="44" t="s">
        <v>653</v>
      </c>
      <c r="N243" s="45" t="s">
        <v>184</v>
      </c>
      <c r="O243" s="45" t="s">
        <v>8966</v>
      </c>
      <c r="P243" s="45"/>
    </row>
    <row r="244" spans="1:16" x14ac:dyDescent="0.3">
      <c r="A244" s="45" t="s">
        <v>8334</v>
      </c>
      <c r="B244" s="45" t="s">
        <v>7883</v>
      </c>
      <c r="C244" s="45" t="s">
        <v>9051</v>
      </c>
      <c r="D244" s="45" t="s">
        <v>3289</v>
      </c>
      <c r="E244" s="45" t="s">
        <v>120</v>
      </c>
      <c r="F244" s="45" t="s">
        <v>1275</v>
      </c>
      <c r="G244" s="45" t="s">
        <v>9008</v>
      </c>
      <c r="H244" s="45" t="s">
        <v>9052</v>
      </c>
      <c r="I244" s="45" t="s">
        <v>71</v>
      </c>
      <c r="J244" s="45" t="s">
        <v>9053</v>
      </c>
      <c r="K244" s="45" t="s">
        <v>6784</v>
      </c>
      <c r="L244" s="45" t="s">
        <v>3129</v>
      </c>
      <c r="M244" s="44" t="s">
        <v>653</v>
      </c>
      <c r="N244" s="45" t="s">
        <v>8858</v>
      </c>
      <c r="O244" s="45" t="s">
        <v>8966</v>
      </c>
      <c r="P244" s="45"/>
    </row>
    <row r="245" spans="1:16" x14ac:dyDescent="0.3">
      <c r="A245" s="45" t="s">
        <v>8334</v>
      </c>
      <c r="B245" s="45" t="s">
        <v>7883</v>
      </c>
      <c r="C245" s="45" t="s">
        <v>9054</v>
      </c>
      <c r="D245" s="45" t="s">
        <v>3289</v>
      </c>
      <c r="E245" s="45" t="s">
        <v>183</v>
      </c>
      <c r="F245" s="45" t="s">
        <v>3237</v>
      </c>
      <c r="G245" s="45" t="s">
        <v>9008</v>
      </c>
      <c r="H245" s="45" t="s">
        <v>9055</v>
      </c>
      <c r="I245" s="45" t="s">
        <v>71</v>
      </c>
      <c r="J245" s="45" t="s">
        <v>9053</v>
      </c>
      <c r="K245" s="45" t="s">
        <v>4402</v>
      </c>
      <c r="L245" s="45" t="s">
        <v>3129</v>
      </c>
      <c r="M245" s="44" t="s">
        <v>653</v>
      </c>
      <c r="N245" s="45" t="s">
        <v>8858</v>
      </c>
      <c r="O245" s="45" t="s">
        <v>8966</v>
      </c>
      <c r="P245" s="45"/>
    </row>
    <row r="246" spans="1:16" x14ac:dyDescent="0.3">
      <c r="A246" s="45" t="s">
        <v>8313</v>
      </c>
      <c r="B246" s="45" t="s">
        <v>7883</v>
      </c>
      <c r="C246" s="45" t="s">
        <v>9056</v>
      </c>
      <c r="D246" s="45" t="s">
        <v>3289</v>
      </c>
      <c r="E246" s="45" t="s">
        <v>183</v>
      </c>
      <c r="F246" s="45" t="s">
        <v>4339</v>
      </c>
      <c r="G246" s="45" t="s">
        <v>9057</v>
      </c>
      <c r="H246" s="45" t="s">
        <v>9058</v>
      </c>
      <c r="I246" s="45" t="s">
        <v>71</v>
      </c>
      <c r="J246" s="45" t="s">
        <v>9059</v>
      </c>
      <c r="K246" s="45" t="s">
        <v>4402</v>
      </c>
      <c r="L246" s="45" t="s">
        <v>3129</v>
      </c>
      <c r="M246" s="44" t="s">
        <v>653</v>
      </c>
      <c r="N246" s="45" t="s">
        <v>10059</v>
      </c>
      <c r="O246" s="45" t="s">
        <v>8966</v>
      </c>
      <c r="P246" s="45"/>
    </row>
    <row r="247" spans="1:16" x14ac:dyDescent="0.3">
      <c r="A247" s="45" t="s">
        <v>8213</v>
      </c>
      <c r="B247" s="45" t="s">
        <v>7883</v>
      </c>
      <c r="C247" s="45" t="s">
        <v>9060</v>
      </c>
      <c r="D247" s="45" t="s">
        <v>8232</v>
      </c>
      <c r="E247" s="45" t="s">
        <v>183</v>
      </c>
      <c r="F247" s="45" t="s">
        <v>1275</v>
      </c>
      <c r="G247" s="45" t="s">
        <v>9061</v>
      </c>
      <c r="H247" s="45" t="s">
        <v>9062</v>
      </c>
      <c r="I247" s="45" t="s">
        <v>71</v>
      </c>
      <c r="J247" s="53" t="s">
        <v>9063</v>
      </c>
      <c r="K247" s="45" t="s">
        <v>4402</v>
      </c>
      <c r="L247" s="45" t="s">
        <v>3129</v>
      </c>
      <c r="M247" s="44" t="s">
        <v>653</v>
      </c>
      <c r="N247" s="45" t="s">
        <v>9064</v>
      </c>
      <c r="O247" s="45" t="s">
        <v>8966</v>
      </c>
      <c r="P247" s="45" t="s">
        <v>9065</v>
      </c>
    </row>
    <row r="248" spans="1:16" x14ac:dyDescent="0.3">
      <c r="A248" s="45" t="s">
        <v>8312</v>
      </c>
      <c r="B248" s="45" t="s">
        <v>7733</v>
      </c>
      <c r="C248" s="45" t="s">
        <v>3936</v>
      </c>
      <c r="D248" s="45" t="s">
        <v>3289</v>
      </c>
      <c r="E248" s="45" t="s">
        <v>183</v>
      </c>
      <c r="F248" s="45" t="s">
        <v>4339</v>
      </c>
      <c r="G248" s="45" t="s">
        <v>8974</v>
      </c>
      <c r="H248" s="45" t="s">
        <v>9066</v>
      </c>
      <c r="I248" s="45" t="s">
        <v>71</v>
      </c>
      <c r="J248" s="45" t="s">
        <v>8832</v>
      </c>
      <c r="K248" s="45" t="s">
        <v>4402</v>
      </c>
      <c r="L248" s="45" t="s">
        <v>3129</v>
      </c>
      <c r="M248" s="44" t="s">
        <v>653</v>
      </c>
      <c r="N248" s="45" t="s">
        <v>184</v>
      </c>
      <c r="O248" s="45" t="s">
        <v>8966</v>
      </c>
      <c r="P248" s="45"/>
    </row>
    <row r="249" spans="1:16" x14ac:dyDescent="0.3">
      <c r="A249" s="45" t="s">
        <v>8305</v>
      </c>
      <c r="B249" s="45" t="s">
        <v>7733</v>
      </c>
      <c r="C249" s="45" t="s">
        <v>9067</v>
      </c>
      <c r="D249" s="45" t="s">
        <v>3289</v>
      </c>
      <c r="E249" s="45" t="s">
        <v>183</v>
      </c>
      <c r="F249" s="45" t="s">
        <v>4339</v>
      </c>
      <c r="G249" s="45" t="s">
        <v>8974</v>
      </c>
      <c r="H249" s="45" t="s">
        <v>9068</v>
      </c>
      <c r="I249" s="45" t="s">
        <v>71</v>
      </c>
      <c r="J249" s="45" t="s">
        <v>9069</v>
      </c>
      <c r="K249" s="45" t="s">
        <v>4402</v>
      </c>
      <c r="L249" s="45" t="s">
        <v>3129</v>
      </c>
      <c r="M249" s="44" t="s">
        <v>653</v>
      </c>
      <c r="N249" s="45" t="s">
        <v>184</v>
      </c>
      <c r="O249" s="45" t="s">
        <v>8966</v>
      </c>
      <c r="P249" s="45"/>
    </row>
    <row r="250" spans="1:16" x14ac:dyDescent="0.3">
      <c r="A250" s="45" t="s">
        <v>8294</v>
      </c>
      <c r="B250" s="45" t="s">
        <v>7733</v>
      </c>
      <c r="C250" s="45" t="s">
        <v>9070</v>
      </c>
      <c r="D250" s="45" t="s">
        <v>3736</v>
      </c>
      <c r="E250" s="45" t="s">
        <v>183</v>
      </c>
      <c r="F250" s="45" t="s">
        <v>4339</v>
      </c>
      <c r="G250" s="45" t="s">
        <v>8974</v>
      </c>
      <c r="H250" s="45" t="s">
        <v>9071</v>
      </c>
      <c r="I250" s="45" t="s">
        <v>20</v>
      </c>
      <c r="J250" s="45" t="s">
        <v>9072</v>
      </c>
      <c r="K250" s="45" t="s">
        <v>4402</v>
      </c>
      <c r="L250" s="45" t="s">
        <v>3129</v>
      </c>
      <c r="M250" s="44" t="s">
        <v>653</v>
      </c>
      <c r="N250" s="45" t="s">
        <v>184</v>
      </c>
      <c r="O250" s="45" t="s">
        <v>8966</v>
      </c>
      <c r="P250" s="45"/>
    </row>
    <row r="251" spans="1:16" x14ac:dyDescent="0.3">
      <c r="A251" s="45" t="s">
        <v>8315</v>
      </c>
      <c r="B251" s="45" t="s">
        <v>7733</v>
      </c>
      <c r="C251" s="45" t="s">
        <v>9073</v>
      </c>
      <c r="D251" s="45" t="s">
        <v>3289</v>
      </c>
      <c r="E251" s="45" t="s">
        <v>183</v>
      </c>
      <c r="F251" s="45" t="s">
        <v>4339</v>
      </c>
      <c r="G251" s="45" t="s">
        <v>8974</v>
      </c>
      <c r="H251" s="45" t="s">
        <v>9074</v>
      </c>
      <c r="I251" s="45" t="s">
        <v>71</v>
      </c>
      <c r="J251" s="45" t="s">
        <v>9075</v>
      </c>
      <c r="K251" s="45" t="s">
        <v>4402</v>
      </c>
      <c r="L251" s="45" t="s">
        <v>3129</v>
      </c>
      <c r="M251" s="44" t="s">
        <v>653</v>
      </c>
      <c r="N251" s="45" t="s">
        <v>184</v>
      </c>
      <c r="O251" s="45" t="s">
        <v>8966</v>
      </c>
      <c r="P251" s="45"/>
    </row>
    <row r="252" spans="1:16" x14ac:dyDescent="0.3">
      <c r="A252" s="45" t="s">
        <v>8213</v>
      </c>
      <c r="B252" s="45" t="s">
        <v>7733</v>
      </c>
      <c r="C252" s="45" t="s">
        <v>9076</v>
      </c>
      <c r="D252" s="45" t="s">
        <v>3289</v>
      </c>
      <c r="E252" s="45" t="s">
        <v>183</v>
      </c>
      <c r="F252" s="45" t="s">
        <v>1275</v>
      </c>
      <c r="G252" s="45" t="s">
        <v>9061</v>
      </c>
      <c r="H252" s="45" t="s">
        <v>9077</v>
      </c>
      <c r="I252" s="45" t="s">
        <v>71</v>
      </c>
      <c r="J252" s="53" t="s">
        <v>9078</v>
      </c>
      <c r="K252" s="45" t="s">
        <v>4402</v>
      </c>
      <c r="L252" s="45" t="s">
        <v>3129</v>
      </c>
      <c r="M252" s="44" t="s">
        <v>653</v>
      </c>
      <c r="N252" s="45" t="s">
        <v>8870</v>
      </c>
      <c r="O252" s="45" t="s">
        <v>8966</v>
      </c>
      <c r="P252" s="45" t="s">
        <v>9065</v>
      </c>
    </row>
    <row r="253" spans="1:16" x14ac:dyDescent="0.3">
      <c r="A253" s="45" t="s">
        <v>8203</v>
      </c>
      <c r="B253" s="45" t="s">
        <v>7733</v>
      </c>
      <c r="C253" s="45" t="s">
        <v>9079</v>
      </c>
      <c r="D253" s="45" t="s">
        <v>18</v>
      </c>
      <c r="E253" s="45" t="s">
        <v>183</v>
      </c>
      <c r="F253" s="45" t="s">
        <v>4339</v>
      </c>
      <c r="G253" s="45" t="s">
        <v>9015</v>
      </c>
      <c r="H253" s="45" t="s">
        <v>9080</v>
      </c>
      <c r="I253" s="45" t="s">
        <v>71</v>
      </c>
      <c r="J253" s="45" t="s">
        <v>9024</v>
      </c>
      <c r="K253" s="45" t="s">
        <v>4402</v>
      </c>
      <c r="L253" s="45" t="s">
        <v>3115</v>
      </c>
      <c r="M253" s="44" t="s">
        <v>653</v>
      </c>
      <c r="N253" s="45" t="s">
        <v>9018</v>
      </c>
      <c r="O253" s="45" t="s">
        <v>8966</v>
      </c>
      <c r="P253" s="45"/>
    </row>
    <row r="254" spans="1:16" x14ac:dyDescent="0.3">
      <c r="A254" s="45" t="s">
        <v>8242</v>
      </c>
      <c r="B254" s="45" t="s">
        <v>7733</v>
      </c>
      <c r="C254" s="45" t="s">
        <v>9081</v>
      </c>
      <c r="D254" s="45" t="s">
        <v>3736</v>
      </c>
      <c r="E254" s="45" t="s">
        <v>183</v>
      </c>
      <c r="F254" s="45" t="s">
        <v>4339</v>
      </c>
      <c r="G254" s="45" t="s">
        <v>8974</v>
      </c>
      <c r="H254" s="45" t="s">
        <v>9082</v>
      </c>
      <c r="I254" s="45" t="s">
        <v>71</v>
      </c>
      <c r="J254" s="45" t="s">
        <v>9083</v>
      </c>
      <c r="K254" s="45" t="s">
        <v>4402</v>
      </c>
      <c r="L254" s="45" t="s">
        <v>3129</v>
      </c>
      <c r="M254" s="44" t="s">
        <v>653</v>
      </c>
      <c r="N254" s="45" t="s">
        <v>184</v>
      </c>
      <c r="O254" s="45" t="s">
        <v>8966</v>
      </c>
      <c r="P254" s="45"/>
    </row>
    <row r="255" spans="1:16" x14ac:dyDescent="0.3">
      <c r="A255" s="45" t="s">
        <v>8220</v>
      </c>
      <c r="B255" s="45" t="s">
        <v>7733</v>
      </c>
      <c r="C255" s="45" t="s">
        <v>9084</v>
      </c>
      <c r="D255" s="45" t="s">
        <v>3736</v>
      </c>
      <c r="E255" s="45" t="s">
        <v>183</v>
      </c>
      <c r="F255" s="45" t="s">
        <v>1275</v>
      </c>
      <c r="G255" s="45" t="s">
        <v>8974</v>
      </c>
      <c r="H255" s="45" t="s">
        <v>9085</v>
      </c>
      <c r="I255" s="45" t="s">
        <v>71</v>
      </c>
      <c r="J255" s="53" t="s">
        <v>9086</v>
      </c>
      <c r="K255" s="45" t="s">
        <v>4402</v>
      </c>
      <c r="L255" s="45" t="s">
        <v>3129</v>
      </c>
      <c r="M255" s="44" t="s">
        <v>653</v>
      </c>
      <c r="N255" s="45" t="s">
        <v>184</v>
      </c>
      <c r="O255" s="45" t="s">
        <v>8966</v>
      </c>
      <c r="P255" s="45" t="s">
        <v>9087</v>
      </c>
    </row>
    <row r="256" spans="1:16" x14ac:dyDescent="0.3">
      <c r="A256" s="45" t="s">
        <v>8332</v>
      </c>
      <c r="B256" s="45" t="s">
        <v>7733</v>
      </c>
      <c r="C256" s="45" t="s">
        <v>9088</v>
      </c>
      <c r="D256" s="45" t="s">
        <v>8232</v>
      </c>
      <c r="E256" s="45" t="s">
        <v>183</v>
      </c>
      <c r="F256" s="45" t="s">
        <v>1275</v>
      </c>
      <c r="G256" s="45" t="s">
        <v>8974</v>
      </c>
      <c r="H256" s="45" t="s">
        <v>9089</v>
      </c>
      <c r="I256" s="45" t="s">
        <v>71</v>
      </c>
      <c r="J256" s="53" t="s">
        <v>9090</v>
      </c>
      <c r="K256" s="45" t="s">
        <v>4402</v>
      </c>
      <c r="L256" s="45" t="s">
        <v>3129</v>
      </c>
      <c r="M256" s="44" t="s">
        <v>653</v>
      </c>
      <c r="N256" s="45" t="s">
        <v>184</v>
      </c>
      <c r="O256" s="45" t="s">
        <v>8966</v>
      </c>
      <c r="P256" s="45" t="s">
        <v>9087</v>
      </c>
    </row>
    <row r="257" spans="1:16" x14ac:dyDescent="0.3">
      <c r="A257" s="45" t="s">
        <v>8270</v>
      </c>
      <c r="B257" s="45" t="s">
        <v>7733</v>
      </c>
      <c r="C257" s="45" t="s">
        <v>9091</v>
      </c>
      <c r="D257" s="45" t="s">
        <v>8232</v>
      </c>
      <c r="E257" s="45" t="s">
        <v>183</v>
      </c>
      <c r="F257" s="45" t="s">
        <v>4339</v>
      </c>
      <c r="G257" s="45" t="s">
        <v>8974</v>
      </c>
      <c r="H257" s="45" t="s">
        <v>9092</v>
      </c>
      <c r="I257" s="45" t="s">
        <v>71</v>
      </c>
      <c r="J257" s="45" t="s">
        <v>9093</v>
      </c>
      <c r="K257" s="45" t="s">
        <v>4402</v>
      </c>
      <c r="L257" s="45" t="s">
        <v>3129</v>
      </c>
      <c r="M257" s="44" t="s">
        <v>653</v>
      </c>
      <c r="N257" s="45" t="s">
        <v>184</v>
      </c>
      <c r="O257" s="45" t="s">
        <v>8966</v>
      </c>
      <c r="P257" s="45"/>
    </row>
    <row r="258" spans="1:16" x14ac:dyDescent="0.3">
      <c r="A258" s="45" t="s">
        <v>8313</v>
      </c>
      <c r="B258" s="45" t="s">
        <v>7733</v>
      </c>
      <c r="C258" s="45" t="s">
        <v>9094</v>
      </c>
      <c r="D258" s="45" t="s">
        <v>3736</v>
      </c>
      <c r="E258" s="45" t="s">
        <v>183</v>
      </c>
      <c r="F258" s="45" t="s">
        <v>4339</v>
      </c>
      <c r="G258" s="45" t="s">
        <v>9057</v>
      </c>
      <c r="H258" s="45" t="s">
        <v>9095</v>
      </c>
      <c r="I258" s="45" t="s">
        <v>71</v>
      </c>
      <c r="J258" s="45" t="s">
        <v>9096</v>
      </c>
      <c r="K258" s="45" t="s">
        <v>4402</v>
      </c>
      <c r="L258" s="45" t="s">
        <v>3129</v>
      </c>
      <c r="M258" s="44" t="s">
        <v>653</v>
      </c>
      <c r="N258" s="45" t="s">
        <v>10059</v>
      </c>
      <c r="O258" s="45" t="s">
        <v>8966</v>
      </c>
      <c r="P258" s="45"/>
    </row>
    <row r="259" spans="1:16" x14ac:dyDescent="0.3">
      <c r="A259" s="45" t="s">
        <v>8242</v>
      </c>
      <c r="B259" s="45" t="s">
        <v>7733</v>
      </c>
      <c r="C259" s="45" t="s">
        <v>9097</v>
      </c>
      <c r="D259" s="45" t="s">
        <v>3736</v>
      </c>
      <c r="E259" s="45" t="s">
        <v>183</v>
      </c>
      <c r="F259" s="45" t="s">
        <v>4339</v>
      </c>
      <c r="G259" s="45" t="s">
        <v>9039</v>
      </c>
      <c r="H259" s="45" t="s">
        <v>9098</v>
      </c>
      <c r="I259" s="45" t="s">
        <v>71</v>
      </c>
      <c r="J259" s="45" t="s">
        <v>9099</v>
      </c>
      <c r="K259" s="45" t="s">
        <v>4402</v>
      </c>
      <c r="L259" s="45" t="s">
        <v>3129</v>
      </c>
      <c r="M259" s="44" t="s">
        <v>653</v>
      </c>
      <c r="N259" s="45" t="s">
        <v>9100</v>
      </c>
      <c r="O259" s="45" t="s">
        <v>8966</v>
      </c>
      <c r="P259" s="45"/>
    </row>
    <row r="260" spans="1:16" x14ac:dyDescent="0.3">
      <c r="A260" s="45" t="s">
        <v>8203</v>
      </c>
      <c r="B260" s="45" t="s">
        <v>7733</v>
      </c>
      <c r="C260" s="45" t="s">
        <v>9101</v>
      </c>
      <c r="D260" s="45" t="s">
        <v>8232</v>
      </c>
      <c r="E260" s="45" t="s">
        <v>183</v>
      </c>
      <c r="F260" s="45" t="s">
        <v>4339</v>
      </c>
      <c r="G260" s="45" t="s">
        <v>9022</v>
      </c>
      <c r="H260" s="45" t="s">
        <v>9102</v>
      </c>
      <c r="I260" s="45" t="s">
        <v>1533</v>
      </c>
      <c r="J260" s="45" t="s">
        <v>9024</v>
      </c>
      <c r="K260" s="45" t="s">
        <v>4402</v>
      </c>
      <c r="L260" s="45" t="s">
        <v>3115</v>
      </c>
      <c r="M260" s="44" t="s">
        <v>653</v>
      </c>
      <c r="N260" s="45" t="s">
        <v>9025</v>
      </c>
      <c r="O260" s="45" t="s">
        <v>8966</v>
      </c>
      <c r="P260" s="45"/>
    </row>
    <row r="261" spans="1:16" ht="15" thickBot="1" x14ac:dyDescent="0.35">
      <c r="A261" s="47" t="s">
        <v>8203</v>
      </c>
      <c r="B261" s="47" t="s">
        <v>7215</v>
      </c>
      <c r="C261" s="47" t="s">
        <v>696</v>
      </c>
      <c r="D261" s="47" t="s">
        <v>3736</v>
      </c>
      <c r="E261" s="47" t="s">
        <v>183</v>
      </c>
      <c r="F261" s="47" t="s">
        <v>4339</v>
      </c>
      <c r="G261" s="47" t="s">
        <v>9103</v>
      </c>
      <c r="H261" s="47" t="s">
        <v>9104</v>
      </c>
      <c r="I261" s="47" t="s">
        <v>71</v>
      </c>
      <c r="J261" s="47" t="s">
        <v>9105</v>
      </c>
      <c r="K261" s="47" t="s">
        <v>4402</v>
      </c>
      <c r="L261" s="47" t="s">
        <v>3129</v>
      </c>
      <c r="M261" s="46" t="s">
        <v>1521</v>
      </c>
      <c r="N261" s="47" t="s">
        <v>184</v>
      </c>
      <c r="O261" s="47" t="s">
        <v>8966</v>
      </c>
      <c r="P261" s="47"/>
    </row>
    <row r="262" spans="1:16" x14ac:dyDescent="0.3">
      <c r="A262" s="32" t="s">
        <v>8322</v>
      </c>
      <c r="B262" s="32" t="s">
        <v>7708</v>
      </c>
      <c r="C262" s="32" t="s">
        <v>778</v>
      </c>
      <c r="D262" s="33" t="s">
        <v>3289</v>
      </c>
      <c r="E262" s="32" t="s">
        <v>183</v>
      </c>
      <c r="F262" s="33" t="s">
        <v>1275</v>
      </c>
      <c r="G262" s="32" t="s">
        <v>9106</v>
      </c>
      <c r="H262" s="32" t="s">
        <v>9107</v>
      </c>
      <c r="I262" s="32" t="s">
        <v>71</v>
      </c>
      <c r="J262" s="32" t="s">
        <v>9108</v>
      </c>
      <c r="K262" s="32" t="s">
        <v>5808</v>
      </c>
      <c r="L262" s="32" t="s">
        <v>3129</v>
      </c>
      <c r="M262" s="33" t="s">
        <v>653</v>
      </c>
      <c r="N262" s="32" t="s">
        <v>184</v>
      </c>
      <c r="O262" s="32" t="s">
        <v>9109</v>
      </c>
      <c r="P262" s="32"/>
    </row>
    <row r="263" spans="1:16" x14ac:dyDescent="0.3">
      <c r="A263" s="11" t="s">
        <v>8339</v>
      </c>
      <c r="B263" s="11" t="s">
        <v>8022</v>
      </c>
      <c r="C263" s="11" t="s">
        <v>3541</v>
      </c>
      <c r="D263" s="35" t="s">
        <v>18</v>
      </c>
      <c r="E263" s="11" t="s">
        <v>183</v>
      </c>
      <c r="F263" s="35" t="s">
        <v>4339</v>
      </c>
      <c r="G263" s="11" t="s">
        <v>9110</v>
      </c>
      <c r="H263" s="11" t="s">
        <v>9111</v>
      </c>
      <c r="I263" s="11" t="s">
        <v>71</v>
      </c>
      <c r="J263" s="11" t="s">
        <v>9112</v>
      </c>
      <c r="K263" s="11" t="s">
        <v>5808</v>
      </c>
      <c r="L263" s="11" t="s">
        <v>3129</v>
      </c>
      <c r="M263" s="35" t="s">
        <v>653</v>
      </c>
      <c r="N263" s="11" t="s">
        <v>184</v>
      </c>
      <c r="O263" s="11" t="s">
        <v>9109</v>
      </c>
      <c r="P263" s="11"/>
    </row>
    <row r="264" spans="1:16" x14ac:dyDescent="0.3">
      <c r="A264" s="11" t="s">
        <v>8208</v>
      </c>
      <c r="B264" s="11" t="s">
        <v>8022</v>
      </c>
      <c r="C264" s="11" t="s">
        <v>3543</v>
      </c>
      <c r="D264" s="35" t="s">
        <v>3289</v>
      </c>
      <c r="E264" s="11" t="s">
        <v>183</v>
      </c>
      <c r="F264" s="35" t="s">
        <v>1275</v>
      </c>
      <c r="G264" s="11" t="s">
        <v>9110</v>
      </c>
      <c r="H264" s="11" t="s">
        <v>9113</v>
      </c>
      <c r="I264" s="11" t="s">
        <v>71</v>
      </c>
      <c r="J264" s="11" t="s">
        <v>9114</v>
      </c>
      <c r="K264" s="11" t="s">
        <v>5808</v>
      </c>
      <c r="L264" s="11" t="s">
        <v>3129</v>
      </c>
      <c r="M264" s="35" t="s">
        <v>653</v>
      </c>
      <c r="N264" s="11" t="s">
        <v>184</v>
      </c>
      <c r="O264" s="11" t="s">
        <v>9109</v>
      </c>
      <c r="P264" s="11"/>
    </row>
    <row r="265" spans="1:16" x14ac:dyDescent="0.3">
      <c r="A265" s="11" t="s">
        <v>8309</v>
      </c>
      <c r="B265" s="11" t="s">
        <v>8022</v>
      </c>
      <c r="C265" s="11" t="s">
        <v>9115</v>
      </c>
      <c r="D265" s="35" t="s">
        <v>3736</v>
      </c>
      <c r="E265" s="11" t="s">
        <v>183</v>
      </c>
      <c r="F265" s="35" t="s">
        <v>1275</v>
      </c>
      <c r="G265" s="11" t="s">
        <v>9110</v>
      </c>
      <c r="H265" s="11" t="s">
        <v>9116</v>
      </c>
      <c r="I265" s="11" t="s">
        <v>71</v>
      </c>
      <c r="J265" s="11" t="s">
        <v>9117</v>
      </c>
      <c r="K265" s="11" t="s">
        <v>5808</v>
      </c>
      <c r="L265" s="11" t="s">
        <v>3129</v>
      </c>
      <c r="M265" s="35" t="s">
        <v>653</v>
      </c>
      <c r="N265" s="11" t="s">
        <v>184</v>
      </c>
      <c r="O265" s="11" t="s">
        <v>9109</v>
      </c>
      <c r="P265" s="11"/>
    </row>
    <row r="266" spans="1:16" x14ac:dyDescent="0.3">
      <c r="A266" s="11" t="s">
        <v>8245</v>
      </c>
      <c r="B266" s="11" t="s">
        <v>7209</v>
      </c>
      <c r="C266" s="11" t="s">
        <v>4186</v>
      </c>
      <c r="D266" s="35" t="s">
        <v>18</v>
      </c>
      <c r="E266" s="11" t="s">
        <v>183</v>
      </c>
      <c r="F266" s="35" t="s">
        <v>1275</v>
      </c>
      <c r="G266" s="11" t="s">
        <v>9118</v>
      </c>
      <c r="H266" s="11" t="s">
        <v>9119</v>
      </c>
      <c r="I266" s="11" t="s">
        <v>71</v>
      </c>
      <c r="J266" s="11" t="s">
        <v>9120</v>
      </c>
      <c r="K266" s="11" t="s">
        <v>5808</v>
      </c>
      <c r="L266" s="11" t="s">
        <v>3129</v>
      </c>
      <c r="M266" s="35" t="s">
        <v>1521</v>
      </c>
      <c r="N266" s="11" t="s">
        <v>184</v>
      </c>
      <c r="O266" s="11" t="s">
        <v>9109</v>
      </c>
      <c r="P266" s="11"/>
    </row>
    <row r="267" spans="1:16" x14ac:dyDescent="0.3">
      <c r="A267" s="11" t="s">
        <v>8245</v>
      </c>
      <c r="B267" s="11" t="s">
        <v>7209</v>
      </c>
      <c r="C267" s="11" t="s">
        <v>3455</v>
      </c>
      <c r="D267" s="35" t="s">
        <v>3289</v>
      </c>
      <c r="E267" s="11" t="s">
        <v>183</v>
      </c>
      <c r="F267" s="35" t="s">
        <v>1275</v>
      </c>
      <c r="G267" s="11" t="s">
        <v>9118</v>
      </c>
      <c r="H267" s="11" t="s">
        <v>9121</v>
      </c>
      <c r="I267" s="11" t="s">
        <v>71</v>
      </c>
      <c r="J267" s="11" t="s">
        <v>9122</v>
      </c>
      <c r="K267" s="11" t="s">
        <v>5808</v>
      </c>
      <c r="L267" s="11" t="s">
        <v>3129</v>
      </c>
      <c r="M267" s="35" t="s">
        <v>1521</v>
      </c>
      <c r="N267" s="11" t="s">
        <v>184</v>
      </c>
      <c r="O267" s="11" t="s">
        <v>9109</v>
      </c>
      <c r="P267" s="11"/>
    </row>
    <row r="268" spans="1:16" x14ac:dyDescent="0.3">
      <c r="A268" s="11" t="s">
        <v>8203</v>
      </c>
      <c r="B268" s="11" t="s">
        <v>1768</v>
      </c>
      <c r="C268" s="11" t="s">
        <v>9123</v>
      </c>
      <c r="D268" s="35" t="s">
        <v>8232</v>
      </c>
      <c r="E268" s="11" t="s">
        <v>183</v>
      </c>
      <c r="F268" s="35" t="s">
        <v>1275</v>
      </c>
      <c r="G268" s="11" t="s">
        <v>9124</v>
      </c>
      <c r="H268" s="11" t="s">
        <v>9125</v>
      </c>
      <c r="I268" s="11" t="s">
        <v>71</v>
      </c>
      <c r="J268" s="11" t="s">
        <v>9126</v>
      </c>
      <c r="K268" s="11" t="s">
        <v>3702</v>
      </c>
      <c r="L268" s="11" t="s">
        <v>3129</v>
      </c>
      <c r="M268" s="35" t="s">
        <v>742</v>
      </c>
      <c r="N268" s="11" t="s">
        <v>184</v>
      </c>
      <c r="O268" s="11" t="s">
        <v>9109</v>
      </c>
      <c r="P268" s="11"/>
    </row>
    <row r="269" spans="1:16" x14ac:dyDescent="0.3">
      <c r="A269" s="11" t="s">
        <v>8202</v>
      </c>
      <c r="B269" s="11" t="s">
        <v>1768</v>
      </c>
      <c r="C269" s="11" t="s">
        <v>8547</v>
      </c>
      <c r="D269" s="35" t="s">
        <v>8232</v>
      </c>
      <c r="E269" s="11" t="s">
        <v>183</v>
      </c>
      <c r="F269" s="35" t="s">
        <v>4339</v>
      </c>
      <c r="G269" s="11" t="s">
        <v>9124</v>
      </c>
      <c r="H269" s="11" t="s">
        <v>9127</v>
      </c>
      <c r="I269" s="11" t="s">
        <v>71</v>
      </c>
      <c r="J269" s="11" t="s">
        <v>9128</v>
      </c>
      <c r="K269" s="11" t="s">
        <v>3702</v>
      </c>
      <c r="L269" s="11" t="s">
        <v>3129</v>
      </c>
      <c r="M269" s="35" t="s">
        <v>742</v>
      </c>
      <c r="N269" s="11" t="s">
        <v>184</v>
      </c>
      <c r="O269" s="11" t="s">
        <v>9109</v>
      </c>
      <c r="P269" s="11"/>
    </row>
    <row r="270" spans="1:16" x14ac:dyDescent="0.3">
      <c r="A270" s="11" t="s">
        <v>8242</v>
      </c>
      <c r="B270" s="11" t="s">
        <v>7511</v>
      </c>
      <c r="C270" s="11" t="s">
        <v>3621</v>
      </c>
      <c r="D270" s="35" t="s">
        <v>8232</v>
      </c>
      <c r="E270" s="11" t="s">
        <v>183</v>
      </c>
      <c r="F270" s="35" t="s">
        <v>1275</v>
      </c>
      <c r="G270" s="11" t="s">
        <v>9129</v>
      </c>
      <c r="H270" s="11" t="s">
        <v>9130</v>
      </c>
      <c r="I270" s="11" t="s">
        <v>71</v>
      </c>
      <c r="J270" s="11" t="s">
        <v>9131</v>
      </c>
      <c r="K270" s="11" t="s">
        <v>4410</v>
      </c>
      <c r="L270" s="11" t="s">
        <v>3129</v>
      </c>
      <c r="M270" s="35" t="s">
        <v>801</v>
      </c>
      <c r="N270" s="11" t="s">
        <v>184</v>
      </c>
      <c r="O270" s="11" t="s">
        <v>9109</v>
      </c>
      <c r="P270" s="11"/>
    </row>
    <row r="271" spans="1:16" x14ac:dyDescent="0.3">
      <c r="A271" s="11" t="s">
        <v>8313</v>
      </c>
      <c r="B271" s="11" t="s">
        <v>7811</v>
      </c>
      <c r="C271" s="11" t="s">
        <v>3633</v>
      </c>
      <c r="D271" s="35" t="s">
        <v>27</v>
      </c>
      <c r="E271" s="11" t="s">
        <v>183</v>
      </c>
      <c r="F271" s="35" t="s">
        <v>4339</v>
      </c>
      <c r="G271" s="11" t="s">
        <v>9132</v>
      </c>
      <c r="H271" s="11" t="s">
        <v>9133</v>
      </c>
      <c r="I271" s="11" t="s">
        <v>71</v>
      </c>
      <c r="J271" s="11" t="s">
        <v>9134</v>
      </c>
      <c r="K271" s="11" t="s">
        <v>5808</v>
      </c>
      <c r="L271" s="11" t="s">
        <v>3129</v>
      </c>
      <c r="M271" s="35" t="s">
        <v>653</v>
      </c>
      <c r="N271" s="11" t="s">
        <v>10058</v>
      </c>
      <c r="O271" s="11" t="s">
        <v>9109</v>
      </c>
      <c r="P271" s="11"/>
    </row>
    <row r="272" spans="1:16" x14ac:dyDescent="0.3">
      <c r="A272" s="11" t="s">
        <v>8333</v>
      </c>
      <c r="B272" s="11" t="s">
        <v>7811</v>
      </c>
      <c r="C272" s="11" t="s">
        <v>9135</v>
      </c>
      <c r="D272" s="35" t="s">
        <v>3289</v>
      </c>
      <c r="E272" s="11" t="s">
        <v>183</v>
      </c>
      <c r="F272" s="35" t="s">
        <v>1275</v>
      </c>
      <c r="G272" s="11" t="s">
        <v>9110</v>
      </c>
      <c r="H272" s="11" t="s">
        <v>9136</v>
      </c>
      <c r="I272" s="11" t="s">
        <v>71</v>
      </c>
      <c r="J272" s="11" t="s">
        <v>9137</v>
      </c>
      <c r="K272" s="11" t="s">
        <v>5808</v>
      </c>
      <c r="L272" s="11" t="s">
        <v>3129</v>
      </c>
      <c r="M272" s="35" t="s">
        <v>653</v>
      </c>
      <c r="N272" s="11" t="s">
        <v>184</v>
      </c>
      <c r="O272" s="11" t="s">
        <v>9109</v>
      </c>
      <c r="P272" s="11"/>
    </row>
    <row r="273" spans="1:16" x14ac:dyDescent="0.3">
      <c r="A273" s="11" t="s">
        <v>8320</v>
      </c>
      <c r="B273" s="11" t="s">
        <v>7811</v>
      </c>
      <c r="C273" s="11" t="s">
        <v>9138</v>
      </c>
      <c r="D273" s="35" t="s">
        <v>3736</v>
      </c>
      <c r="E273" s="11" t="s">
        <v>183</v>
      </c>
      <c r="F273" s="35" t="s">
        <v>4339</v>
      </c>
      <c r="G273" s="11" t="s">
        <v>9110</v>
      </c>
      <c r="H273" s="11" t="s">
        <v>9139</v>
      </c>
      <c r="I273" s="11" t="s">
        <v>71</v>
      </c>
      <c r="J273" s="11" t="s">
        <v>9140</v>
      </c>
      <c r="K273" s="11" t="s">
        <v>5808</v>
      </c>
      <c r="L273" s="11" t="s">
        <v>3129</v>
      </c>
      <c r="M273" s="35" t="s">
        <v>653</v>
      </c>
      <c r="N273" s="11" t="s">
        <v>184</v>
      </c>
      <c r="O273" s="11" t="s">
        <v>9109</v>
      </c>
      <c r="P273" s="11"/>
    </row>
    <row r="274" spans="1:16" x14ac:dyDescent="0.3">
      <c r="A274" s="11" t="s">
        <v>8333</v>
      </c>
      <c r="B274" s="11" t="s">
        <v>7811</v>
      </c>
      <c r="C274" s="11" t="s">
        <v>9141</v>
      </c>
      <c r="D274" s="35" t="s">
        <v>8232</v>
      </c>
      <c r="E274" s="11" t="s">
        <v>183</v>
      </c>
      <c r="F274" s="35" t="s">
        <v>4339</v>
      </c>
      <c r="G274" s="11" t="s">
        <v>9110</v>
      </c>
      <c r="H274" s="11" t="s">
        <v>9142</v>
      </c>
      <c r="I274" s="11" t="s">
        <v>71</v>
      </c>
      <c r="J274" s="11" t="s">
        <v>9143</v>
      </c>
      <c r="K274" s="11" t="s">
        <v>5808</v>
      </c>
      <c r="L274" s="11" t="s">
        <v>3129</v>
      </c>
      <c r="M274" s="35" t="s">
        <v>653</v>
      </c>
      <c r="N274" s="11" t="s">
        <v>184</v>
      </c>
      <c r="O274" s="11" t="s">
        <v>9109</v>
      </c>
      <c r="P274" s="11"/>
    </row>
    <row r="275" spans="1:16" x14ac:dyDescent="0.3">
      <c r="A275" s="11" t="s">
        <v>8316</v>
      </c>
      <c r="B275" s="11" t="s">
        <v>8462</v>
      </c>
      <c r="C275" s="11" t="s">
        <v>9144</v>
      </c>
      <c r="D275" s="35" t="s">
        <v>26</v>
      </c>
      <c r="E275" s="11" t="s">
        <v>183</v>
      </c>
      <c r="F275" s="35" t="s">
        <v>4339</v>
      </c>
      <c r="G275" s="11" t="s">
        <v>9110</v>
      </c>
      <c r="H275" s="11" t="s">
        <v>9145</v>
      </c>
      <c r="I275" s="11" t="s">
        <v>71</v>
      </c>
      <c r="J275" s="11" t="s">
        <v>9146</v>
      </c>
      <c r="K275" s="11" t="s">
        <v>5808</v>
      </c>
      <c r="L275" s="11" t="s">
        <v>3129</v>
      </c>
      <c r="M275" s="35" t="s">
        <v>653</v>
      </c>
      <c r="N275" s="11" t="s">
        <v>184</v>
      </c>
      <c r="O275" s="11" t="s">
        <v>9109</v>
      </c>
      <c r="P275" s="11"/>
    </row>
    <row r="276" spans="1:16" x14ac:dyDescent="0.3">
      <c r="A276" s="11" t="s">
        <v>8227</v>
      </c>
      <c r="B276" s="11" t="s">
        <v>8462</v>
      </c>
      <c r="C276" s="11" t="s">
        <v>9147</v>
      </c>
      <c r="D276" s="35" t="s">
        <v>7278</v>
      </c>
      <c r="E276" s="11" t="s">
        <v>183</v>
      </c>
      <c r="F276" s="35" t="s">
        <v>4339</v>
      </c>
      <c r="G276" s="11" t="s">
        <v>9110</v>
      </c>
      <c r="H276" s="11" t="s">
        <v>9148</v>
      </c>
      <c r="I276" s="11" t="s">
        <v>71</v>
      </c>
      <c r="J276" s="11" t="s">
        <v>9149</v>
      </c>
      <c r="K276" s="11" t="s">
        <v>5808</v>
      </c>
      <c r="L276" s="11" t="s">
        <v>3129</v>
      </c>
      <c r="M276" s="35" t="s">
        <v>653</v>
      </c>
      <c r="N276" s="11" t="s">
        <v>184</v>
      </c>
      <c r="O276" s="11" t="s">
        <v>9109</v>
      </c>
      <c r="P276" s="11"/>
    </row>
    <row r="277" spans="1:16" x14ac:dyDescent="0.3">
      <c r="A277" s="11" t="s">
        <v>8203</v>
      </c>
      <c r="B277" s="11" t="s">
        <v>8462</v>
      </c>
      <c r="C277" s="11" t="s">
        <v>9150</v>
      </c>
      <c r="D277" s="35" t="s">
        <v>8232</v>
      </c>
      <c r="E277" s="11" t="s">
        <v>183</v>
      </c>
      <c r="F277" s="35" t="s">
        <v>1275</v>
      </c>
      <c r="G277" s="11" t="s">
        <v>9110</v>
      </c>
      <c r="H277" s="11" t="s">
        <v>9151</v>
      </c>
      <c r="I277" s="11" t="s">
        <v>71</v>
      </c>
      <c r="J277" s="11" t="s">
        <v>9152</v>
      </c>
      <c r="K277" s="11" t="s">
        <v>5808</v>
      </c>
      <c r="L277" s="11" t="s">
        <v>3129</v>
      </c>
      <c r="M277" s="35" t="s">
        <v>653</v>
      </c>
      <c r="N277" s="11" t="s">
        <v>184</v>
      </c>
      <c r="O277" s="11" t="s">
        <v>9109</v>
      </c>
      <c r="P277" s="11"/>
    </row>
    <row r="278" spans="1:16" x14ac:dyDescent="0.3">
      <c r="A278" s="11" t="s">
        <v>8226</v>
      </c>
      <c r="B278" s="11" t="s">
        <v>8051</v>
      </c>
      <c r="C278" s="11" t="s">
        <v>9153</v>
      </c>
      <c r="D278" s="35" t="s">
        <v>8232</v>
      </c>
      <c r="E278" s="11" t="s">
        <v>183</v>
      </c>
      <c r="F278" s="35" t="s">
        <v>4339</v>
      </c>
      <c r="G278" s="11" t="s">
        <v>9110</v>
      </c>
      <c r="H278" s="11" t="s">
        <v>9154</v>
      </c>
      <c r="I278" s="11" t="s">
        <v>71</v>
      </c>
      <c r="J278" s="11" t="s">
        <v>9155</v>
      </c>
      <c r="K278" s="11" t="s">
        <v>5808</v>
      </c>
      <c r="L278" s="11" t="s">
        <v>3129</v>
      </c>
      <c r="M278" s="35" t="s">
        <v>653</v>
      </c>
      <c r="N278" s="11" t="s">
        <v>184</v>
      </c>
      <c r="O278" s="11" t="s">
        <v>9109</v>
      </c>
      <c r="P278" s="11"/>
    </row>
    <row r="279" spans="1:16" x14ac:dyDescent="0.3">
      <c r="A279" s="11" t="s">
        <v>8264</v>
      </c>
      <c r="B279" s="11" t="s">
        <v>7696</v>
      </c>
      <c r="C279" s="11" t="s">
        <v>886</v>
      </c>
      <c r="D279" s="35" t="s">
        <v>3289</v>
      </c>
      <c r="E279" s="11" t="s">
        <v>183</v>
      </c>
      <c r="F279" s="35" t="s">
        <v>4339</v>
      </c>
      <c r="G279" s="11" t="s">
        <v>9110</v>
      </c>
      <c r="H279" s="11" t="s">
        <v>9156</v>
      </c>
      <c r="I279" s="11" t="s">
        <v>71</v>
      </c>
      <c r="J279" s="11" t="s">
        <v>9157</v>
      </c>
      <c r="K279" s="11" t="s">
        <v>5808</v>
      </c>
      <c r="L279" s="11" t="s">
        <v>3129</v>
      </c>
      <c r="M279" s="35" t="s">
        <v>653</v>
      </c>
      <c r="N279" s="11" t="s">
        <v>184</v>
      </c>
      <c r="O279" s="11" t="s">
        <v>9109</v>
      </c>
      <c r="P279" s="11"/>
    </row>
    <row r="280" spans="1:16" x14ac:dyDescent="0.3">
      <c r="A280" s="11" t="s">
        <v>8320</v>
      </c>
      <c r="B280" s="11" t="s">
        <v>7696</v>
      </c>
      <c r="C280" s="11" t="s">
        <v>9158</v>
      </c>
      <c r="D280" s="35" t="s">
        <v>3289</v>
      </c>
      <c r="E280" s="11" t="s">
        <v>183</v>
      </c>
      <c r="F280" s="35" t="s">
        <v>4339</v>
      </c>
      <c r="G280" s="11" t="s">
        <v>9110</v>
      </c>
      <c r="H280" s="11" t="s">
        <v>9159</v>
      </c>
      <c r="I280" s="11" t="s">
        <v>71</v>
      </c>
      <c r="J280" s="11" t="s">
        <v>9160</v>
      </c>
      <c r="K280" s="11" t="s">
        <v>5808</v>
      </c>
      <c r="L280" s="11" t="s">
        <v>3129</v>
      </c>
      <c r="M280" s="35" t="s">
        <v>653</v>
      </c>
      <c r="N280" s="11" t="s">
        <v>184</v>
      </c>
      <c r="O280" s="11" t="s">
        <v>9109</v>
      </c>
      <c r="P280" s="11"/>
    </row>
    <row r="281" spans="1:16" x14ac:dyDescent="0.3">
      <c r="A281" s="11" t="s">
        <v>8242</v>
      </c>
      <c r="B281" s="11" t="s">
        <v>7696</v>
      </c>
      <c r="C281" s="11" t="s">
        <v>3040</v>
      </c>
      <c r="D281" s="35" t="s">
        <v>3289</v>
      </c>
      <c r="E281" s="11" t="s">
        <v>183</v>
      </c>
      <c r="F281" s="35" t="s">
        <v>4339</v>
      </c>
      <c r="G281" s="11" t="s">
        <v>9161</v>
      </c>
      <c r="H281" s="11" t="s">
        <v>9162</v>
      </c>
      <c r="I281" s="11" t="s">
        <v>71</v>
      </c>
      <c r="J281" s="11" t="s">
        <v>9163</v>
      </c>
      <c r="K281" s="11" t="s">
        <v>5808</v>
      </c>
      <c r="L281" s="11" t="s">
        <v>3129</v>
      </c>
      <c r="M281" s="35" t="s">
        <v>653</v>
      </c>
      <c r="N281" s="11" t="s">
        <v>9164</v>
      </c>
      <c r="O281" s="11" t="s">
        <v>9109</v>
      </c>
      <c r="P281" s="11"/>
    </row>
    <row r="282" spans="1:16" x14ac:dyDescent="0.3">
      <c r="A282" s="11" t="s">
        <v>8315</v>
      </c>
      <c r="B282" s="11" t="s">
        <v>7883</v>
      </c>
      <c r="C282" s="11" t="s">
        <v>9165</v>
      </c>
      <c r="D282" s="35" t="s">
        <v>3289</v>
      </c>
      <c r="E282" s="11" t="s">
        <v>183</v>
      </c>
      <c r="F282" s="35" t="s">
        <v>1275</v>
      </c>
      <c r="G282" s="11" t="s">
        <v>9110</v>
      </c>
      <c r="H282" s="11" t="s">
        <v>9166</v>
      </c>
      <c r="I282" s="11" t="s">
        <v>71</v>
      </c>
      <c r="J282" s="11" t="s">
        <v>9167</v>
      </c>
      <c r="K282" s="11" t="s">
        <v>5808</v>
      </c>
      <c r="L282" s="11" t="s">
        <v>3129</v>
      </c>
      <c r="M282" s="35" t="s">
        <v>653</v>
      </c>
      <c r="N282" s="11" t="s">
        <v>184</v>
      </c>
      <c r="O282" s="11" t="s">
        <v>9109</v>
      </c>
      <c r="P282" s="11"/>
    </row>
    <row r="283" spans="1:16" x14ac:dyDescent="0.3">
      <c r="A283" s="11" t="s">
        <v>8313</v>
      </c>
      <c r="B283" s="11" t="s">
        <v>7883</v>
      </c>
      <c r="C283" s="11" t="s">
        <v>9168</v>
      </c>
      <c r="D283" s="35" t="s">
        <v>3289</v>
      </c>
      <c r="E283" s="11" t="s">
        <v>183</v>
      </c>
      <c r="F283" s="35" t="s">
        <v>1275</v>
      </c>
      <c r="G283" s="11" t="s">
        <v>9132</v>
      </c>
      <c r="H283" s="11" t="s">
        <v>9169</v>
      </c>
      <c r="I283" s="11" t="s">
        <v>71</v>
      </c>
      <c r="J283" s="11" t="s">
        <v>9170</v>
      </c>
      <c r="K283" s="11" t="s">
        <v>5808</v>
      </c>
      <c r="L283" s="11" t="s">
        <v>3129</v>
      </c>
      <c r="M283" s="35" t="s">
        <v>653</v>
      </c>
      <c r="N283" s="11" t="s">
        <v>10059</v>
      </c>
      <c r="O283" s="11" t="s">
        <v>9109</v>
      </c>
      <c r="P283" s="11"/>
    </row>
    <row r="284" spans="1:16" x14ac:dyDescent="0.3">
      <c r="A284" s="11" t="s">
        <v>8335</v>
      </c>
      <c r="B284" s="11" t="s">
        <v>7733</v>
      </c>
      <c r="C284" s="11" t="s">
        <v>9171</v>
      </c>
      <c r="D284" s="35" t="s">
        <v>18</v>
      </c>
      <c r="E284" s="11" t="s">
        <v>120</v>
      </c>
      <c r="F284" s="35" t="s">
        <v>1275</v>
      </c>
      <c r="G284" s="11" t="s">
        <v>9172</v>
      </c>
      <c r="H284" s="11" t="s">
        <v>9173</v>
      </c>
      <c r="I284" s="11" t="s">
        <v>71</v>
      </c>
      <c r="J284" s="11" t="s">
        <v>9174</v>
      </c>
      <c r="K284" s="11" t="s">
        <v>7726</v>
      </c>
      <c r="L284" s="11" t="s">
        <v>3129</v>
      </c>
      <c r="M284" s="35" t="s">
        <v>653</v>
      </c>
      <c r="N284" s="11" t="s">
        <v>8390</v>
      </c>
      <c r="O284" s="11" t="s">
        <v>9109</v>
      </c>
      <c r="P284" s="11"/>
    </row>
    <row r="285" spans="1:16" x14ac:dyDescent="0.3">
      <c r="A285" s="11" t="s">
        <v>8316</v>
      </c>
      <c r="B285" s="11" t="s">
        <v>7733</v>
      </c>
      <c r="C285" s="11" t="s">
        <v>9175</v>
      </c>
      <c r="D285" s="35" t="s">
        <v>27</v>
      </c>
      <c r="E285" s="11" t="s">
        <v>183</v>
      </c>
      <c r="F285" s="35" t="s">
        <v>4339</v>
      </c>
      <c r="G285" s="11" t="s">
        <v>9110</v>
      </c>
      <c r="H285" s="11" t="s">
        <v>9176</v>
      </c>
      <c r="I285" s="11" t="s">
        <v>71</v>
      </c>
      <c r="J285" s="11" t="s">
        <v>9146</v>
      </c>
      <c r="K285" s="11" t="s">
        <v>5808</v>
      </c>
      <c r="L285" s="11" t="s">
        <v>3129</v>
      </c>
      <c r="M285" s="35" t="s">
        <v>653</v>
      </c>
      <c r="N285" s="11" t="s">
        <v>184</v>
      </c>
      <c r="O285" s="11" t="s">
        <v>9109</v>
      </c>
      <c r="P285" s="11"/>
    </row>
    <row r="286" spans="1:16" x14ac:dyDescent="0.3">
      <c r="A286" s="11" t="s">
        <v>8320</v>
      </c>
      <c r="B286" s="11" t="s">
        <v>7733</v>
      </c>
      <c r="C286" s="11" t="s">
        <v>9177</v>
      </c>
      <c r="D286" s="35" t="s">
        <v>18</v>
      </c>
      <c r="E286" s="11" t="s">
        <v>183</v>
      </c>
      <c r="F286" s="35" t="s">
        <v>1275</v>
      </c>
      <c r="G286" s="11" t="s">
        <v>9110</v>
      </c>
      <c r="H286" s="11" t="s">
        <v>9178</v>
      </c>
      <c r="I286" s="11" t="s">
        <v>71</v>
      </c>
      <c r="J286" s="11" t="s">
        <v>9179</v>
      </c>
      <c r="K286" s="11" t="s">
        <v>5808</v>
      </c>
      <c r="L286" s="11" t="s">
        <v>3129</v>
      </c>
      <c r="M286" s="35" t="s">
        <v>653</v>
      </c>
      <c r="N286" s="11" t="s">
        <v>184</v>
      </c>
      <c r="O286" s="11" t="s">
        <v>9109</v>
      </c>
      <c r="P286" s="11"/>
    </row>
    <row r="287" spans="1:16" x14ac:dyDescent="0.3">
      <c r="A287" s="11" t="s">
        <v>8313</v>
      </c>
      <c r="B287" s="11" t="s">
        <v>7733</v>
      </c>
      <c r="C287" s="11" t="s">
        <v>9180</v>
      </c>
      <c r="D287" s="35" t="s">
        <v>3736</v>
      </c>
      <c r="E287" s="11" t="s">
        <v>183</v>
      </c>
      <c r="F287" s="35" t="s">
        <v>1275</v>
      </c>
      <c r="G287" s="11" t="s">
        <v>9181</v>
      </c>
      <c r="H287" s="11" t="s">
        <v>9182</v>
      </c>
      <c r="I287" s="11" t="s">
        <v>71</v>
      </c>
      <c r="J287" s="11" t="s">
        <v>9183</v>
      </c>
      <c r="K287" s="11" t="s">
        <v>5808</v>
      </c>
      <c r="L287" s="11" t="s">
        <v>3129</v>
      </c>
      <c r="M287" s="35" t="s">
        <v>653</v>
      </c>
      <c r="N287" s="11" t="s">
        <v>10059</v>
      </c>
      <c r="O287" s="11" t="s">
        <v>9109</v>
      </c>
      <c r="P287" s="11"/>
    </row>
    <row r="288" spans="1:16" x14ac:dyDescent="0.3">
      <c r="A288" s="11" t="s">
        <v>8220</v>
      </c>
      <c r="B288" s="11" t="s">
        <v>7733</v>
      </c>
      <c r="C288" s="11" t="s">
        <v>9184</v>
      </c>
      <c r="D288" s="35" t="s">
        <v>3736</v>
      </c>
      <c r="E288" s="11" t="s">
        <v>183</v>
      </c>
      <c r="F288" s="35" t="s">
        <v>1275</v>
      </c>
      <c r="G288" s="11" t="s">
        <v>9110</v>
      </c>
      <c r="H288" s="11" t="s">
        <v>9185</v>
      </c>
      <c r="I288" s="11" t="s">
        <v>71</v>
      </c>
      <c r="J288" s="11" t="s">
        <v>9186</v>
      </c>
      <c r="K288" s="11" t="s">
        <v>5808</v>
      </c>
      <c r="L288" s="11" t="s">
        <v>3129</v>
      </c>
      <c r="M288" s="35" t="s">
        <v>653</v>
      </c>
      <c r="N288" s="11" t="s">
        <v>184</v>
      </c>
      <c r="O288" s="11" t="s">
        <v>9109</v>
      </c>
      <c r="P288" s="11"/>
    </row>
    <row r="289" spans="1:16" x14ac:dyDescent="0.3">
      <c r="A289" s="11" t="s">
        <v>8335</v>
      </c>
      <c r="B289" s="11" t="s">
        <v>7733</v>
      </c>
      <c r="C289" s="11" t="s">
        <v>9187</v>
      </c>
      <c r="D289" s="35" t="s">
        <v>3736</v>
      </c>
      <c r="E289" s="11" t="s">
        <v>183</v>
      </c>
      <c r="F289" s="35" t="s">
        <v>3237</v>
      </c>
      <c r="G289" s="11" t="s">
        <v>9172</v>
      </c>
      <c r="H289" s="11" t="s">
        <v>9188</v>
      </c>
      <c r="I289" s="11" t="s">
        <v>71</v>
      </c>
      <c r="J289" s="11" t="s">
        <v>9174</v>
      </c>
      <c r="K289" s="11" t="s">
        <v>5808</v>
      </c>
      <c r="L289" s="11" t="s">
        <v>3129</v>
      </c>
      <c r="M289" s="35" t="s">
        <v>653</v>
      </c>
      <c r="N289" s="11" t="s">
        <v>8390</v>
      </c>
      <c r="O289" s="11" t="s">
        <v>9109</v>
      </c>
      <c r="P289" s="11"/>
    </row>
    <row r="290" spans="1:16" x14ac:dyDescent="0.3">
      <c r="A290" s="11" t="s">
        <v>8307</v>
      </c>
      <c r="B290" s="11" t="s">
        <v>7733</v>
      </c>
      <c r="C290" s="11" t="s">
        <v>9189</v>
      </c>
      <c r="D290" s="35" t="s">
        <v>3289</v>
      </c>
      <c r="E290" s="11" t="s">
        <v>183</v>
      </c>
      <c r="F290" s="35" t="s">
        <v>1275</v>
      </c>
      <c r="G290" s="11" t="s">
        <v>9110</v>
      </c>
      <c r="H290" s="11" t="s">
        <v>9190</v>
      </c>
      <c r="I290" s="11" t="s">
        <v>71</v>
      </c>
      <c r="J290" s="11" t="s">
        <v>9191</v>
      </c>
      <c r="K290" s="11" t="s">
        <v>5808</v>
      </c>
      <c r="L290" s="11" t="s">
        <v>3129</v>
      </c>
      <c r="M290" s="35" t="s">
        <v>653</v>
      </c>
      <c r="N290" s="11" t="s">
        <v>184</v>
      </c>
      <c r="O290" s="11" t="s">
        <v>9109</v>
      </c>
      <c r="P290" s="11"/>
    </row>
    <row r="291" spans="1:16" x14ac:dyDescent="0.3">
      <c r="A291" s="11" t="s">
        <v>8264</v>
      </c>
      <c r="B291" s="11" t="s">
        <v>7733</v>
      </c>
      <c r="C291" s="11" t="s">
        <v>9192</v>
      </c>
      <c r="D291" s="35" t="s">
        <v>3736</v>
      </c>
      <c r="E291" s="11" t="s">
        <v>183</v>
      </c>
      <c r="F291" s="35" t="s">
        <v>4339</v>
      </c>
      <c r="G291" s="11" t="s">
        <v>9110</v>
      </c>
      <c r="H291" s="11" t="s">
        <v>9193</v>
      </c>
      <c r="I291" s="11" t="s">
        <v>71</v>
      </c>
      <c r="J291" s="11" t="s">
        <v>9157</v>
      </c>
      <c r="K291" s="11" t="s">
        <v>5808</v>
      </c>
      <c r="L291" s="11" t="s">
        <v>3129</v>
      </c>
      <c r="M291" s="35" t="s">
        <v>653</v>
      </c>
      <c r="N291" s="11" t="s">
        <v>184</v>
      </c>
      <c r="O291" s="11" t="s">
        <v>9109</v>
      </c>
      <c r="P291" s="11"/>
    </row>
    <row r="292" spans="1:16" x14ac:dyDescent="0.3">
      <c r="A292" s="11" t="s">
        <v>8320</v>
      </c>
      <c r="B292" s="11" t="s">
        <v>7733</v>
      </c>
      <c r="C292" s="11" t="s">
        <v>9194</v>
      </c>
      <c r="D292" s="35" t="s">
        <v>3736</v>
      </c>
      <c r="E292" s="11" t="s">
        <v>183</v>
      </c>
      <c r="F292" s="35" t="s">
        <v>1275</v>
      </c>
      <c r="G292" s="11" t="s">
        <v>9110</v>
      </c>
      <c r="H292" s="11" t="s">
        <v>9195</v>
      </c>
      <c r="I292" s="11" t="s">
        <v>71</v>
      </c>
      <c r="J292" s="11" t="s">
        <v>9196</v>
      </c>
      <c r="K292" s="11" t="s">
        <v>5808</v>
      </c>
      <c r="L292" s="11" t="s">
        <v>3129</v>
      </c>
      <c r="M292" s="35" t="s">
        <v>653</v>
      </c>
      <c r="N292" s="11" t="s">
        <v>184</v>
      </c>
      <c r="O292" s="11" t="s">
        <v>9109</v>
      </c>
      <c r="P292" s="11"/>
    </row>
    <row r="293" spans="1:16" x14ac:dyDescent="0.3">
      <c r="A293" s="11" t="s">
        <v>8203</v>
      </c>
      <c r="B293" s="11" t="s">
        <v>7733</v>
      </c>
      <c r="C293" s="11" t="s">
        <v>9197</v>
      </c>
      <c r="D293" s="35" t="s">
        <v>8232</v>
      </c>
      <c r="E293" s="11" t="s">
        <v>183</v>
      </c>
      <c r="F293" s="35" t="s">
        <v>1275</v>
      </c>
      <c r="G293" s="11" t="s">
        <v>9110</v>
      </c>
      <c r="H293" s="11" t="s">
        <v>9198</v>
      </c>
      <c r="I293" s="11" t="s">
        <v>71</v>
      </c>
      <c r="J293" s="11" t="s">
        <v>9199</v>
      </c>
      <c r="K293" s="11" t="s">
        <v>5808</v>
      </c>
      <c r="L293" s="11" t="s">
        <v>3129</v>
      </c>
      <c r="M293" s="35" t="s">
        <v>653</v>
      </c>
      <c r="N293" s="11" t="s">
        <v>184</v>
      </c>
      <c r="O293" s="11" t="s">
        <v>9109</v>
      </c>
      <c r="P293" s="11"/>
    </row>
    <row r="294" spans="1:16" x14ac:dyDescent="0.3">
      <c r="A294" s="11" t="s">
        <v>8333</v>
      </c>
      <c r="B294" s="11" t="s">
        <v>7219</v>
      </c>
      <c r="C294" s="11" t="s">
        <v>6373</v>
      </c>
      <c r="D294" s="35" t="s">
        <v>3736</v>
      </c>
      <c r="E294" s="11" t="s">
        <v>183</v>
      </c>
      <c r="F294" s="35" t="s">
        <v>4339</v>
      </c>
      <c r="G294" s="11" t="s">
        <v>9118</v>
      </c>
      <c r="H294" s="11" t="s">
        <v>9200</v>
      </c>
      <c r="I294" s="11" t="s">
        <v>71</v>
      </c>
      <c r="J294" s="11" t="s">
        <v>9201</v>
      </c>
      <c r="K294" s="11" t="s">
        <v>5808</v>
      </c>
      <c r="L294" s="11" t="s">
        <v>3129</v>
      </c>
      <c r="M294" s="35" t="s">
        <v>1521</v>
      </c>
      <c r="N294" s="11" t="s">
        <v>184</v>
      </c>
      <c r="O294" s="11" t="s">
        <v>9109</v>
      </c>
      <c r="P294" s="11"/>
    </row>
    <row r="295" spans="1:16" x14ac:dyDescent="0.3">
      <c r="A295" s="11" t="s">
        <v>8318</v>
      </c>
      <c r="B295" s="11" t="s">
        <v>7219</v>
      </c>
      <c r="C295" s="11" t="s">
        <v>6479</v>
      </c>
      <c r="D295" s="35" t="s">
        <v>3736</v>
      </c>
      <c r="E295" s="11" t="s">
        <v>183</v>
      </c>
      <c r="F295" s="35" t="s">
        <v>1275</v>
      </c>
      <c r="G295" s="11" t="s">
        <v>9118</v>
      </c>
      <c r="H295" s="11" t="s">
        <v>9202</v>
      </c>
      <c r="I295" s="11" t="s">
        <v>71</v>
      </c>
      <c r="J295" s="11" t="s">
        <v>9203</v>
      </c>
      <c r="K295" s="11" t="s">
        <v>5808</v>
      </c>
      <c r="L295" s="11" t="s">
        <v>3129</v>
      </c>
      <c r="M295" s="35" t="s">
        <v>1521</v>
      </c>
      <c r="N295" s="11" t="s">
        <v>184</v>
      </c>
      <c r="O295" s="11" t="s">
        <v>9109</v>
      </c>
      <c r="P295" s="11"/>
    </row>
    <row r="296" spans="1:16" x14ac:dyDescent="0.3">
      <c r="A296" s="11" t="s">
        <v>8203</v>
      </c>
      <c r="B296" s="11" t="s">
        <v>7215</v>
      </c>
      <c r="C296" s="11" t="s">
        <v>9204</v>
      </c>
      <c r="D296" s="35" t="s">
        <v>3736</v>
      </c>
      <c r="E296" s="11" t="s">
        <v>183</v>
      </c>
      <c r="F296" s="35" t="s">
        <v>4339</v>
      </c>
      <c r="G296" s="11" t="s">
        <v>9118</v>
      </c>
      <c r="H296" s="11" t="s">
        <v>9205</v>
      </c>
      <c r="I296" s="11" t="s">
        <v>71</v>
      </c>
      <c r="J296" s="11" t="s">
        <v>9206</v>
      </c>
      <c r="K296" s="11" t="s">
        <v>5808</v>
      </c>
      <c r="L296" s="11" t="s">
        <v>3129</v>
      </c>
      <c r="M296" s="35" t="s">
        <v>1521</v>
      </c>
      <c r="N296" s="11" t="s">
        <v>184</v>
      </c>
      <c r="O296" s="11" t="s">
        <v>9109</v>
      </c>
      <c r="P296" s="11"/>
    </row>
    <row r="297" spans="1:16" x14ac:dyDescent="0.3">
      <c r="A297" s="11" t="s">
        <v>8203</v>
      </c>
      <c r="B297" s="11" t="s">
        <v>7204</v>
      </c>
      <c r="C297" s="11" t="s">
        <v>9207</v>
      </c>
      <c r="D297" s="35" t="s">
        <v>3736</v>
      </c>
      <c r="E297" s="11" t="s">
        <v>183</v>
      </c>
      <c r="F297" s="35" t="s">
        <v>4339</v>
      </c>
      <c r="G297" s="11" t="s">
        <v>9118</v>
      </c>
      <c r="H297" s="11" t="s">
        <v>9208</v>
      </c>
      <c r="I297" s="11" t="s">
        <v>71</v>
      </c>
      <c r="J297" s="11" t="s">
        <v>9209</v>
      </c>
      <c r="K297" s="11" t="s">
        <v>5808</v>
      </c>
      <c r="L297" s="11" t="s">
        <v>3129</v>
      </c>
      <c r="M297" s="35" t="s">
        <v>1521</v>
      </c>
      <c r="N297" s="11" t="s">
        <v>184</v>
      </c>
      <c r="O297" s="11" t="s">
        <v>9109</v>
      </c>
      <c r="P297" s="11"/>
    </row>
    <row r="298" spans="1:16" x14ac:dyDescent="0.3">
      <c r="A298" s="11" t="s">
        <v>8226</v>
      </c>
      <c r="B298" s="11" t="s">
        <v>7281</v>
      </c>
      <c r="C298" s="11" t="s">
        <v>3476</v>
      </c>
      <c r="D298" s="35" t="s">
        <v>18</v>
      </c>
      <c r="E298" s="11" t="s">
        <v>183</v>
      </c>
      <c r="F298" s="35" t="s">
        <v>4339</v>
      </c>
      <c r="G298" s="11" t="s">
        <v>9118</v>
      </c>
      <c r="H298" s="11" t="s">
        <v>9210</v>
      </c>
      <c r="I298" s="11" t="s">
        <v>71</v>
      </c>
      <c r="J298" s="11" t="s">
        <v>9211</v>
      </c>
      <c r="K298" s="11" t="s">
        <v>5808</v>
      </c>
      <c r="L298" s="11" t="s">
        <v>3129</v>
      </c>
      <c r="M298" s="35" t="s">
        <v>1521</v>
      </c>
      <c r="N298" s="11" t="s">
        <v>184</v>
      </c>
      <c r="O298" s="11" t="s">
        <v>9109</v>
      </c>
      <c r="P298" s="11"/>
    </row>
    <row r="299" spans="1:16" x14ac:dyDescent="0.3">
      <c r="A299" s="11" t="s">
        <v>8226</v>
      </c>
      <c r="B299" s="11" t="s">
        <v>7199</v>
      </c>
      <c r="C299" s="11" t="s">
        <v>9212</v>
      </c>
      <c r="D299" s="35" t="s">
        <v>18</v>
      </c>
      <c r="E299" s="11" t="s">
        <v>183</v>
      </c>
      <c r="F299" s="35" t="s">
        <v>4339</v>
      </c>
      <c r="G299" s="11" t="s">
        <v>9118</v>
      </c>
      <c r="H299" s="11" t="s">
        <v>9213</v>
      </c>
      <c r="I299" s="11" t="s">
        <v>71</v>
      </c>
      <c r="J299" s="11" t="s">
        <v>9155</v>
      </c>
      <c r="K299" s="11" t="s">
        <v>5808</v>
      </c>
      <c r="L299" s="11" t="s">
        <v>3129</v>
      </c>
      <c r="M299" s="35" t="s">
        <v>1521</v>
      </c>
      <c r="N299" s="11" t="s">
        <v>184</v>
      </c>
      <c r="O299" s="11" t="s">
        <v>9109</v>
      </c>
      <c r="P299" s="11"/>
    </row>
    <row r="300" spans="1:16" ht="15" thickBot="1" x14ac:dyDescent="0.35">
      <c r="A300" s="38" t="s">
        <v>8203</v>
      </c>
      <c r="B300" s="38" t="s">
        <v>7199</v>
      </c>
      <c r="C300" s="38" t="s">
        <v>3845</v>
      </c>
      <c r="D300" s="39" t="s">
        <v>3289</v>
      </c>
      <c r="E300" s="38" t="s">
        <v>183</v>
      </c>
      <c r="F300" s="39" t="s">
        <v>4339</v>
      </c>
      <c r="G300" s="38" t="s">
        <v>9118</v>
      </c>
      <c r="H300" s="38" t="s">
        <v>9214</v>
      </c>
      <c r="I300" s="38" t="s">
        <v>71</v>
      </c>
      <c r="J300" s="38" t="s">
        <v>9206</v>
      </c>
      <c r="K300" s="38" t="s">
        <v>5808</v>
      </c>
      <c r="L300" s="38" t="s">
        <v>3129</v>
      </c>
      <c r="M300" s="39" t="s">
        <v>1521</v>
      </c>
      <c r="N300" s="38" t="s">
        <v>184</v>
      </c>
      <c r="O300" s="38" t="s">
        <v>9109</v>
      </c>
      <c r="P300" s="38"/>
    </row>
    <row r="301" spans="1:16" x14ac:dyDescent="0.3">
      <c r="A301" s="32" t="s">
        <v>8247</v>
      </c>
      <c r="B301" s="32" t="s">
        <v>3287</v>
      </c>
      <c r="C301" s="33" t="s">
        <v>9215</v>
      </c>
      <c r="D301" s="33" t="s">
        <v>3736</v>
      </c>
      <c r="E301" s="32" t="s">
        <v>183</v>
      </c>
      <c r="F301" s="33" t="s">
        <v>4339</v>
      </c>
      <c r="G301" s="32" t="s">
        <v>9216</v>
      </c>
      <c r="H301" s="32" t="s">
        <v>9217</v>
      </c>
      <c r="I301" s="32" t="s">
        <v>71</v>
      </c>
      <c r="J301" s="32" t="s">
        <v>9218</v>
      </c>
      <c r="K301" s="32" t="s">
        <v>3937</v>
      </c>
      <c r="L301" s="32" t="s">
        <v>3129</v>
      </c>
      <c r="M301" s="33" t="s">
        <v>742</v>
      </c>
      <c r="N301" s="29" t="s">
        <v>184</v>
      </c>
      <c r="O301" s="32" t="s">
        <v>9219</v>
      </c>
      <c r="P301" s="32"/>
    </row>
    <row r="302" spans="1:16" x14ac:dyDescent="0.3">
      <c r="A302" s="11" t="s">
        <v>8271</v>
      </c>
      <c r="B302" s="11" t="s">
        <v>3529</v>
      </c>
      <c r="C302" s="35" t="s">
        <v>6414</v>
      </c>
      <c r="D302" s="35" t="s">
        <v>3289</v>
      </c>
      <c r="E302" s="11" t="s">
        <v>120</v>
      </c>
      <c r="F302" s="35" t="s">
        <v>4339</v>
      </c>
      <c r="G302" s="11" t="s">
        <v>9220</v>
      </c>
      <c r="H302" s="11" t="s">
        <v>9221</v>
      </c>
      <c r="I302" s="11" t="s">
        <v>71</v>
      </c>
      <c r="J302" s="11" t="s">
        <v>9222</v>
      </c>
      <c r="K302" s="11" t="s">
        <v>3281</v>
      </c>
      <c r="L302" s="11" t="s">
        <v>3129</v>
      </c>
      <c r="M302" s="35" t="s">
        <v>742</v>
      </c>
      <c r="N302" s="19" t="s">
        <v>8390</v>
      </c>
      <c r="O302" s="11" t="s">
        <v>9219</v>
      </c>
      <c r="P302" s="11"/>
    </row>
    <row r="303" spans="1:16" x14ac:dyDescent="0.3">
      <c r="A303" s="11" t="s">
        <v>8271</v>
      </c>
      <c r="B303" s="11" t="s">
        <v>3529</v>
      </c>
      <c r="C303" s="35" t="s">
        <v>6197</v>
      </c>
      <c r="D303" s="35" t="s">
        <v>8232</v>
      </c>
      <c r="E303" s="11" t="s">
        <v>183</v>
      </c>
      <c r="F303" s="35" t="s">
        <v>3237</v>
      </c>
      <c r="G303" s="11" t="s">
        <v>9220</v>
      </c>
      <c r="H303" s="11" t="s">
        <v>9223</v>
      </c>
      <c r="I303" s="11" t="s">
        <v>71</v>
      </c>
      <c r="J303" s="11" t="s">
        <v>9222</v>
      </c>
      <c r="K303" s="11" t="s">
        <v>3937</v>
      </c>
      <c r="L303" s="11" t="s">
        <v>3129</v>
      </c>
      <c r="M303" s="35" t="s">
        <v>742</v>
      </c>
      <c r="N303" s="19" t="s">
        <v>8390</v>
      </c>
      <c r="O303" s="11" t="s">
        <v>9219</v>
      </c>
      <c r="P303" s="11"/>
    </row>
    <row r="304" spans="1:16" x14ac:dyDescent="0.3">
      <c r="A304" s="11" t="s">
        <v>8281</v>
      </c>
      <c r="B304" s="11" t="s">
        <v>3537</v>
      </c>
      <c r="C304" s="35" t="s">
        <v>9224</v>
      </c>
      <c r="D304" s="35" t="s">
        <v>3289</v>
      </c>
      <c r="E304" s="11" t="s">
        <v>183</v>
      </c>
      <c r="F304" s="35" t="s">
        <v>4339</v>
      </c>
      <c r="G304" s="11" t="s">
        <v>9216</v>
      </c>
      <c r="H304" s="11" t="s">
        <v>9225</v>
      </c>
      <c r="I304" s="11" t="s">
        <v>71</v>
      </c>
      <c r="J304" s="11" t="s">
        <v>9226</v>
      </c>
      <c r="K304" s="11" t="s">
        <v>3937</v>
      </c>
      <c r="L304" s="11" t="s">
        <v>3129</v>
      </c>
      <c r="M304" s="35" t="s">
        <v>742</v>
      </c>
      <c r="N304" s="19" t="s">
        <v>184</v>
      </c>
      <c r="O304" s="11" t="s">
        <v>9219</v>
      </c>
      <c r="P304" s="11"/>
    </row>
    <row r="305" spans="1:16" x14ac:dyDescent="0.3">
      <c r="A305" s="11" t="s">
        <v>8271</v>
      </c>
      <c r="B305" s="11" t="s">
        <v>3537</v>
      </c>
      <c r="C305" s="35" t="s">
        <v>7220</v>
      </c>
      <c r="D305" s="35" t="s">
        <v>3289</v>
      </c>
      <c r="E305" s="11" t="s">
        <v>120</v>
      </c>
      <c r="F305" s="35" t="s">
        <v>4339</v>
      </c>
      <c r="G305" s="11" t="s">
        <v>9220</v>
      </c>
      <c r="H305" s="11" t="s">
        <v>9227</v>
      </c>
      <c r="I305" s="11" t="s">
        <v>71</v>
      </c>
      <c r="J305" s="11" t="s">
        <v>9228</v>
      </c>
      <c r="K305" s="11" t="s">
        <v>3281</v>
      </c>
      <c r="L305" s="11" t="s">
        <v>3129</v>
      </c>
      <c r="M305" s="35" t="s">
        <v>742</v>
      </c>
      <c r="N305" s="19" t="s">
        <v>8390</v>
      </c>
      <c r="O305" s="11" t="s">
        <v>9219</v>
      </c>
      <c r="P305" s="11"/>
    </row>
    <row r="306" spans="1:16" x14ac:dyDescent="0.3">
      <c r="A306" s="11" t="s">
        <v>8271</v>
      </c>
      <c r="B306" s="11" t="s">
        <v>3537</v>
      </c>
      <c r="C306" s="35" t="s">
        <v>9229</v>
      </c>
      <c r="D306" s="35" t="s">
        <v>8232</v>
      </c>
      <c r="E306" s="11" t="s">
        <v>183</v>
      </c>
      <c r="F306" s="35" t="s">
        <v>3237</v>
      </c>
      <c r="G306" s="11" t="s">
        <v>9220</v>
      </c>
      <c r="H306" s="11" t="s">
        <v>9230</v>
      </c>
      <c r="I306" s="11" t="s">
        <v>71</v>
      </c>
      <c r="J306" s="11" t="s">
        <v>9228</v>
      </c>
      <c r="K306" s="11" t="s">
        <v>3937</v>
      </c>
      <c r="L306" s="11" t="s">
        <v>3129</v>
      </c>
      <c r="M306" s="35" t="s">
        <v>742</v>
      </c>
      <c r="N306" s="19" t="s">
        <v>8390</v>
      </c>
      <c r="O306" s="11" t="s">
        <v>9219</v>
      </c>
      <c r="P306" s="11"/>
    </row>
    <row r="307" spans="1:16" x14ac:dyDescent="0.3">
      <c r="A307" s="11" t="s">
        <v>8281</v>
      </c>
      <c r="B307" s="11" t="s">
        <v>3328</v>
      </c>
      <c r="C307" s="35" t="s">
        <v>5474</v>
      </c>
      <c r="D307" s="35" t="s">
        <v>3289</v>
      </c>
      <c r="E307" s="11" t="s">
        <v>183</v>
      </c>
      <c r="F307" s="35" t="s">
        <v>4339</v>
      </c>
      <c r="G307" s="11" t="s">
        <v>9216</v>
      </c>
      <c r="H307" s="11" t="s">
        <v>9231</v>
      </c>
      <c r="I307" s="11" t="s">
        <v>71</v>
      </c>
      <c r="J307" s="11" t="s">
        <v>9232</v>
      </c>
      <c r="K307" s="11" t="s">
        <v>3937</v>
      </c>
      <c r="L307" s="11" t="s">
        <v>3129</v>
      </c>
      <c r="M307" s="35" t="s">
        <v>742</v>
      </c>
      <c r="N307" s="19" t="s">
        <v>184</v>
      </c>
      <c r="O307" s="11" t="s">
        <v>9219</v>
      </c>
      <c r="P307" s="11"/>
    </row>
    <row r="308" spans="1:16" x14ac:dyDescent="0.3">
      <c r="A308" s="11" t="s">
        <v>8271</v>
      </c>
      <c r="B308" s="11" t="s">
        <v>3328</v>
      </c>
      <c r="C308" s="35" t="s">
        <v>5698</v>
      </c>
      <c r="D308" s="35" t="s">
        <v>3289</v>
      </c>
      <c r="E308" s="11" t="s">
        <v>120</v>
      </c>
      <c r="F308" s="35" t="s">
        <v>4339</v>
      </c>
      <c r="G308" s="11" t="s">
        <v>9220</v>
      </c>
      <c r="H308" s="11" t="s">
        <v>9233</v>
      </c>
      <c r="I308" s="11" t="s">
        <v>71</v>
      </c>
      <c r="J308" s="11" t="s">
        <v>9234</v>
      </c>
      <c r="K308" s="11" t="s">
        <v>3281</v>
      </c>
      <c r="L308" s="11" t="s">
        <v>3129</v>
      </c>
      <c r="M308" s="35" t="s">
        <v>742</v>
      </c>
      <c r="N308" s="19" t="s">
        <v>8390</v>
      </c>
      <c r="O308" s="11" t="s">
        <v>9219</v>
      </c>
      <c r="P308" s="11"/>
    </row>
    <row r="309" spans="1:16" x14ac:dyDescent="0.3">
      <c r="A309" s="11" t="s">
        <v>8271</v>
      </c>
      <c r="B309" s="11" t="s">
        <v>3328</v>
      </c>
      <c r="C309" s="35" t="s">
        <v>5583</v>
      </c>
      <c r="D309" s="35" t="s">
        <v>8232</v>
      </c>
      <c r="E309" s="11" t="s">
        <v>183</v>
      </c>
      <c r="F309" s="35" t="s">
        <v>3237</v>
      </c>
      <c r="G309" s="11" t="s">
        <v>9220</v>
      </c>
      <c r="H309" s="11" t="s">
        <v>9235</v>
      </c>
      <c r="I309" s="11" t="s">
        <v>71</v>
      </c>
      <c r="J309" s="11" t="s">
        <v>9234</v>
      </c>
      <c r="K309" s="11" t="s">
        <v>3937</v>
      </c>
      <c r="L309" s="11" t="s">
        <v>3129</v>
      </c>
      <c r="M309" s="35" t="s">
        <v>742</v>
      </c>
      <c r="N309" s="19" t="s">
        <v>8390</v>
      </c>
      <c r="O309" s="11" t="s">
        <v>9219</v>
      </c>
      <c r="P309" s="11"/>
    </row>
    <row r="310" spans="1:16" x14ac:dyDescent="0.3">
      <c r="A310" s="11" t="s">
        <v>8227</v>
      </c>
      <c r="B310" s="11" t="s">
        <v>7811</v>
      </c>
      <c r="C310" s="35" t="s">
        <v>9236</v>
      </c>
      <c r="D310" s="35" t="s">
        <v>3289</v>
      </c>
      <c r="E310" s="11" t="s">
        <v>183</v>
      </c>
      <c r="F310" s="35" t="s">
        <v>4339</v>
      </c>
      <c r="G310" s="11" t="s">
        <v>9237</v>
      </c>
      <c r="H310" s="11" t="s">
        <v>9238</v>
      </c>
      <c r="I310" s="11" t="s">
        <v>71</v>
      </c>
      <c r="J310" s="11" t="s">
        <v>9239</v>
      </c>
      <c r="K310" s="11" t="s">
        <v>4410</v>
      </c>
      <c r="L310" s="11" t="s">
        <v>3129</v>
      </c>
      <c r="M310" s="35" t="s">
        <v>653</v>
      </c>
      <c r="N310" s="19" t="s">
        <v>184</v>
      </c>
      <c r="O310" s="11" t="s">
        <v>9219</v>
      </c>
      <c r="P310" s="11"/>
    </row>
    <row r="311" spans="1:16" x14ac:dyDescent="0.3">
      <c r="A311" s="11" t="s">
        <v>8227</v>
      </c>
      <c r="B311" s="11" t="s">
        <v>8462</v>
      </c>
      <c r="C311" s="35" t="s">
        <v>9240</v>
      </c>
      <c r="D311" s="35" t="s">
        <v>3736</v>
      </c>
      <c r="E311" s="11" t="s">
        <v>183</v>
      </c>
      <c r="F311" s="35" t="s">
        <v>1275</v>
      </c>
      <c r="G311" s="11" t="s">
        <v>9237</v>
      </c>
      <c r="H311" s="11" t="s">
        <v>9241</v>
      </c>
      <c r="I311" s="11" t="s">
        <v>71</v>
      </c>
      <c r="J311" s="11" t="s">
        <v>9242</v>
      </c>
      <c r="K311" s="11" t="s">
        <v>4410</v>
      </c>
      <c r="L311" s="11" t="s">
        <v>3129</v>
      </c>
      <c r="M311" s="35" t="s">
        <v>653</v>
      </c>
      <c r="N311" s="19" t="s">
        <v>184</v>
      </c>
      <c r="O311" s="11" t="s">
        <v>9219</v>
      </c>
      <c r="P311" s="11"/>
    </row>
    <row r="312" spans="1:16" x14ac:dyDescent="0.3">
      <c r="A312" s="11" t="s">
        <v>8227</v>
      </c>
      <c r="B312" s="11" t="s">
        <v>7696</v>
      </c>
      <c r="C312" s="35" t="s">
        <v>6617</v>
      </c>
      <c r="D312" s="35" t="s">
        <v>8232</v>
      </c>
      <c r="E312" s="11" t="s">
        <v>183</v>
      </c>
      <c r="F312" s="35" t="s">
        <v>4339</v>
      </c>
      <c r="G312" s="11" t="s">
        <v>9237</v>
      </c>
      <c r="H312" s="11" t="s">
        <v>9243</v>
      </c>
      <c r="I312" s="11" t="s">
        <v>71</v>
      </c>
      <c r="J312" s="11" t="s">
        <v>9244</v>
      </c>
      <c r="K312" s="11" t="s">
        <v>4410</v>
      </c>
      <c r="L312" s="11" t="s">
        <v>3129</v>
      </c>
      <c r="M312" s="35" t="s">
        <v>653</v>
      </c>
      <c r="N312" s="19" t="s">
        <v>184</v>
      </c>
      <c r="O312" s="11" t="s">
        <v>9219</v>
      </c>
      <c r="P312" s="11"/>
    </row>
    <row r="313" spans="1:16" x14ac:dyDescent="0.3">
      <c r="A313" s="11" t="s">
        <v>8313</v>
      </c>
      <c r="B313" s="11" t="s">
        <v>7883</v>
      </c>
      <c r="C313" s="35" t="s">
        <v>9245</v>
      </c>
      <c r="D313" s="35" t="s">
        <v>3289</v>
      </c>
      <c r="E313" s="11" t="s">
        <v>183</v>
      </c>
      <c r="F313" s="35" t="s">
        <v>1275</v>
      </c>
      <c r="G313" s="11" t="s">
        <v>9237</v>
      </c>
      <c r="H313" s="11" t="s">
        <v>9246</v>
      </c>
      <c r="I313" s="11" t="s">
        <v>71</v>
      </c>
      <c r="J313" s="11" t="s">
        <v>9247</v>
      </c>
      <c r="K313" s="11" t="s">
        <v>4410</v>
      </c>
      <c r="L313" s="11" t="s">
        <v>3129</v>
      </c>
      <c r="M313" s="35" t="s">
        <v>653</v>
      </c>
      <c r="N313" s="19" t="s">
        <v>9248</v>
      </c>
      <c r="O313" s="11" t="s">
        <v>9219</v>
      </c>
      <c r="P313" s="11"/>
    </row>
    <row r="314" spans="1:16" x14ac:dyDescent="0.3">
      <c r="A314" s="11" t="s">
        <v>8213</v>
      </c>
      <c r="B314" s="11" t="s">
        <v>7733</v>
      </c>
      <c r="C314" s="35" t="s">
        <v>9249</v>
      </c>
      <c r="D314" s="35" t="s">
        <v>3736</v>
      </c>
      <c r="E314" s="11" t="s">
        <v>183</v>
      </c>
      <c r="F314" s="35" t="s">
        <v>1275</v>
      </c>
      <c r="G314" s="11" t="s">
        <v>9237</v>
      </c>
      <c r="H314" s="11" t="s">
        <v>9250</v>
      </c>
      <c r="I314" s="11" t="s">
        <v>71</v>
      </c>
      <c r="J314" s="11" t="s">
        <v>9251</v>
      </c>
      <c r="K314" s="11" t="s">
        <v>4410</v>
      </c>
      <c r="L314" s="11" t="s">
        <v>3129</v>
      </c>
      <c r="M314" s="35" t="s">
        <v>653</v>
      </c>
      <c r="N314" s="19" t="s">
        <v>184</v>
      </c>
      <c r="O314" s="11" t="s">
        <v>9219</v>
      </c>
      <c r="P314" s="11"/>
    </row>
    <row r="315" spans="1:16" x14ac:dyDescent="0.3">
      <c r="A315" s="11" t="s">
        <v>8313</v>
      </c>
      <c r="B315" s="11" t="s">
        <v>7733</v>
      </c>
      <c r="C315" s="35" t="s">
        <v>6653</v>
      </c>
      <c r="D315" s="35" t="s">
        <v>3289</v>
      </c>
      <c r="E315" s="11" t="s">
        <v>183</v>
      </c>
      <c r="F315" s="35" t="s">
        <v>1275</v>
      </c>
      <c r="G315" s="11" t="s">
        <v>9237</v>
      </c>
      <c r="H315" s="11" t="s">
        <v>9252</v>
      </c>
      <c r="I315" s="11" t="s">
        <v>71</v>
      </c>
      <c r="J315" s="11" t="s">
        <v>9253</v>
      </c>
      <c r="K315" s="11" t="s">
        <v>4410</v>
      </c>
      <c r="L315" s="11" t="s">
        <v>3129</v>
      </c>
      <c r="M315" s="35" t="s">
        <v>653</v>
      </c>
      <c r="N315" s="19" t="s">
        <v>10058</v>
      </c>
      <c r="O315" s="11" t="s">
        <v>9219</v>
      </c>
      <c r="P315" s="11"/>
    </row>
    <row r="316" spans="1:16" x14ac:dyDescent="0.3">
      <c r="A316" s="11" t="s">
        <v>8264</v>
      </c>
      <c r="B316" s="11" t="s">
        <v>7733</v>
      </c>
      <c r="C316" s="35" t="s">
        <v>5290</v>
      </c>
      <c r="D316" s="35" t="s">
        <v>27</v>
      </c>
      <c r="E316" s="11" t="s">
        <v>183</v>
      </c>
      <c r="F316" s="35" t="s">
        <v>1275</v>
      </c>
      <c r="G316" s="11" t="s">
        <v>9237</v>
      </c>
      <c r="H316" s="11" t="s">
        <v>9254</v>
      </c>
      <c r="I316" s="11" t="s">
        <v>71</v>
      </c>
      <c r="J316" s="11" t="s">
        <v>9255</v>
      </c>
      <c r="K316" s="11" t="s">
        <v>4410</v>
      </c>
      <c r="L316" s="11" t="s">
        <v>3129</v>
      </c>
      <c r="M316" s="35" t="s">
        <v>653</v>
      </c>
      <c r="N316" s="19" t="s">
        <v>184</v>
      </c>
      <c r="O316" s="11" t="s">
        <v>9219</v>
      </c>
      <c r="P316" s="11"/>
    </row>
    <row r="317" spans="1:16" x14ac:dyDescent="0.3">
      <c r="A317" s="11" t="s">
        <v>8264</v>
      </c>
      <c r="B317" s="11" t="s">
        <v>7733</v>
      </c>
      <c r="C317" s="35" t="s">
        <v>7071</v>
      </c>
      <c r="D317" s="35" t="s">
        <v>8232</v>
      </c>
      <c r="E317" s="11" t="s">
        <v>183</v>
      </c>
      <c r="F317" s="35" t="s">
        <v>1275</v>
      </c>
      <c r="G317" s="11" t="s">
        <v>9237</v>
      </c>
      <c r="H317" s="11" t="s">
        <v>9256</v>
      </c>
      <c r="I317" s="11" t="s">
        <v>71</v>
      </c>
      <c r="J317" s="11" t="s">
        <v>9257</v>
      </c>
      <c r="K317" s="11" t="s">
        <v>4410</v>
      </c>
      <c r="L317" s="11" t="s">
        <v>3129</v>
      </c>
      <c r="M317" s="35" t="s">
        <v>653</v>
      </c>
      <c r="N317" s="19" t="s">
        <v>184</v>
      </c>
      <c r="O317" s="11" t="s">
        <v>9219</v>
      </c>
      <c r="P317" s="11"/>
    </row>
    <row r="318" spans="1:16" x14ac:dyDescent="0.3">
      <c r="A318" s="11" t="s">
        <v>8227</v>
      </c>
      <c r="B318" s="11" t="s">
        <v>7204</v>
      </c>
      <c r="C318" s="35" t="s">
        <v>9258</v>
      </c>
      <c r="D318" s="35" t="s">
        <v>3736</v>
      </c>
      <c r="E318" s="11" t="s">
        <v>183</v>
      </c>
      <c r="F318" s="35" t="s">
        <v>4339</v>
      </c>
      <c r="G318" s="11" t="s">
        <v>9259</v>
      </c>
      <c r="H318" s="11" t="s">
        <v>9260</v>
      </c>
      <c r="I318" s="11" t="s">
        <v>71</v>
      </c>
      <c r="J318" s="11" t="s">
        <v>9261</v>
      </c>
      <c r="K318" s="11" t="s">
        <v>4410</v>
      </c>
      <c r="L318" s="11" t="s">
        <v>3129</v>
      </c>
      <c r="M318" s="35" t="s">
        <v>1521</v>
      </c>
      <c r="N318" s="19" t="s">
        <v>184</v>
      </c>
      <c r="O318" s="11" t="s">
        <v>9219</v>
      </c>
      <c r="P318" s="11"/>
    </row>
    <row r="319" spans="1:16" x14ac:dyDescent="0.3">
      <c r="A319" s="11" t="s">
        <v>8339</v>
      </c>
      <c r="B319" s="11" t="s">
        <v>7281</v>
      </c>
      <c r="C319" s="35" t="s">
        <v>9262</v>
      </c>
      <c r="D319" s="35" t="s">
        <v>3289</v>
      </c>
      <c r="E319" s="11" t="s">
        <v>183</v>
      </c>
      <c r="F319" s="35" t="s">
        <v>1275</v>
      </c>
      <c r="G319" s="11" t="s">
        <v>9263</v>
      </c>
      <c r="H319" s="11" t="s">
        <v>9264</v>
      </c>
      <c r="I319" s="11" t="s">
        <v>71</v>
      </c>
      <c r="J319" s="11" t="s">
        <v>9265</v>
      </c>
      <c r="K319" s="11" t="s">
        <v>9266</v>
      </c>
      <c r="L319" s="11" t="s">
        <v>3129</v>
      </c>
      <c r="M319" s="35" t="s">
        <v>1521</v>
      </c>
      <c r="N319" s="19" t="s">
        <v>184</v>
      </c>
      <c r="O319" s="11" t="s">
        <v>9219</v>
      </c>
      <c r="P319" s="11"/>
    </row>
    <row r="320" spans="1:16" x14ac:dyDescent="0.3">
      <c r="A320" s="11" t="s">
        <v>8227</v>
      </c>
      <c r="B320" s="11" t="s">
        <v>7270</v>
      </c>
      <c r="C320" s="35" t="s">
        <v>7213</v>
      </c>
      <c r="D320" s="35" t="s">
        <v>3289</v>
      </c>
      <c r="E320" s="11" t="s">
        <v>183</v>
      </c>
      <c r="F320" s="35" t="s">
        <v>4339</v>
      </c>
      <c r="G320" s="11" t="s">
        <v>9259</v>
      </c>
      <c r="H320" s="11" t="s">
        <v>9267</v>
      </c>
      <c r="I320" s="11" t="s">
        <v>71</v>
      </c>
      <c r="J320" s="11" t="s">
        <v>9268</v>
      </c>
      <c r="K320" s="11" t="s">
        <v>4410</v>
      </c>
      <c r="L320" s="11" t="s">
        <v>3129</v>
      </c>
      <c r="M320" s="35" t="s">
        <v>1521</v>
      </c>
      <c r="N320" s="19" t="s">
        <v>184</v>
      </c>
      <c r="O320" s="11" t="s">
        <v>9219</v>
      </c>
      <c r="P320" s="11"/>
    </row>
    <row r="321" spans="1:16" x14ac:dyDescent="0.3">
      <c r="A321" s="11" t="s">
        <v>8227</v>
      </c>
      <c r="B321" s="11" t="s">
        <v>7199</v>
      </c>
      <c r="C321" s="35" t="s">
        <v>9269</v>
      </c>
      <c r="D321" s="35" t="s">
        <v>18</v>
      </c>
      <c r="E321" s="11" t="s">
        <v>183</v>
      </c>
      <c r="F321" s="35" t="s">
        <v>4339</v>
      </c>
      <c r="G321" s="11" t="s">
        <v>9259</v>
      </c>
      <c r="H321" s="11" t="s">
        <v>9270</v>
      </c>
      <c r="I321" s="11" t="s">
        <v>71</v>
      </c>
      <c r="J321" s="11" t="s">
        <v>9261</v>
      </c>
      <c r="K321" s="11" t="s">
        <v>4410</v>
      </c>
      <c r="L321" s="11" t="s">
        <v>3129</v>
      </c>
      <c r="M321" s="35" t="s">
        <v>1521</v>
      </c>
      <c r="N321" s="19" t="s">
        <v>184</v>
      </c>
      <c r="O321" s="11" t="s">
        <v>9219</v>
      </c>
      <c r="P321" s="11"/>
    </row>
    <row r="322" spans="1:16" ht="15" thickBot="1" x14ac:dyDescent="0.35">
      <c r="A322" s="38" t="s">
        <v>8339</v>
      </c>
      <c r="B322" s="38" t="s">
        <v>7199</v>
      </c>
      <c r="C322" s="39" t="s">
        <v>9271</v>
      </c>
      <c r="D322" s="39" t="s">
        <v>3289</v>
      </c>
      <c r="E322" s="38" t="s">
        <v>183</v>
      </c>
      <c r="F322" s="39" t="s">
        <v>1275</v>
      </c>
      <c r="G322" s="38" t="s">
        <v>9263</v>
      </c>
      <c r="H322" s="38" t="s">
        <v>9272</v>
      </c>
      <c r="I322" s="38" t="s">
        <v>71</v>
      </c>
      <c r="J322" s="38" t="s">
        <v>9273</v>
      </c>
      <c r="K322" s="38" t="s">
        <v>4410</v>
      </c>
      <c r="L322" s="38" t="s">
        <v>3129</v>
      </c>
      <c r="M322" s="39" t="s">
        <v>1521</v>
      </c>
      <c r="N322" s="25" t="s">
        <v>184</v>
      </c>
      <c r="O322" s="38" t="s">
        <v>9219</v>
      </c>
      <c r="P322" s="38"/>
    </row>
    <row r="323" spans="1:16" x14ac:dyDescent="0.3">
      <c r="A323" s="32" t="s">
        <v>8300</v>
      </c>
      <c r="B323" s="32" t="s">
        <v>9274</v>
      </c>
      <c r="C323" s="33" t="s">
        <v>6294</v>
      </c>
      <c r="D323" s="33" t="s">
        <v>8232</v>
      </c>
      <c r="E323" s="32" t="s">
        <v>9275</v>
      </c>
      <c r="F323" s="33" t="s">
        <v>4339</v>
      </c>
      <c r="G323" s="32" t="s">
        <v>9276</v>
      </c>
      <c r="H323" s="32" t="s">
        <v>9277</v>
      </c>
      <c r="I323" s="32" t="s">
        <v>71</v>
      </c>
      <c r="J323" s="32" t="s">
        <v>9278</v>
      </c>
      <c r="K323" s="32" t="s">
        <v>9279</v>
      </c>
      <c r="L323" s="32" t="s">
        <v>3129</v>
      </c>
      <c r="M323" s="33" t="s">
        <v>742</v>
      </c>
      <c r="N323" s="54" t="s">
        <v>9280</v>
      </c>
      <c r="O323" s="32" t="s">
        <v>9281</v>
      </c>
      <c r="P323" s="32"/>
    </row>
    <row r="324" spans="1:16" x14ac:dyDescent="0.3">
      <c r="A324" s="11" t="s">
        <v>8300</v>
      </c>
      <c r="B324" s="11" t="s">
        <v>9274</v>
      </c>
      <c r="C324" s="35" t="s">
        <v>6251</v>
      </c>
      <c r="D324" s="35" t="s">
        <v>8232</v>
      </c>
      <c r="E324" s="11" t="s">
        <v>8301</v>
      </c>
      <c r="F324" s="35" t="s">
        <v>3237</v>
      </c>
      <c r="G324" s="11" t="s">
        <v>9276</v>
      </c>
      <c r="H324" s="11" t="s">
        <v>9282</v>
      </c>
      <c r="I324" s="11" t="s">
        <v>71</v>
      </c>
      <c r="J324" s="11" t="s">
        <v>9278</v>
      </c>
      <c r="K324" s="11" t="s">
        <v>9283</v>
      </c>
      <c r="L324" s="11" t="s">
        <v>3129</v>
      </c>
      <c r="M324" s="35" t="s">
        <v>742</v>
      </c>
      <c r="N324" s="55" t="s">
        <v>9280</v>
      </c>
      <c r="O324" s="11" t="s">
        <v>9281</v>
      </c>
      <c r="P324" s="11"/>
    </row>
    <row r="325" spans="1:16" x14ac:dyDescent="0.3">
      <c r="A325" s="11" t="s">
        <v>8300</v>
      </c>
      <c r="B325" s="11" t="s">
        <v>9274</v>
      </c>
      <c r="C325" s="35" t="s">
        <v>4597</v>
      </c>
      <c r="D325" s="35" t="s">
        <v>8232</v>
      </c>
      <c r="E325" s="11" t="s">
        <v>435</v>
      </c>
      <c r="F325" s="35" t="s">
        <v>3237</v>
      </c>
      <c r="G325" s="11" t="s">
        <v>9276</v>
      </c>
      <c r="H325" s="11" t="s">
        <v>9284</v>
      </c>
      <c r="I325" s="11" t="s">
        <v>71</v>
      </c>
      <c r="J325" s="11" t="s">
        <v>9278</v>
      </c>
      <c r="K325" s="11" t="s">
        <v>9285</v>
      </c>
      <c r="L325" s="11" t="s">
        <v>3129</v>
      </c>
      <c r="M325" s="35" t="s">
        <v>742</v>
      </c>
      <c r="N325" s="55" t="s">
        <v>9280</v>
      </c>
      <c r="O325" s="11" t="s">
        <v>9281</v>
      </c>
      <c r="P325" s="11"/>
    </row>
    <row r="326" spans="1:16" x14ac:dyDescent="0.3">
      <c r="A326" s="11" t="s">
        <v>8300</v>
      </c>
      <c r="B326" s="11" t="s">
        <v>9274</v>
      </c>
      <c r="C326" s="35" t="s">
        <v>4585</v>
      </c>
      <c r="D326" s="35" t="s">
        <v>8232</v>
      </c>
      <c r="E326" s="11" t="s">
        <v>442</v>
      </c>
      <c r="F326" s="35" t="s">
        <v>3237</v>
      </c>
      <c r="G326" s="11" t="s">
        <v>9276</v>
      </c>
      <c r="H326" s="11" t="s">
        <v>9286</v>
      </c>
      <c r="I326" s="11" t="s">
        <v>71</v>
      </c>
      <c r="J326" s="11" t="s">
        <v>9278</v>
      </c>
      <c r="K326" s="11" t="s">
        <v>8488</v>
      </c>
      <c r="L326" s="11" t="s">
        <v>3129</v>
      </c>
      <c r="M326" s="35" t="s">
        <v>742</v>
      </c>
      <c r="N326" s="55" t="s">
        <v>9280</v>
      </c>
      <c r="O326" s="11" t="s">
        <v>9281</v>
      </c>
      <c r="P326" s="11"/>
    </row>
    <row r="327" spans="1:16" x14ac:dyDescent="0.3">
      <c r="A327" s="11" t="s">
        <v>8300</v>
      </c>
      <c r="B327" s="11" t="s">
        <v>9274</v>
      </c>
      <c r="C327" s="35" t="s">
        <v>6259</v>
      </c>
      <c r="D327" s="35" t="s">
        <v>8232</v>
      </c>
      <c r="E327" s="11" t="s">
        <v>120</v>
      </c>
      <c r="F327" s="35" t="s">
        <v>3237</v>
      </c>
      <c r="G327" s="11" t="s">
        <v>9276</v>
      </c>
      <c r="H327" s="11" t="s">
        <v>9287</v>
      </c>
      <c r="I327" s="11" t="s">
        <v>71</v>
      </c>
      <c r="J327" s="11" t="s">
        <v>9278</v>
      </c>
      <c r="K327" s="11" t="s">
        <v>6787</v>
      </c>
      <c r="L327" s="11" t="s">
        <v>3129</v>
      </c>
      <c r="M327" s="35" t="s">
        <v>742</v>
      </c>
      <c r="N327" s="55" t="s">
        <v>9280</v>
      </c>
      <c r="O327" s="11" t="s">
        <v>9281</v>
      </c>
      <c r="P327" s="11"/>
    </row>
    <row r="328" spans="1:16" x14ac:dyDescent="0.3">
      <c r="A328" s="11" t="s">
        <v>9288</v>
      </c>
      <c r="B328" s="11" t="s">
        <v>9274</v>
      </c>
      <c r="C328" s="35" t="s">
        <v>6262</v>
      </c>
      <c r="D328" s="35" t="s">
        <v>8232</v>
      </c>
      <c r="E328" s="11" t="s">
        <v>183</v>
      </c>
      <c r="F328" s="35" t="s">
        <v>3237</v>
      </c>
      <c r="G328" s="11" t="s">
        <v>9276</v>
      </c>
      <c r="H328" s="11" t="s">
        <v>9289</v>
      </c>
      <c r="I328" s="11" t="s">
        <v>71</v>
      </c>
      <c r="J328" s="11" t="s">
        <v>9278</v>
      </c>
      <c r="K328" s="11" t="s">
        <v>4402</v>
      </c>
      <c r="L328" s="11" t="s">
        <v>3129</v>
      </c>
      <c r="M328" s="35" t="s">
        <v>742</v>
      </c>
      <c r="N328" s="55" t="s">
        <v>9280</v>
      </c>
      <c r="O328" s="11" t="s">
        <v>9281</v>
      </c>
      <c r="P328" s="11"/>
    </row>
    <row r="329" spans="1:16" x14ac:dyDescent="0.3">
      <c r="A329" s="11" t="s">
        <v>8300</v>
      </c>
      <c r="B329" s="11" t="s">
        <v>9290</v>
      </c>
      <c r="C329" s="35" t="s">
        <v>3701</v>
      </c>
      <c r="D329" s="35" t="s">
        <v>8232</v>
      </c>
      <c r="E329" s="11" t="s">
        <v>8301</v>
      </c>
      <c r="F329" s="35" t="s">
        <v>4339</v>
      </c>
      <c r="G329" s="11" t="s">
        <v>9291</v>
      </c>
      <c r="H329" s="11" t="s">
        <v>9292</v>
      </c>
      <c r="I329" s="11" t="s">
        <v>71</v>
      </c>
      <c r="J329" s="11" t="s">
        <v>9293</v>
      </c>
      <c r="K329" s="11" t="s">
        <v>9294</v>
      </c>
      <c r="L329" s="11" t="s">
        <v>3129</v>
      </c>
      <c r="M329" s="35" t="s">
        <v>742</v>
      </c>
      <c r="N329" s="55" t="s">
        <v>9295</v>
      </c>
      <c r="O329" s="11" t="s">
        <v>9281</v>
      </c>
      <c r="P329" s="11"/>
    </row>
    <row r="330" spans="1:16" x14ac:dyDescent="0.3">
      <c r="A330" s="11" t="s">
        <v>8300</v>
      </c>
      <c r="B330" s="11" t="s">
        <v>9290</v>
      </c>
      <c r="C330" s="35" t="s">
        <v>4051</v>
      </c>
      <c r="D330" s="35" t="s">
        <v>8232</v>
      </c>
      <c r="E330" s="11" t="s">
        <v>435</v>
      </c>
      <c r="F330" s="35" t="s">
        <v>3237</v>
      </c>
      <c r="G330" s="11" t="s">
        <v>9291</v>
      </c>
      <c r="H330" s="11" t="s">
        <v>9296</v>
      </c>
      <c r="I330" s="11" t="s">
        <v>71</v>
      </c>
      <c r="J330" s="11" t="s">
        <v>9293</v>
      </c>
      <c r="K330" s="11" t="s">
        <v>9297</v>
      </c>
      <c r="L330" s="11" t="s">
        <v>3129</v>
      </c>
      <c r="M330" s="35" t="s">
        <v>742</v>
      </c>
      <c r="N330" s="55" t="s">
        <v>9295</v>
      </c>
      <c r="O330" s="11" t="s">
        <v>9281</v>
      </c>
      <c r="P330" s="11"/>
    </row>
    <row r="331" spans="1:16" x14ac:dyDescent="0.3">
      <c r="A331" s="11" t="s">
        <v>8300</v>
      </c>
      <c r="B331" s="11" t="s">
        <v>9290</v>
      </c>
      <c r="C331" s="35" t="s">
        <v>3735</v>
      </c>
      <c r="D331" s="35" t="s">
        <v>8232</v>
      </c>
      <c r="E331" s="11" t="s">
        <v>442</v>
      </c>
      <c r="F331" s="35" t="s">
        <v>3237</v>
      </c>
      <c r="G331" s="11" t="s">
        <v>9291</v>
      </c>
      <c r="H331" s="11" t="s">
        <v>9298</v>
      </c>
      <c r="I331" s="11" t="s">
        <v>71</v>
      </c>
      <c r="J331" s="11" t="s">
        <v>9293</v>
      </c>
      <c r="K331" s="11" t="s">
        <v>9299</v>
      </c>
      <c r="L331" s="11" t="s">
        <v>3129</v>
      </c>
      <c r="M331" s="35" t="s">
        <v>742</v>
      </c>
      <c r="N331" s="55" t="s">
        <v>9295</v>
      </c>
      <c r="O331" s="11" t="s">
        <v>9281</v>
      </c>
      <c r="P331" s="11"/>
    </row>
    <row r="332" spans="1:16" x14ac:dyDescent="0.3">
      <c r="A332" s="11" t="s">
        <v>8300</v>
      </c>
      <c r="B332" s="11" t="s">
        <v>9290</v>
      </c>
      <c r="C332" s="35" t="s">
        <v>4456</v>
      </c>
      <c r="D332" s="35" t="s">
        <v>8232</v>
      </c>
      <c r="E332" s="11" t="s">
        <v>120</v>
      </c>
      <c r="F332" s="35" t="s">
        <v>3237</v>
      </c>
      <c r="G332" s="11" t="s">
        <v>9291</v>
      </c>
      <c r="H332" s="11" t="s">
        <v>9300</v>
      </c>
      <c r="I332" s="11" t="s">
        <v>71</v>
      </c>
      <c r="J332" s="11" t="s">
        <v>9293</v>
      </c>
      <c r="K332" s="11" t="s">
        <v>3588</v>
      </c>
      <c r="L332" s="11" t="s">
        <v>3129</v>
      </c>
      <c r="M332" s="35" t="s">
        <v>742</v>
      </c>
      <c r="N332" s="55" t="s">
        <v>9295</v>
      </c>
      <c r="O332" s="11" t="s">
        <v>9281</v>
      </c>
      <c r="P332" s="11"/>
    </row>
    <row r="333" spans="1:16" x14ac:dyDescent="0.3">
      <c r="A333" s="11" t="s">
        <v>8300</v>
      </c>
      <c r="B333" s="11" t="s">
        <v>9290</v>
      </c>
      <c r="C333" s="35" t="s">
        <v>9301</v>
      </c>
      <c r="D333" s="35" t="s">
        <v>8232</v>
      </c>
      <c r="E333" s="11" t="s">
        <v>183</v>
      </c>
      <c r="F333" s="35" t="s">
        <v>3237</v>
      </c>
      <c r="G333" s="11" t="s">
        <v>9291</v>
      </c>
      <c r="H333" s="11" t="s">
        <v>9302</v>
      </c>
      <c r="I333" s="11" t="s">
        <v>71</v>
      </c>
      <c r="J333" s="11" t="s">
        <v>9293</v>
      </c>
      <c r="K333" s="11" t="s">
        <v>5808</v>
      </c>
      <c r="L333" s="11" t="s">
        <v>3129</v>
      </c>
      <c r="M333" s="35" t="s">
        <v>742</v>
      </c>
      <c r="N333" s="55" t="s">
        <v>9295</v>
      </c>
      <c r="O333" s="11" t="s">
        <v>9281</v>
      </c>
      <c r="P333" s="11"/>
    </row>
    <row r="334" spans="1:16" x14ac:dyDescent="0.3">
      <c r="A334" s="11" t="s">
        <v>8203</v>
      </c>
      <c r="B334" s="11" t="s">
        <v>7733</v>
      </c>
      <c r="C334" s="35" t="s">
        <v>9303</v>
      </c>
      <c r="D334" s="35" t="s">
        <v>18</v>
      </c>
      <c r="E334" s="11" t="s">
        <v>183</v>
      </c>
      <c r="F334" s="35" t="s">
        <v>1275</v>
      </c>
      <c r="G334" s="11" t="s">
        <v>9304</v>
      </c>
      <c r="H334" s="11" t="s">
        <v>9305</v>
      </c>
      <c r="I334" s="11" t="s">
        <v>71</v>
      </c>
      <c r="J334" s="11" t="s">
        <v>9306</v>
      </c>
      <c r="K334" s="11" t="s">
        <v>3660</v>
      </c>
      <c r="L334" s="11" t="s">
        <v>3129</v>
      </c>
      <c r="M334" s="35" t="s">
        <v>653</v>
      </c>
      <c r="N334" s="55" t="s">
        <v>184</v>
      </c>
      <c r="O334" s="11" t="s">
        <v>9281</v>
      </c>
      <c r="P334" s="11"/>
    </row>
    <row r="335" spans="1:16" x14ac:dyDescent="0.3">
      <c r="A335" s="11" t="s">
        <v>8203</v>
      </c>
      <c r="B335" s="11" t="s">
        <v>7270</v>
      </c>
      <c r="C335" s="35" t="s">
        <v>7672</v>
      </c>
      <c r="D335" s="35" t="s">
        <v>3736</v>
      </c>
      <c r="E335" s="11" t="s">
        <v>183</v>
      </c>
      <c r="F335" s="35" t="s">
        <v>1275</v>
      </c>
      <c r="G335" s="11" t="s">
        <v>9307</v>
      </c>
      <c r="H335" s="11" t="s">
        <v>9308</v>
      </c>
      <c r="I335" s="11" t="s">
        <v>71</v>
      </c>
      <c r="J335" s="11" t="s">
        <v>9309</v>
      </c>
      <c r="K335" s="11" t="s">
        <v>3660</v>
      </c>
      <c r="L335" s="11" t="s">
        <v>3129</v>
      </c>
      <c r="M335" s="35" t="s">
        <v>1521</v>
      </c>
      <c r="N335" s="55" t="s">
        <v>184</v>
      </c>
      <c r="O335" s="11" t="s">
        <v>9281</v>
      </c>
      <c r="P335" s="11"/>
    </row>
    <row r="336" spans="1:16" x14ac:dyDescent="0.3">
      <c r="A336" s="11" t="s">
        <v>8213</v>
      </c>
      <c r="B336" s="11" t="s">
        <v>7883</v>
      </c>
      <c r="C336" s="35" t="s">
        <v>9310</v>
      </c>
      <c r="D336" s="35" t="s">
        <v>3289</v>
      </c>
      <c r="E336" s="11" t="s">
        <v>183</v>
      </c>
      <c r="F336" s="35" t="s">
        <v>1275</v>
      </c>
      <c r="G336" s="11" t="s">
        <v>9304</v>
      </c>
      <c r="H336" s="11" t="s">
        <v>9311</v>
      </c>
      <c r="I336" s="11" t="s">
        <v>71</v>
      </c>
      <c r="J336" s="11" t="s">
        <v>9312</v>
      </c>
      <c r="K336" s="11" t="s">
        <v>3660</v>
      </c>
      <c r="L336" s="11" t="s">
        <v>3129</v>
      </c>
      <c r="M336" s="35" t="s">
        <v>653</v>
      </c>
      <c r="N336" s="55" t="s">
        <v>9018</v>
      </c>
      <c r="O336" s="11" t="s">
        <v>9281</v>
      </c>
      <c r="P336" s="11" t="s">
        <v>9313</v>
      </c>
    </row>
    <row r="337" spans="1:16" x14ac:dyDescent="0.3">
      <c r="A337" s="11" t="s">
        <v>8213</v>
      </c>
      <c r="B337" s="11" t="s">
        <v>7883</v>
      </c>
      <c r="C337" s="35" t="s">
        <v>3207</v>
      </c>
      <c r="D337" s="35" t="s">
        <v>8232</v>
      </c>
      <c r="E337" s="11" t="s">
        <v>183</v>
      </c>
      <c r="F337" s="35" t="s">
        <v>1275</v>
      </c>
      <c r="G337" s="11" t="s">
        <v>9304</v>
      </c>
      <c r="H337" s="11" t="s">
        <v>9314</v>
      </c>
      <c r="I337" s="11" t="s">
        <v>71</v>
      </c>
      <c r="J337" s="11" t="s">
        <v>9315</v>
      </c>
      <c r="K337" s="11" t="s">
        <v>3660</v>
      </c>
      <c r="L337" s="11" t="s">
        <v>3129</v>
      </c>
      <c r="M337" s="35" t="s">
        <v>653</v>
      </c>
      <c r="N337" s="55" t="s">
        <v>9316</v>
      </c>
      <c r="O337" s="11" t="s">
        <v>9281</v>
      </c>
      <c r="P337" s="11" t="s">
        <v>9313</v>
      </c>
    </row>
    <row r="338" spans="1:16" x14ac:dyDescent="0.3">
      <c r="A338" s="11" t="s">
        <v>8213</v>
      </c>
      <c r="B338" s="11" t="s">
        <v>7733</v>
      </c>
      <c r="C338" s="35" t="s">
        <v>9317</v>
      </c>
      <c r="D338" s="35" t="s">
        <v>3289</v>
      </c>
      <c r="E338" s="11" t="s">
        <v>183</v>
      </c>
      <c r="F338" s="35" t="s">
        <v>1275</v>
      </c>
      <c r="G338" s="11" t="s">
        <v>9304</v>
      </c>
      <c r="H338" s="11" t="s">
        <v>9318</v>
      </c>
      <c r="I338" s="11" t="s">
        <v>71</v>
      </c>
      <c r="J338" s="11" t="s">
        <v>9319</v>
      </c>
      <c r="K338" s="11" t="s">
        <v>3660</v>
      </c>
      <c r="L338" s="11" t="s">
        <v>3129</v>
      </c>
      <c r="M338" s="35" t="s">
        <v>653</v>
      </c>
      <c r="N338" s="55" t="s">
        <v>9316</v>
      </c>
      <c r="O338" s="11" t="s">
        <v>9281</v>
      </c>
      <c r="P338" s="11" t="s">
        <v>9313</v>
      </c>
    </row>
    <row r="339" spans="1:16" x14ac:dyDescent="0.3">
      <c r="A339" s="11" t="s">
        <v>8213</v>
      </c>
      <c r="B339" s="11" t="s">
        <v>7733</v>
      </c>
      <c r="C339" s="35" t="s">
        <v>7368</v>
      </c>
      <c r="D339" s="35" t="s">
        <v>18</v>
      </c>
      <c r="E339" s="11" t="s">
        <v>183</v>
      </c>
      <c r="F339" s="35" t="s">
        <v>1275</v>
      </c>
      <c r="G339" s="11" t="s">
        <v>9304</v>
      </c>
      <c r="H339" s="11" t="s">
        <v>9320</v>
      </c>
      <c r="I339" s="11" t="s">
        <v>71</v>
      </c>
      <c r="J339" s="11" t="s">
        <v>9321</v>
      </c>
      <c r="K339" s="11" t="s">
        <v>3660</v>
      </c>
      <c r="L339" s="11" t="s">
        <v>3129</v>
      </c>
      <c r="M339" s="35" t="s">
        <v>653</v>
      </c>
      <c r="N339" s="55" t="s">
        <v>184</v>
      </c>
      <c r="O339" s="11" t="s">
        <v>9281</v>
      </c>
      <c r="P339" s="11"/>
    </row>
    <row r="340" spans="1:16" x14ac:dyDescent="0.3">
      <c r="A340" s="11" t="s">
        <v>8234</v>
      </c>
      <c r="B340" s="56" t="s">
        <v>3626</v>
      </c>
      <c r="C340" s="35" t="s">
        <v>3367</v>
      </c>
      <c r="D340" s="35" t="s">
        <v>3736</v>
      </c>
      <c r="E340" s="11" t="s">
        <v>183</v>
      </c>
      <c r="F340" s="35" t="s">
        <v>4339</v>
      </c>
      <c r="G340" s="11" t="s">
        <v>9322</v>
      </c>
      <c r="H340" s="11" t="s">
        <v>8232</v>
      </c>
      <c r="I340" s="11" t="s">
        <v>1533</v>
      </c>
      <c r="J340" s="11" t="s">
        <v>9323</v>
      </c>
      <c r="K340" s="11" t="s">
        <v>3353</v>
      </c>
      <c r="L340" s="11" t="s">
        <v>8232</v>
      </c>
      <c r="M340" s="35" t="s">
        <v>742</v>
      </c>
      <c r="N340" s="55" t="s">
        <v>184</v>
      </c>
      <c r="O340" s="11" t="s">
        <v>9281</v>
      </c>
      <c r="P340" s="11" t="s">
        <v>9324</v>
      </c>
    </row>
    <row r="341" spans="1:16" x14ac:dyDescent="0.3">
      <c r="A341" s="11" t="s">
        <v>8234</v>
      </c>
      <c r="B341" s="56" t="s">
        <v>3231</v>
      </c>
      <c r="C341" s="35" t="s">
        <v>2880</v>
      </c>
      <c r="D341" s="35" t="s">
        <v>3736</v>
      </c>
      <c r="E341" s="11" t="s">
        <v>183</v>
      </c>
      <c r="F341" s="35" t="s">
        <v>4339</v>
      </c>
      <c r="G341" s="11" t="s">
        <v>9325</v>
      </c>
      <c r="H341" s="11" t="s">
        <v>8232</v>
      </c>
      <c r="I341" s="11" t="s">
        <v>1533</v>
      </c>
      <c r="J341" s="11" t="s">
        <v>9326</v>
      </c>
      <c r="K341" s="11" t="s">
        <v>3353</v>
      </c>
      <c r="L341" s="11" t="s">
        <v>8232</v>
      </c>
      <c r="M341" s="35" t="s">
        <v>742</v>
      </c>
      <c r="N341" s="55" t="s">
        <v>184</v>
      </c>
      <c r="O341" s="11" t="s">
        <v>9281</v>
      </c>
      <c r="P341" s="11" t="s">
        <v>9324</v>
      </c>
    </row>
    <row r="342" spans="1:16" x14ac:dyDescent="0.3">
      <c r="A342" s="11" t="s">
        <v>8234</v>
      </c>
      <c r="B342" s="56" t="s">
        <v>4344</v>
      </c>
      <c r="C342" s="35" t="s">
        <v>4230</v>
      </c>
      <c r="D342" s="35" t="s">
        <v>3736</v>
      </c>
      <c r="E342" s="11" t="s">
        <v>183</v>
      </c>
      <c r="F342" s="35" t="s">
        <v>4339</v>
      </c>
      <c r="G342" s="11" t="s">
        <v>9327</v>
      </c>
      <c r="H342" s="11" t="s">
        <v>8232</v>
      </c>
      <c r="I342" s="11" t="s">
        <v>1533</v>
      </c>
      <c r="J342" s="11" t="s">
        <v>9328</v>
      </c>
      <c r="K342" s="11" t="s">
        <v>4410</v>
      </c>
      <c r="L342" s="11" t="s">
        <v>8232</v>
      </c>
      <c r="M342" s="35" t="s">
        <v>742</v>
      </c>
      <c r="N342" s="55" t="s">
        <v>184</v>
      </c>
      <c r="O342" s="11" t="s">
        <v>9281</v>
      </c>
      <c r="P342" s="11" t="s">
        <v>9324</v>
      </c>
    </row>
    <row r="343" spans="1:16" x14ac:dyDescent="0.3">
      <c r="A343" s="11" t="s">
        <v>8241</v>
      </c>
      <c r="B343" s="11" t="s">
        <v>3529</v>
      </c>
      <c r="C343" s="35" t="s">
        <v>6164</v>
      </c>
      <c r="D343" s="35" t="s">
        <v>3289</v>
      </c>
      <c r="E343" s="11" t="s">
        <v>183</v>
      </c>
      <c r="F343" s="35" t="s">
        <v>4339</v>
      </c>
      <c r="G343" s="11" t="s">
        <v>9329</v>
      </c>
      <c r="H343" s="11" t="s">
        <v>9330</v>
      </c>
      <c r="I343" s="11" t="s">
        <v>71</v>
      </c>
      <c r="J343" s="11" t="s">
        <v>9331</v>
      </c>
      <c r="K343" s="11" t="s">
        <v>3353</v>
      </c>
      <c r="L343" s="11" t="s">
        <v>3129</v>
      </c>
      <c r="M343" s="35" t="s">
        <v>742</v>
      </c>
      <c r="N343" s="55" t="s">
        <v>184</v>
      </c>
      <c r="O343" s="11" t="s">
        <v>9281</v>
      </c>
      <c r="P343" s="11"/>
    </row>
    <row r="344" spans="1:16" x14ac:dyDescent="0.3">
      <c r="A344" s="11" t="s">
        <v>8247</v>
      </c>
      <c r="B344" s="11" t="s">
        <v>7696</v>
      </c>
      <c r="C344" s="35" t="s">
        <v>9332</v>
      </c>
      <c r="D344" s="35" t="s">
        <v>3736</v>
      </c>
      <c r="E344" s="11" t="s">
        <v>183</v>
      </c>
      <c r="F344" s="35" t="s">
        <v>4339</v>
      </c>
      <c r="G344" s="11" t="s">
        <v>9333</v>
      </c>
      <c r="H344" s="11" t="s">
        <v>9334</v>
      </c>
      <c r="I344" s="11" t="s">
        <v>71</v>
      </c>
      <c r="J344" s="11" t="s">
        <v>9335</v>
      </c>
      <c r="K344" s="11" t="s">
        <v>3660</v>
      </c>
      <c r="L344" s="11" t="s">
        <v>3129</v>
      </c>
      <c r="M344" s="35" t="s">
        <v>653</v>
      </c>
      <c r="N344" s="55" t="s">
        <v>184</v>
      </c>
      <c r="O344" s="11" t="s">
        <v>9281</v>
      </c>
      <c r="P344" s="11"/>
    </row>
    <row r="345" spans="1:16" x14ac:dyDescent="0.3">
      <c r="A345" s="11" t="s">
        <v>8247</v>
      </c>
      <c r="B345" s="11" t="s">
        <v>7733</v>
      </c>
      <c r="C345" s="35" t="s">
        <v>6037</v>
      </c>
      <c r="D345" s="35" t="s">
        <v>3289</v>
      </c>
      <c r="E345" s="11" t="s">
        <v>183</v>
      </c>
      <c r="F345" s="35" t="s">
        <v>4339</v>
      </c>
      <c r="G345" s="11" t="s">
        <v>9333</v>
      </c>
      <c r="H345" s="11" t="s">
        <v>9336</v>
      </c>
      <c r="I345" s="11" t="s">
        <v>71</v>
      </c>
      <c r="J345" s="11" t="s">
        <v>9335</v>
      </c>
      <c r="K345" s="11" t="s">
        <v>3660</v>
      </c>
      <c r="L345" s="11" t="s">
        <v>3129</v>
      </c>
      <c r="M345" s="35" t="s">
        <v>653</v>
      </c>
      <c r="N345" s="55" t="s">
        <v>184</v>
      </c>
      <c r="O345" s="11" t="s">
        <v>9281</v>
      </c>
      <c r="P345" s="11"/>
    </row>
    <row r="346" spans="1:16" x14ac:dyDescent="0.3">
      <c r="A346" s="11" t="s">
        <v>8261</v>
      </c>
      <c r="B346" s="11" t="s">
        <v>7718</v>
      </c>
      <c r="C346" s="35" t="s">
        <v>9337</v>
      </c>
      <c r="D346" s="35" t="s">
        <v>8232</v>
      </c>
      <c r="E346" s="11" t="s">
        <v>120</v>
      </c>
      <c r="F346" s="35" t="s">
        <v>4339</v>
      </c>
      <c r="G346" s="11" t="s">
        <v>9338</v>
      </c>
      <c r="H346" s="11" t="s">
        <v>9339</v>
      </c>
      <c r="I346" s="11" t="s">
        <v>71</v>
      </c>
      <c r="J346" s="11" t="s">
        <v>9340</v>
      </c>
      <c r="K346" s="11" t="s">
        <v>6784</v>
      </c>
      <c r="L346" s="11" t="s">
        <v>3129</v>
      </c>
      <c r="M346" s="35" t="s">
        <v>653</v>
      </c>
      <c r="N346" s="55" t="s">
        <v>8390</v>
      </c>
      <c r="O346" s="11" t="s">
        <v>9281</v>
      </c>
      <c r="P346" s="11"/>
    </row>
    <row r="347" spans="1:16" x14ac:dyDescent="0.3">
      <c r="A347" s="11" t="s">
        <v>8261</v>
      </c>
      <c r="B347" s="11" t="s">
        <v>7718</v>
      </c>
      <c r="C347" s="35" t="s">
        <v>9341</v>
      </c>
      <c r="D347" s="35" t="s">
        <v>8232</v>
      </c>
      <c r="E347" s="11" t="s">
        <v>183</v>
      </c>
      <c r="F347" s="35" t="s">
        <v>3237</v>
      </c>
      <c r="G347" s="11" t="s">
        <v>9338</v>
      </c>
      <c r="H347" s="11" t="s">
        <v>9342</v>
      </c>
      <c r="I347" s="11" t="s">
        <v>71</v>
      </c>
      <c r="J347" s="11" t="s">
        <v>9340</v>
      </c>
      <c r="K347" s="11" t="s">
        <v>3660</v>
      </c>
      <c r="L347" s="11" t="s">
        <v>3129</v>
      </c>
      <c r="M347" s="35" t="s">
        <v>653</v>
      </c>
      <c r="N347" s="55" t="s">
        <v>8390</v>
      </c>
      <c r="O347" s="11" t="s">
        <v>9281</v>
      </c>
      <c r="P347" s="11"/>
    </row>
    <row r="348" spans="1:16" x14ac:dyDescent="0.3">
      <c r="A348" s="11" t="s">
        <v>8261</v>
      </c>
      <c r="B348" s="11" t="s">
        <v>7708</v>
      </c>
      <c r="C348" s="35" t="s">
        <v>9343</v>
      </c>
      <c r="D348" s="35" t="s">
        <v>3289</v>
      </c>
      <c r="E348" s="11" t="s">
        <v>120</v>
      </c>
      <c r="F348" s="35" t="s">
        <v>4339</v>
      </c>
      <c r="G348" s="11" t="s">
        <v>9338</v>
      </c>
      <c r="H348" s="11" t="s">
        <v>9344</v>
      </c>
      <c r="I348" s="11" t="s">
        <v>71</v>
      </c>
      <c r="J348" s="11" t="s">
        <v>9340</v>
      </c>
      <c r="K348" s="11" t="s">
        <v>3664</v>
      </c>
      <c r="L348" s="11" t="s">
        <v>3129</v>
      </c>
      <c r="M348" s="35" t="s">
        <v>653</v>
      </c>
      <c r="N348" s="55" t="s">
        <v>8390</v>
      </c>
      <c r="O348" s="11" t="s">
        <v>9281</v>
      </c>
      <c r="P348" s="11"/>
    </row>
    <row r="349" spans="1:16" x14ac:dyDescent="0.3">
      <c r="A349" s="11" t="s">
        <v>8261</v>
      </c>
      <c r="B349" s="11" t="s">
        <v>7708</v>
      </c>
      <c r="C349" s="35" t="s">
        <v>9345</v>
      </c>
      <c r="D349" s="35" t="s">
        <v>3289</v>
      </c>
      <c r="E349" s="11" t="s">
        <v>183</v>
      </c>
      <c r="F349" s="35" t="s">
        <v>3237</v>
      </c>
      <c r="G349" s="11" t="s">
        <v>9338</v>
      </c>
      <c r="H349" s="11" t="s">
        <v>9346</v>
      </c>
      <c r="I349" s="11" t="s">
        <v>71</v>
      </c>
      <c r="J349" s="11" t="s">
        <v>9340</v>
      </c>
      <c r="K349" s="11" t="s">
        <v>9347</v>
      </c>
      <c r="L349" s="11" t="s">
        <v>3129</v>
      </c>
      <c r="M349" s="35" t="s">
        <v>653</v>
      </c>
      <c r="N349" s="55" t="s">
        <v>8390</v>
      </c>
      <c r="O349" s="11" t="s">
        <v>9281</v>
      </c>
      <c r="P349" s="11"/>
    </row>
    <row r="350" spans="1:16" x14ac:dyDescent="0.3">
      <c r="A350" s="11" t="s">
        <v>8261</v>
      </c>
      <c r="B350" s="11" t="s">
        <v>7696</v>
      </c>
      <c r="C350" s="35" t="s">
        <v>9348</v>
      </c>
      <c r="D350" s="35" t="s">
        <v>3289</v>
      </c>
      <c r="E350" s="11" t="s">
        <v>120</v>
      </c>
      <c r="F350" s="35" t="s">
        <v>4339</v>
      </c>
      <c r="G350" s="11" t="s">
        <v>9338</v>
      </c>
      <c r="H350" s="11" t="s">
        <v>9349</v>
      </c>
      <c r="I350" s="11" t="s">
        <v>71</v>
      </c>
      <c r="J350" s="11" t="s">
        <v>9340</v>
      </c>
      <c r="K350" s="11" t="s">
        <v>3664</v>
      </c>
      <c r="L350" s="11" t="s">
        <v>3129</v>
      </c>
      <c r="M350" s="35" t="s">
        <v>653</v>
      </c>
      <c r="N350" s="55" t="s">
        <v>8390</v>
      </c>
      <c r="O350" s="11" t="s">
        <v>9281</v>
      </c>
      <c r="P350" s="11"/>
    </row>
    <row r="351" spans="1:16" x14ac:dyDescent="0.3">
      <c r="A351" s="11" t="s">
        <v>8261</v>
      </c>
      <c r="B351" s="11" t="s">
        <v>7696</v>
      </c>
      <c r="C351" s="35" t="s">
        <v>9350</v>
      </c>
      <c r="D351" s="35" t="s">
        <v>3289</v>
      </c>
      <c r="E351" s="11" t="s">
        <v>183</v>
      </c>
      <c r="F351" s="35" t="s">
        <v>3237</v>
      </c>
      <c r="G351" s="11" t="s">
        <v>9338</v>
      </c>
      <c r="H351" s="11" t="s">
        <v>9351</v>
      </c>
      <c r="I351" s="11" t="s">
        <v>71</v>
      </c>
      <c r="J351" s="11" t="s">
        <v>9340</v>
      </c>
      <c r="K351" s="11" t="s">
        <v>3660</v>
      </c>
      <c r="L351" s="11" t="s">
        <v>3129</v>
      </c>
      <c r="M351" s="35" t="s">
        <v>653</v>
      </c>
      <c r="N351" s="55" t="s">
        <v>8390</v>
      </c>
      <c r="O351" s="11" t="s">
        <v>9281</v>
      </c>
      <c r="P351" s="11"/>
    </row>
    <row r="352" spans="1:16" x14ac:dyDescent="0.3">
      <c r="A352" s="11" t="s">
        <v>8261</v>
      </c>
      <c r="B352" s="11" t="s">
        <v>7733</v>
      </c>
      <c r="C352" s="35" t="s">
        <v>5145</v>
      </c>
      <c r="D352" s="35" t="s">
        <v>18</v>
      </c>
      <c r="E352" s="11" t="s">
        <v>120</v>
      </c>
      <c r="F352" s="35" t="s">
        <v>4339</v>
      </c>
      <c r="G352" s="11" t="s">
        <v>9338</v>
      </c>
      <c r="H352" s="11" t="s">
        <v>9352</v>
      </c>
      <c r="I352" s="11" t="s">
        <v>71</v>
      </c>
      <c r="J352" s="11" t="s">
        <v>9340</v>
      </c>
      <c r="K352" s="11" t="s">
        <v>3664</v>
      </c>
      <c r="L352" s="11" t="s">
        <v>3129</v>
      </c>
      <c r="M352" s="35" t="s">
        <v>653</v>
      </c>
      <c r="N352" s="55" t="s">
        <v>8390</v>
      </c>
      <c r="O352" s="11" t="s">
        <v>9281</v>
      </c>
      <c r="P352" s="11"/>
    </row>
    <row r="353" spans="1:16" x14ac:dyDescent="0.3">
      <c r="A353" s="11" t="s">
        <v>8261</v>
      </c>
      <c r="B353" s="11" t="s">
        <v>7733</v>
      </c>
      <c r="C353" s="35" t="s">
        <v>7845</v>
      </c>
      <c r="D353" s="35" t="s">
        <v>3289</v>
      </c>
      <c r="E353" s="11" t="s">
        <v>183</v>
      </c>
      <c r="F353" s="35" t="s">
        <v>3237</v>
      </c>
      <c r="G353" s="11" t="s">
        <v>9338</v>
      </c>
      <c r="H353" s="11" t="s">
        <v>9353</v>
      </c>
      <c r="I353" s="11" t="s">
        <v>71</v>
      </c>
      <c r="J353" s="11" t="s">
        <v>9340</v>
      </c>
      <c r="K353" s="11" t="s">
        <v>3660</v>
      </c>
      <c r="L353" s="11" t="s">
        <v>3129</v>
      </c>
      <c r="M353" s="35" t="s">
        <v>653</v>
      </c>
      <c r="N353" s="55" t="s">
        <v>8390</v>
      </c>
      <c r="O353" s="11" t="s">
        <v>9281</v>
      </c>
      <c r="P353" s="11"/>
    </row>
    <row r="354" spans="1:16" x14ac:dyDescent="0.3">
      <c r="A354" s="11" t="s">
        <v>8271</v>
      </c>
      <c r="B354" s="11" t="s">
        <v>4387</v>
      </c>
      <c r="C354" s="35" t="s">
        <v>5139</v>
      </c>
      <c r="D354" s="35" t="s">
        <v>8232</v>
      </c>
      <c r="E354" s="11" t="s">
        <v>120</v>
      </c>
      <c r="F354" s="35" t="s">
        <v>1275</v>
      </c>
      <c r="G354" s="11" t="s">
        <v>9354</v>
      </c>
      <c r="H354" s="11" t="s">
        <v>9355</v>
      </c>
      <c r="I354" s="11" t="s">
        <v>71</v>
      </c>
      <c r="J354" s="11" t="s">
        <v>9356</v>
      </c>
      <c r="K354" s="11" t="s">
        <v>7201</v>
      </c>
      <c r="L354" s="11" t="s">
        <v>3129</v>
      </c>
      <c r="M354" s="35" t="s">
        <v>742</v>
      </c>
      <c r="N354" s="55" t="s">
        <v>8390</v>
      </c>
      <c r="O354" s="11" t="s">
        <v>9281</v>
      </c>
      <c r="P354" s="11"/>
    </row>
    <row r="355" spans="1:16" x14ac:dyDescent="0.3">
      <c r="A355" s="11" t="s">
        <v>8271</v>
      </c>
      <c r="B355" s="11" t="s">
        <v>4387</v>
      </c>
      <c r="C355" s="35" t="s">
        <v>5125</v>
      </c>
      <c r="D355" s="35" t="s">
        <v>8232</v>
      </c>
      <c r="E355" s="11" t="s">
        <v>183</v>
      </c>
      <c r="F355" s="35" t="s">
        <v>3237</v>
      </c>
      <c r="G355" s="11" t="s">
        <v>9354</v>
      </c>
      <c r="H355" s="11" t="s">
        <v>9357</v>
      </c>
      <c r="I355" s="11" t="s">
        <v>71</v>
      </c>
      <c r="J355" s="11" t="s">
        <v>9356</v>
      </c>
      <c r="K355" s="11" t="s">
        <v>3702</v>
      </c>
      <c r="L355" s="11" t="s">
        <v>3129</v>
      </c>
      <c r="M355" s="35" t="s">
        <v>742</v>
      </c>
      <c r="N355" s="55" t="s">
        <v>8390</v>
      </c>
      <c r="O355" s="11" t="s">
        <v>9281</v>
      </c>
      <c r="P355" s="11"/>
    </row>
    <row r="356" spans="1:16" x14ac:dyDescent="0.3">
      <c r="A356" s="11" t="s">
        <v>8271</v>
      </c>
      <c r="B356" s="11" t="s">
        <v>9358</v>
      </c>
      <c r="C356" s="35" t="s">
        <v>522</v>
      </c>
      <c r="D356" s="35" t="s">
        <v>8232</v>
      </c>
      <c r="E356" s="11" t="s">
        <v>120</v>
      </c>
      <c r="F356" s="35" t="s">
        <v>1275</v>
      </c>
      <c r="G356" s="11" t="s">
        <v>9354</v>
      </c>
      <c r="H356" s="11" t="s">
        <v>9359</v>
      </c>
      <c r="I356" s="11" t="s">
        <v>71</v>
      </c>
      <c r="J356" s="11" t="s">
        <v>9360</v>
      </c>
      <c r="K356" s="11" t="s">
        <v>7201</v>
      </c>
      <c r="L356" s="11" t="s">
        <v>3129</v>
      </c>
      <c r="M356" s="35" t="s">
        <v>742</v>
      </c>
      <c r="N356" s="55" t="s">
        <v>8390</v>
      </c>
      <c r="O356" s="11" t="s">
        <v>9281</v>
      </c>
      <c r="P356" s="11"/>
    </row>
    <row r="357" spans="1:16" x14ac:dyDescent="0.3">
      <c r="A357" s="11" t="s">
        <v>8271</v>
      </c>
      <c r="B357" s="11" t="s">
        <v>9358</v>
      </c>
      <c r="C357" s="35" t="s">
        <v>3869</v>
      </c>
      <c r="D357" s="35" t="s">
        <v>8232</v>
      </c>
      <c r="E357" s="11" t="s">
        <v>183</v>
      </c>
      <c r="F357" s="35" t="s">
        <v>3237</v>
      </c>
      <c r="G357" s="11" t="s">
        <v>9354</v>
      </c>
      <c r="H357" s="11" t="s">
        <v>9361</v>
      </c>
      <c r="I357" s="11" t="s">
        <v>71</v>
      </c>
      <c r="J357" s="11" t="s">
        <v>9360</v>
      </c>
      <c r="K357" s="11" t="s">
        <v>3814</v>
      </c>
      <c r="L357" s="11" t="s">
        <v>3129</v>
      </c>
      <c r="M357" s="35" t="s">
        <v>742</v>
      </c>
      <c r="N357" s="55" t="s">
        <v>8390</v>
      </c>
      <c r="O357" s="11" t="s">
        <v>9281</v>
      </c>
      <c r="P357" s="11"/>
    </row>
    <row r="358" spans="1:16" x14ac:dyDescent="0.3">
      <c r="A358" s="11" t="s">
        <v>8271</v>
      </c>
      <c r="B358" s="11" t="s">
        <v>9362</v>
      </c>
      <c r="C358" s="35" t="s">
        <v>4607</v>
      </c>
      <c r="D358" s="35" t="s">
        <v>8232</v>
      </c>
      <c r="E358" s="11" t="s">
        <v>120</v>
      </c>
      <c r="F358" s="35" t="s">
        <v>1275</v>
      </c>
      <c r="G358" s="11" t="s">
        <v>9354</v>
      </c>
      <c r="H358" s="11" t="s">
        <v>9363</v>
      </c>
      <c r="I358" s="11" t="s">
        <v>71</v>
      </c>
      <c r="J358" s="11" t="s">
        <v>9364</v>
      </c>
      <c r="K358" s="11" t="s">
        <v>7573</v>
      </c>
      <c r="L358" s="11" t="s">
        <v>3129</v>
      </c>
      <c r="M358" s="35" t="s">
        <v>742</v>
      </c>
      <c r="N358" s="55" t="s">
        <v>8390</v>
      </c>
      <c r="O358" s="11" t="s">
        <v>9281</v>
      </c>
      <c r="P358" s="11"/>
    </row>
    <row r="359" spans="1:16" x14ac:dyDescent="0.3">
      <c r="A359" s="11" t="s">
        <v>8271</v>
      </c>
      <c r="B359" s="11" t="s">
        <v>9362</v>
      </c>
      <c r="C359" s="35" t="s">
        <v>4824</v>
      </c>
      <c r="D359" s="35" t="s">
        <v>8232</v>
      </c>
      <c r="E359" s="11" t="s">
        <v>183</v>
      </c>
      <c r="F359" s="35" t="s">
        <v>3237</v>
      </c>
      <c r="G359" s="11" t="s">
        <v>9354</v>
      </c>
      <c r="H359" s="11" t="s">
        <v>9365</v>
      </c>
      <c r="I359" s="11" t="s">
        <v>71</v>
      </c>
      <c r="J359" s="11" t="s">
        <v>9364</v>
      </c>
      <c r="K359" s="11" t="s">
        <v>3937</v>
      </c>
      <c r="L359" s="11" t="s">
        <v>3129</v>
      </c>
      <c r="M359" s="35" t="s">
        <v>742</v>
      </c>
      <c r="N359" s="55" t="s">
        <v>8390</v>
      </c>
      <c r="O359" s="11" t="s">
        <v>9281</v>
      </c>
      <c r="P359" s="11"/>
    </row>
    <row r="360" spans="1:16" x14ac:dyDescent="0.3">
      <c r="A360" s="11" t="s">
        <v>8271</v>
      </c>
      <c r="B360" s="11" t="s">
        <v>9366</v>
      </c>
      <c r="C360" s="35" t="s">
        <v>9367</v>
      </c>
      <c r="D360" s="35" t="s">
        <v>3289</v>
      </c>
      <c r="E360" s="11" t="s">
        <v>120</v>
      </c>
      <c r="F360" s="35" t="s">
        <v>1275</v>
      </c>
      <c r="G360" s="11" t="s">
        <v>9354</v>
      </c>
      <c r="H360" s="11" t="s">
        <v>9368</v>
      </c>
      <c r="I360" s="11" t="s">
        <v>71</v>
      </c>
      <c r="J360" s="11" t="s">
        <v>9369</v>
      </c>
      <c r="K360" s="11" t="s">
        <v>3664</v>
      </c>
      <c r="L360" s="11" t="s">
        <v>3129</v>
      </c>
      <c r="M360" s="35" t="s">
        <v>742</v>
      </c>
      <c r="N360" s="55" t="s">
        <v>8390</v>
      </c>
      <c r="O360" s="11" t="s">
        <v>9281</v>
      </c>
      <c r="P360" s="11"/>
    </row>
    <row r="361" spans="1:16" x14ac:dyDescent="0.3">
      <c r="A361" s="11" t="s">
        <v>8271</v>
      </c>
      <c r="B361" s="11" t="s">
        <v>9366</v>
      </c>
      <c r="C361" s="35" t="s">
        <v>9370</v>
      </c>
      <c r="D361" s="35" t="s">
        <v>8232</v>
      </c>
      <c r="E361" s="11" t="s">
        <v>183</v>
      </c>
      <c r="F361" s="35" t="s">
        <v>3237</v>
      </c>
      <c r="G361" s="11" t="s">
        <v>9354</v>
      </c>
      <c r="H361" s="11" t="s">
        <v>9371</v>
      </c>
      <c r="I361" s="11" t="s">
        <v>71</v>
      </c>
      <c r="J361" s="11" t="s">
        <v>9369</v>
      </c>
      <c r="K361" s="11" t="s">
        <v>3702</v>
      </c>
      <c r="L361" s="11" t="s">
        <v>3129</v>
      </c>
      <c r="M361" s="35" t="s">
        <v>742</v>
      </c>
      <c r="N361" s="55" t="s">
        <v>8390</v>
      </c>
      <c r="O361" s="11" t="s">
        <v>9281</v>
      </c>
      <c r="P361" s="11"/>
    </row>
    <row r="362" spans="1:16" x14ac:dyDescent="0.3">
      <c r="A362" s="11" t="s">
        <v>8271</v>
      </c>
      <c r="B362" s="11" t="s">
        <v>9372</v>
      </c>
      <c r="C362" s="35" t="s">
        <v>9373</v>
      </c>
      <c r="D362" s="35" t="s">
        <v>8232</v>
      </c>
      <c r="E362" s="11" t="s">
        <v>120</v>
      </c>
      <c r="F362" s="35" t="s">
        <v>1275</v>
      </c>
      <c r="G362" s="11" t="s">
        <v>9354</v>
      </c>
      <c r="H362" s="11" t="s">
        <v>9374</v>
      </c>
      <c r="I362" s="11" t="s">
        <v>71</v>
      </c>
      <c r="J362" s="11" t="s">
        <v>9375</v>
      </c>
      <c r="K362" s="11" t="s">
        <v>3281</v>
      </c>
      <c r="L362" s="11" t="s">
        <v>3129</v>
      </c>
      <c r="M362" s="35" t="s">
        <v>742</v>
      </c>
      <c r="N362" s="55" t="s">
        <v>8390</v>
      </c>
      <c r="O362" s="11" t="s">
        <v>9281</v>
      </c>
      <c r="P362" s="11"/>
    </row>
    <row r="363" spans="1:16" x14ac:dyDescent="0.3">
      <c r="A363" s="11" t="s">
        <v>8271</v>
      </c>
      <c r="B363" s="11" t="s">
        <v>9372</v>
      </c>
      <c r="C363" s="35" t="s">
        <v>9376</v>
      </c>
      <c r="D363" s="35" t="s">
        <v>8232</v>
      </c>
      <c r="E363" s="11" t="s">
        <v>183</v>
      </c>
      <c r="F363" s="35" t="s">
        <v>3237</v>
      </c>
      <c r="G363" s="11" t="s">
        <v>9354</v>
      </c>
      <c r="H363" s="11" t="s">
        <v>9377</v>
      </c>
      <c r="I363" s="11" t="s">
        <v>71</v>
      </c>
      <c r="J363" s="11" t="s">
        <v>9375</v>
      </c>
      <c r="K363" s="11" t="s">
        <v>3937</v>
      </c>
      <c r="L363" s="11" t="s">
        <v>3129</v>
      </c>
      <c r="M363" s="35" t="s">
        <v>742</v>
      </c>
      <c r="N363" s="55" t="s">
        <v>8390</v>
      </c>
      <c r="O363" s="11" t="s">
        <v>9281</v>
      </c>
      <c r="P363" s="11"/>
    </row>
    <row r="364" spans="1:16" x14ac:dyDescent="0.3">
      <c r="A364" s="11" t="s">
        <v>8271</v>
      </c>
      <c r="B364" s="11" t="s">
        <v>9378</v>
      </c>
      <c r="C364" s="35" t="s">
        <v>9379</v>
      </c>
      <c r="D364" s="35" t="s">
        <v>3289</v>
      </c>
      <c r="E364" s="11" t="s">
        <v>120</v>
      </c>
      <c r="F364" s="35" t="s">
        <v>1275</v>
      </c>
      <c r="G364" s="11" t="s">
        <v>9354</v>
      </c>
      <c r="H364" s="11" t="s">
        <v>9380</v>
      </c>
      <c r="I364" s="11" t="s">
        <v>71</v>
      </c>
      <c r="J364" s="11" t="s">
        <v>9381</v>
      </c>
      <c r="K364" s="11" t="s">
        <v>3440</v>
      </c>
      <c r="L364" s="11" t="s">
        <v>3129</v>
      </c>
      <c r="M364" s="35" t="s">
        <v>742</v>
      </c>
      <c r="N364" s="55" t="s">
        <v>8390</v>
      </c>
      <c r="O364" s="11" t="s">
        <v>9281</v>
      </c>
      <c r="P364" s="11"/>
    </row>
    <row r="365" spans="1:16" x14ac:dyDescent="0.3">
      <c r="A365" s="11" t="s">
        <v>8271</v>
      </c>
      <c r="B365" s="11" t="s">
        <v>9378</v>
      </c>
      <c r="C365" s="35" t="s">
        <v>9382</v>
      </c>
      <c r="D365" s="35" t="s">
        <v>8232</v>
      </c>
      <c r="E365" s="11" t="s">
        <v>183</v>
      </c>
      <c r="F365" s="35" t="s">
        <v>3237</v>
      </c>
      <c r="G365" s="11" t="s">
        <v>9354</v>
      </c>
      <c r="H365" s="11" t="s">
        <v>9383</v>
      </c>
      <c r="I365" s="11" t="s">
        <v>71</v>
      </c>
      <c r="J365" s="11" t="s">
        <v>9381</v>
      </c>
      <c r="K365" s="11" t="s">
        <v>3702</v>
      </c>
      <c r="L365" s="11" t="s">
        <v>3129</v>
      </c>
      <c r="M365" s="35" t="s">
        <v>742</v>
      </c>
      <c r="N365" s="55" t="s">
        <v>8390</v>
      </c>
      <c r="O365" s="11" t="s">
        <v>9281</v>
      </c>
      <c r="P365" s="11"/>
    </row>
    <row r="366" spans="1:16" x14ac:dyDescent="0.3">
      <c r="A366" s="11" t="s">
        <v>8271</v>
      </c>
      <c r="B366" s="11" t="s">
        <v>3272</v>
      </c>
      <c r="C366" s="35" t="s">
        <v>9384</v>
      </c>
      <c r="D366" s="35" t="s">
        <v>3289</v>
      </c>
      <c r="E366" s="11" t="s">
        <v>120</v>
      </c>
      <c r="F366" s="35" t="s">
        <v>1275</v>
      </c>
      <c r="G366" s="11" t="s">
        <v>9354</v>
      </c>
      <c r="H366" s="11" t="s">
        <v>9385</v>
      </c>
      <c r="I366" s="11" t="s">
        <v>71</v>
      </c>
      <c r="J366" s="11" t="s">
        <v>9386</v>
      </c>
      <c r="K366" s="11" t="s">
        <v>7573</v>
      </c>
      <c r="L366" s="11" t="s">
        <v>3129</v>
      </c>
      <c r="M366" s="35" t="s">
        <v>742</v>
      </c>
      <c r="N366" s="55" t="s">
        <v>8390</v>
      </c>
      <c r="O366" s="11" t="s">
        <v>9281</v>
      </c>
      <c r="P366" s="11"/>
    </row>
    <row r="367" spans="1:16" x14ac:dyDescent="0.3">
      <c r="A367" s="11" t="s">
        <v>8271</v>
      </c>
      <c r="B367" s="11" t="s">
        <v>3272</v>
      </c>
      <c r="C367" s="35" t="s">
        <v>9387</v>
      </c>
      <c r="D367" s="35" t="s">
        <v>8232</v>
      </c>
      <c r="E367" s="11" t="s">
        <v>183</v>
      </c>
      <c r="F367" s="35" t="s">
        <v>3237</v>
      </c>
      <c r="G367" s="11" t="s">
        <v>9354</v>
      </c>
      <c r="H367" s="11" t="s">
        <v>9388</v>
      </c>
      <c r="I367" s="11" t="s">
        <v>71</v>
      </c>
      <c r="J367" s="11" t="s">
        <v>9386</v>
      </c>
      <c r="K367" s="11" t="s">
        <v>3353</v>
      </c>
      <c r="L367" s="11" t="s">
        <v>3129</v>
      </c>
      <c r="M367" s="35" t="s">
        <v>742</v>
      </c>
      <c r="N367" s="55" t="s">
        <v>8390</v>
      </c>
      <c r="O367" s="11" t="s">
        <v>9281</v>
      </c>
      <c r="P367" s="11"/>
    </row>
    <row r="368" spans="1:16" x14ac:dyDescent="0.3">
      <c r="A368" s="11" t="s">
        <v>8307</v>
      </c>
      <c r="B368" s="11" t="s">
        <v>7281</v>
      </c>
      <c r="C368" s="35" t="s">
        <v>9389</v>
      </c>
      <c r="D368" s="35" t="s">
        <v>18</v>
      </c>
      <c r="E368" s="11" t="s">
        <v>183</v>
      </c>
      <c r="F368" s="35" t="s">
        <v>1275</v>
      </c>
      <c r="G368" s="11" t="s">
        <v>9390</v>
      </c>
      <c r="H368" s="11" t="s">
        <v>9391</v>
      </c>
      <c r="I368" s="11" t="s">
        <v>71</v>
      </c>
      <c r="J368" s="11" t="s">
        <v>9392</v>
      </c>
      <c r="K368" s="11" t="s">
        <v>3660</v>
      </c>
      <c r="L368" s="11" t="s">
        <v>3129</v>
      </c>
      <c r="M368" s="35" t="s">
        <v>1521</v>
      </c>
      <c r="N368" s="55" t="s">
        <v>184</v>
      </c>
      <c r="O368" s="11" t="s">
        <v>9281</v>
      </c>
      <c r="P368" s="11"/>
    </row>
    <row r="369" spans="1:16" x14ac:dyDescent="0.3">
      <c r="A369" s="11" t="s">
        <v>8309</v>
      </c>
      <c r="B369" s="11" t="s">
        <v>7281</v>
      </c>
      <c r="C369" s="35" t="s">
        <v>9393</v>
      </c>
      <c r="D369" s="35" t="s">
        <v>27</v>
      </c>
      <c r="E369" s="11" t="s">
        <v>183</v>
      </c>
      <c r="F369" s="35" t="s">
        <v>1275</v>
      </c>
      <c r="G369" s="11" t="s">
        <v>9394</v>
      </c>
      <c r="H369" s="11" t="s">
        <v>9395</v>
      </c>
      <c r="I369" s="11" t="s">
        <v>71</v>
      </c>
      <c r="J369" s="11" t="s">
        <v>9396</v>
      </c>
      <c r="K369" s="11" t="s">
        <v>3660</v>
      </c>
      <c r="L369" s="11" t="s">
        <v>3129</v>
      </c>
      <c r="M369" s="35" t="s">
        <v>1521</v>
      </c>
      <c r="N369" s="55" t="s">
        <v>184</v>
      </c>
      <c r="O369" s="11" t="s">
        <v>9281</v>
      </c>
      <c r="P369" s="11"/>
    </row>
    <row r="370" spans="1:16" x14ac:dyDescent="0.3">
      <c r="A370" s="11" t="s">
        <v>8309</v>
      </c>
      <c r="B370" s="11" t="s">
        <v>7199</v>
      </c>
      <c r="C370" s="35" t="s">
        <v>9397</v>
      </c>
      <c r="D370" s="35" t="s">
        <v>27</v>
      </c>
      <c r="E370" s="11" t="s">
        <v>183</v>
      </c>
      <c r="F370" s="35" t="s">
        <v>1275</v>
      </c>
      <c r="G370" s="11" t="s">
        <v>9394</v>
      </c>
      <c r="H370" s="11" t="s">
        <v>9398</v>
      </c>
      <c r="I370" s="11" t="s">
        <v>71</v>
      </c>
      <c r="J370" s="11" t="s">
        <v>9396</v>
      </c>
      <c r="K370" s="11" t="s">
        <v>3660</v>
      </c>
      <c r="L370" s="11" t="s">
        <v>3129</v>
      </c>
      <c r="M370" s="35" t="s">
        <v>1521</v>
      </c>
      <c r="N370" s="55" t="s">
        <v>184</v>
      </c>
      <c r="O370" s="11" t="s">
        <v>9281</v>
      </c>
      <c r="P370" s="11"/>
    </row>
    <row r="371" spans="1:16" x14ac:dyDescent="0.3">
      <c r="A371" s="11" t="s">
        <v>8313</v>
      </c>
      <c r="B371" s="11" t="s">
        <v>7883</v>
      </c>
      <c r="C371" s="35" t="s">
        <v>9399</v>
      </c>
      <c r="D371" s="35" t="s">
        <v>18</v>
      </c>
      <c r="E371" s="11" t="s">
        <v>183</v>
      </c>
      <c r="F371" s="35" t="s">
        <v>1275</v>
      </c>
      <c r="G371" s="11" t="s">
        <v>9400</v>
      </c>
      <c r="H371" s="11" t="s">
        <v>9401</v>
      </c>
      <c r="I371" s="11" t="s">
        <v>71</v>
      </c>
      <c r="J371" s="11" t="s">
        <v>9402</v>
      </c>
      <c r="K371" s="11" t="s">
        <v>3660</v>
      </c>
      <c r="L371" s="11" t="s">
        <v>3129</v>
      </c>
      <c r="M371" s="35" t="s">
        <v>653</v>
      </c>
      <c r="N371" s="55" t="s">
        <v>10058</v>
      </c>
      <c r="O371" s="11" t="s">
        <v>9281</v>
      </c>
      <c r="P371" s="11"/>
    </row>
    <row r="372" spans="1:16" x14ac:dyDescent="0.3">
      <c r="A372" s="11" t="s">
        <v>8313</v>
      </c>
      <c r="B372" s="11" t="s">
        <v>7883</v>
      </c>
      <c r="C372" s="35" t="s">
        <v>9403</v>
      </c>
      <c r="D372" s="35" t="s">
        <v>3289</v>
      </c>
      <c r="E372" s="11" t="s">
        <v>183</v>
      </c>
      <c r="F372" s="35" t="s">
        <v>1275</v>
      </c>
      <c r="G372" s="11" t="s">
        <v>9304</v>
      </c>
      <c r="H372" s="11" t="s">
        <v>9404</v>
      </c>
      <c r="I372" s="11" t="s">
        <v>71</v>
      </c>
      <c r="J372" s="11" t="s">
        <v>9405</v>
      </c>
      <c r="K372" s="11" t="s">
        <v>3660</v>
      </c>
      <c r="L372" s="11" t="s">
        <v>3129</v>
      </c>
      <c r="M372" s="35" t="s">
        <v>653</v>
      </c>
      <c r="N372" s="55" t="s">
        <v>10058</v>
      </c>
      <c r="O372" s="11" t="s">
        <v>9281</v>
      </c>
      <c r="P372" s="11"/>
    </row>
    <row r="373" spans="1:16" x14ac:dyDescent="0.3">
      <c r="A373" s="11" t="s">
        <v>8318</v>
      </c>
      <c r="B373" s="11" t="s">
        <v>7199</v>
      </c>
      <c r="C373" s="35" t="s">
        <v>9406</v>
      </c>
      <c r="D373" s="35" t="s">
        <v>3736</v>
      </c>
      <c r="E373" s="11" t="s">
        <v>183</v>
      </c>
      <c r="F373" s="35" t="s">
        <v>1275</v>
      </c>
      <c r="G373" s="11" t="s">
        <v>9407</v>
      </c>
      <c r="H373" s="11" t="s">
        <v>9408</v>
      </c>
      <c r="I373" s="11" t="s">
        <v>71</v>
      </c>
      <c r="J373" s="11" t="s">
        <v>9409</v>
      </c>
      <c r="K373" s="11" t="s">
        <v>3660</v>
      </c>
      <c r="L373" s="11" t="s">
        <v>3129</v>
      </c>
      <c r="M373" s="35" t="s">
        <v>1521</v>
      </c>
      <c r="N373" s="55" t="s">
        <v>184</v>
      </c>
      <c r="O373" s="11" t="s">
        <v>9281</v>
      </c>
      <c r="P373" s="11"/>
    </row>
    <row r="374" spans="1:16" x14ac:dyDescent="0.3">
      <c r="A374" s="11" t="s">
        <v>8318</v>
      </c>
      <c r="B374" s="11" t="s">
        <v>7215</v>
      </c>
      <c r="C374" s="35" t="s">
        <v>9410</v>
      </c>
      <c r="D374" s="35" t="s">
        <v>3736</v>
      </c>
      <c r="E374" s="11" t="s">
        <v>183</v>
      </c>
      <c r="F374" s="35" t="s">
        <v>1275</v>
      </c>
      <c r="G374" s="11" t="s">
        <v>9407</v>
      </c>
      <c r="H374" s="11" t="s">
        <v>9411</v>
      </c>
      <c r="I374" s="11" t="s">
        <v>71</v>
      </c>
      <c r="J374" s="11" t="s">
        <v>9409</v>
      </c>
      <c r="K374" s="11" t="s">
        <v>3660</v>
      </c>
      <c r="L374" s="11" t="s">
        <v>3129</v>
      </c>
      <c r="M374" s="35" t="s">
        <v>1521</v>
      </c>
      <c r="N374" s="55" t="s">
        <v>184</v>
      </c>
      <c r="O374" s="11" t="s">
        <v>9281</v>
      </c>
      <c r="P374" s="11"/>
    </row>
    <row r="375" spans="1:16" x14ac:dyDescent="0.3">
      <c r="A375" s="11" t="s">
        <v>8335</v>
      </c>
      <c r="B375" s="11" t="s">
        <v>7733</v>
      </c>
      <c r="C375" s="35" t="s">
        <v>9412</v>
      </c>
      <c r="D375" s="35" t="s">
        <v>3289</v>
      </c>
      <c r="E375" s="11" t="s">
        <v>120</v>
      </c>
      <c r="F375" s="35" t="s">
        <v>1275</v>
      </c>
      <c r="G375" s="11" t="s">
        <v>9338</v>
      </c>
      <c r="H375" s="11" t="s">
        <v>9413</v>
      </c>
      <c r="I375" s="11" t="s">
        <v>71</v>
      </c>
      <c r="J375" s="11" t="s">
        <v>9414</v>
      </c>
      <c r="K375" s="11" t="s">
        <v>3664</v>
      </c>
      <c r="L375" s="11" t="s">
        <v>3129</v>
      </c>
      <c r="M375" s="35" t="s">
        <v>653</v>
      </c>
      <c r="N375" s="55" t="s">
        <v>8390</v>
      </c>
      <c r="O375" s="11" t="s">
        <v>9281</v>
      </c>
      <c r="P375" s="11"/>
    </row>
    <row r="376" spans="1:16" x14ac:dyDescent="0.3">
      <c r="A376" s="11" t="s">
        <v>8335</v>
      </c>
      <c r="B376" s="11" t="s">
        <v>7733</v>
      </c>
      <c r="C376" s="35" t="s">
        <v>7910</v>
      </c>
      <c r="D376" s="35" t="s">
        <v>3289</v>
      </c>
      <c r="E376" s="11" t="s">
        <v>183</v>
      </c>
      <c r="F376" s="35" t="s">
        <v>3237</v>
      </c>
      <c r="G376" s="11" t="s">
        <v>9338</v>
      </c>
      <c r="H376" s="11" t="s">
        <v>9415</v>
      </c>
      <c r="I376" s="11" t="s">
        <v>71</v>
      </c>
      <c r="J376" s="11" t="s">
        <v>9414</v>
      </c>
      <c r="K376" s="11" t="s">
        <v>3660</v>
      </c>
      <c r="L376" s="11" t="s">
        <v>3129</v>
      </c>
      <c r="M376" s="35" t="s">
        <v>653</v>
      </c>
      <c r="N376" s="55" t="s">
        <v>8390</v>
      </c>
      <c r="O376" s="11" t="s">
        <v>9281</v>
      </c>
      <c r="P376" s="11"/>
    </row>
    <row r="377" spans="1:16" x14ac:dyDescent="0.3">
      <c r="A377" s="11" t="s">
        <v>8227</v>
      </c>
      <c r="B377" s="11" t="s">
        <v>8462</v>
      </c>
      <c r="C377" s="35" t="s">
        <v>9416</v>
      </c>
      <c r="D377" s="35" t="s">
        <v>3289</v>
      </c>
      <c r="E377" s="11" t="s">
        <v>183</v>
      </c>
      <c r="F377" s="35" t="s">
        <v>1275</v>
      </c>
      <c r="G377" s="11" t="s">
        <v>9400</v>
      </c>
      <c r="H377" s="11" t="s">
        <v>9417</v>
      </c>
      <c r="I377" s="11" t="s">
        <v>71</v>
      </c>
      <c r="J377" s="11" t="s">
        <v>9418</v>
      </c>
      <c r="K377" s="11" t="s">
        <v>3660</v>
      </c>
      <c r="L377" s="11" t="s">
        <v>3129</v>
      </c>
      <c r="M377" s="35" t="s">
        <v>653</v>
      </c>
      <c r="N377" s="55" t="s">
        <v>9419</v>
      </c>
      <c r="O377" s="11" t="s">
        <v>9281</v>
      </c>
      <c r="P377" s="11" t="s">
        <v>9420</v>
      </c>
    </row>
    <row r="378" spans="1:16" ht="15" thickBot="1" x14ac:dyDescent="0.35">
      <c r="A378" s="38" t="s">
        <v>8227</v>
      </c>
      <c r="B378" s="38" t="s">
        <v>7733</v>
      </c>
      <c r="C378" s="39" t="s">
        <v>9421</v>
      </c>
      <c r="D378" s="39" t="s">
        <v>3289</v>
      </c>
      <c r="E378" s="38" t="s">
        <v>183</v>
      </c>
      <c r="F378" s="39" t="s">
        <v>1275</v>
      </c>
      <c r="G378" s="38" t="s">
        <v>9400</v>
      </c>
      <c r="H378" s="38" t="s">
        <v>9422</v>
      </c>
      <c r="I378" s="38" t="s">
        <v>71</v>
      </c>
      <c r="J378" s="38" t="s">
        <v>9418</v>
      </c>
      <c r="K378" s="38" t="s">
        <v>3660</v>
      </c>
      <c r="L378" s="38" t="s">
        <v>3129</v>
      </c>
      <c r="M378" s="39" t="s">
        <v>653</v>
      </c>
      <c r="N378" s="57" t="s">
        <v>9419</v>
      </c>
      <c r="O378" s="38" t="s">
        <v>9281</v>
      </c>
      <c r="P378" s="38" t="s">
        <v>9420</v>
      </c>
    </row>
    <row r="379" spans="1:16" x14ac:dyDescent="0.3">
      <c r="A379" s="32" t="s">
        <v>8299</v>
      </c>
      <c r="B379" s="32" t="s">
        <v>3919</v>
      </c>
      <c r="C379" s="33" t="s">
        <v>5718</v>
      </c>
      <c r="D379" s="33" t="s">
        <v>18</v>
      </c>
      <c r="E379" s="32" t="s">
        <v>183</v>
      </c>
      <c r="F379" s="33" t="s">
        <v>4339</v>
      </c>
      <c r="G379" s="32" t="s">
        <v>9423</v>
      </c>
      <c r="H379" s="32" t="s">
        <v>9424</v>
      </c>
      <c r="I379" s="32" t="s">
        <v>71</v>
      </c>
      <c r="J379" s="32" t="s">
        <v>9425</v>
      </c>
      <c r="K379" s="32" t="s">
        <v>3353</v>
      </c>
      <c r="L379" s="32" t="s">
        <v>3129</v>
      </c>
      <c r="M379" s="33" t="s">
        <v>742</v>
      </c>
      <c r="N379" s="32" t="s">
        <v>184</v>
      </c>
      <c r="O379" s="32" t="s">
        <v>9426</v>
      </c>
      <c r="P379" s="29"/>
    </row>
    <row r="380" spans="1:16" x14ac:dyDescent="0.3">
      <c r="A380" s="11" t="s">
        <v>8256</v>
      </c>
      <c r="B380" s="11" t="s">
        <v>4387</v>
      </c>
      <c r="C380" s="35" t="s">
        <v>9427</v>
      </c>
      <c r="D380" s="35" t="s">
        <v>3289</v>
      </c>
      <c r="E380" s="11" t="s">
        <v>183</v>
      </c>
      <c r="F380" s="35" t="s">
        <v>4339</v>
      </c>
      <c r="G380" s="11" t="s">
        <v>9423</v>
      </c>
      <c r="H380" s="11" t="s">
        <v>9428</v>
      </c>
      <c r="I380" s="11" t="s">
        <v>71</v>
      </c>
      <c r="J380" s="11" t="s">
        <v>9429</v>
      </c>
      <c r="K380" s="11" t="s">
        <v>3937</v>
      </c>
      <c r="L380" s="11" t="s">
        <v>3129</v>
      </c>
      <c r="M380" s="35" t="s">
        <v>742</v>
      </c>
      <c r="N380" s="11" t="s">
        <v>184</v>
      </c>
      <c r="O380" s="11" t="s">
        <v>9426</v>
      </c>
      <c r="P380" s="19"/>
    </row>
    <row r="381" spans="1:16" x14ac:dyDescent="0.3">
      <c r="A381" s="11" t="s">
        <v>8299</v>
      </c>
      <c r="B381" s="11" t="s">
        <v>4358</v>
      </c>
      <c r="C381" s="35" t="s">
        <v>4396</v>
      </c>
      <c r="D381" s="35" t="s">
        <v>3289</v>
      </c>
      <c r="E381" s="11" t="s">
        <v>183</v>
      </c>
      <c r="F381" s="35" t="s">
        <v>4339</v>
      </c>
      <c r="G381" s="11" t="s">
        <v>9423</v>
      </c>
      <c r="H381" s="11" t="s">
        <v>9430</v>
      </c>
      <c r="I381" s="11" t="s">
        <v>71</v>
      </c>
      <c r="J381" s="11" t="s">
        <v>9431</v>
      </c>
      <c r="K381" s="11" t="s">
        <v>3353</v>
      </c>
      <c r="L381" s="11" t="s">
        <v>3129</v>
      </c>
      <c r="M381" s="35" t="s">
        <v>742</v>
      </c>
      <c r="N381" s="11" t="s">
        <v>184</v>
      </c>
      <c r="O381" s="11" t="s">
        <v>9426</v>
      </c>
      <c r="P381" s="19"/>
    </row>
    <row r="382" spans="1:16" x14ac:dyDescent="0.3">
      <c r="A382" s="11" t="s">
        <v>8256</v>
      </c>
      <c r="B382" s="11" t="s">
        <v>9358</v>
      </c>
      <c r="C382" s="35" t="s">
        <v>2220</v>
      </c>
      <c r="D382" s="35" t="s">
        <v>3289</v>
      </c>
      <c r="E382" s="11" t="s">
        <v>183</v>
      </c>
      <c r="F382" s="35" t="s">
        <v>4339</v>
      </c>
      <c r="G382" s="11" t="s">
        <v>9423</v>
      </c>
      <c r="H382" s="11" t="s">
        <v>9432</v>
      </c>
      <c r="I382" s="11" t="s">
        <v>71</v>
      </c>
      <c r="J382" s="11" t="s">
        <v>9433</v>
      </c>
      <c r="K382" s="11" t="s">
        <v>3702</v>
      </c>
      <c r="L382" s="11" t="s">
        <v>3129</v>
      </c>
      <c r="M382" s="35" t="s">
        <v>742</v>
      </c>
      <c r="N382" s="11" t="s">
        <v>184</v>
      </c>
      <c r="O382" s="11" t="s">
        <v>9426</v>
      </c>
      <c r="P382" s="19"/>
    </row>
    <row r="383" spans="1:16" x14ac:dyDescent="0.3">
      <c r="A383" s="11" t="s">
        <v>8299</v>
      </c>
      <c r="B383" s="11" t="s">
        <v>4365</v>
      </c>
      <c r="C383" s="35" t="s">
        <v>5972</v>
      </c>
      <c r="D383" s="35" t="s">
        <v>3289</v>
      </c>
      <c r="E383" s="11" t="s">
        <v>183</v>
      </c>
      <c r="F383" s="35" t="s">
        <v>4339</v>
      </c>
      <c r="G383" s="11" t="s">
        <v>9423</v>
      </c>
      <c r="H383" s="11" t="s">
        <v>9434</v>
      </c>
      <c r="I383" s="11" t="s">
        <v>71</v>
      </c>
      <c r="J383" s="11" t="s">
        <v>9435</v>
      </c>
      <c r="K383" s="11" t="s">
        <v>3702</v>
      </c>
      <c r="L383" s="11" t="s">
        <v>3129</v>
      </c>
      <c r="M383" s="35" t="s">
        <v>742</v>
      </c>
      <c r="N383" s="11" t="s">
        <v>184</v>
      </c>
      <c r="O383" s="11" t="s">
        <v>9426</v>
      </c>
      <c r="P383" s="19"/>
    </row>
    <row r="384" spans="1:16" x14ac:dyDescent="0.3">
      <c r="A384" s="11" t="s">
        <v>8303</v>
      </c>
      <c r="B384" s="11" t="s">
        <v>3935</v>
      </c>
      <c r="C384" s="35" t="s">
        <v>9436</v>
      </c>
      <c r="D384" s="35" t="s">
        <v>3289</v>
      </c>
      <c r="E384" s="11" t="s">
        <v>183</v>
      </c>
      <c r="F384" s="35" t="s">
        <v>1275</v>
      </c>
      <c r="G384" s="11" t="s">
        <v>9423</v>
      </c>
      <c r="H384" s="11" t="s">
        <v>9437</v>
      </c>
      <c r="I384" s="11" t="s">
        <v>71</v>
      </c>
      <c r="J384" s="11" t="s">
        <v>9438</v>
      </c>
      <c r="K384" s="11" t="s">
        <v>3702</v>
      </c>
      <c r="L384" s="11" t="s">
        <v>3129</v>
      </c>
      <c r="M384" s="35" t="s">
        <v>742</v>
      </c>
      <c r="N384" s="11" t="s">
        <v>184</v>
      </c>
      <c r="O384" s="11" t="s">
        <v>9426</v>
      </c>
      <c r="P384" s="19"/>
    </row>
    <row r="385" spans="1:16" x14ac:dyDescent="0.3">
      <c r="A385" s="11" t="s">
        <v>8299</v>
      </c>
      <c r="B385" s="11" t="s">
        <v>3935</v>
      </c>
      <c r="C385" s="35" t="s">
        <v>9439</v>
      </c>
      <c r="D385" s="35" t="s">
        <v>3289</v>
      </c>
      <c r="E385" s="11" t="s">
        <v>183</v>
      </c>
      <c r="F385" s="35" t="s">
        <v>4339</v>
      </c>
      <c r="G385" s="11" t="s">
        <v>9423</v>
      </c>
      <c r="H385" s="11" t="s">
        <v>9440</v>
      </c>
      <c r="I385" s="11" t="s">
        <v>71</v>
      </c>
      <c r="J385" s="11" t="s">
        <v>9441</v>
      </c>
      <c r="K385" s="11" t="s">
        <v>3702</v>
      </c>
      <c r="L385" s="11" t="s">
        <v>3129</v>
      </c>
      <c r="M385" s="35" t="s">
        <v>742</v>
      </c>
      <c r="N385" s="11" t="s">
        <v>184</v>
      </c>
      <c r="O385" s="11" t="s">
        <v>9426</v>
      </c>
      <c r="P385" s="19"/>
    </row>
    <row r="386" spans="1:16" x14ac:dyDescent="0.3">
      <c r="A386" s="11" t="s">
        <v>8261</v>
      </c>
      <c r="B386" s="11" t="s">
        <v>7708</v>
      </c>
      <c r="C386" s="35" t="s">
        <v>9442</v>
      </c>
      <c r="D386" s="35" t="s">
        <v>3289</v>
      </c>
      <c r="E386" s="11" t="s">
        <v>120</v>
      </c>
      <c r="F386" s="35" t="s">
        <v>1275</v>
      </c>
      <c r="G386" s="11" t="s">
        <v>9443</v>
      </c>
      <c r="H386" s="11" t="s">
        <v>9444</v>
      </c>
      <c r="I386" s="11" t="s">
        <v>71</v>
      </c>
      <c r="J386" s="11" t="s">
        <v>9445</v>
      </c>
      <c r="K386" s="11" t="s">
        <v>3440</v>
      </c>
      <c r="L386" s="11" t="s">
        <v>3129</v>
      </c>
      <c r="M386" s="35" t="s">
        <v>653</v>
      </c>
      <c r="N386" s="11" t="s">
        <v>8390</v>
      </c>
      <c r="O386" s="11" t="s">
        <v>9426</v>
      </c>
      <c r="P386" s="19"/>
    </row>
    <row r="387" spans="1:16" x14ac:dyDescent="0.3">
      <c r="A387" s="11" t="s">
        <v>8261</v>
      </c>
      <c r="B387" s="11" t="s">
        <v>7708</v>
      </c>
      <c r="C387" s="35" t="s">
        <v>9446</v>
      </c>
      <c r="D387" s="35" t="s">
        <v>3289</v>
      </c>
      <c r="E387" s="11" t="s">
        <v>183</v>
      </c>
      <c r="F387" s="35" t="s">
        <v>3237</v>
      </c>
      <c r="G387" s="11" t="s">
        <v>9443</v>
      </c>
      <c r="H387" s="11" t="s">
        <v>9447</v>
      </c>
      <c r="I387" s="11" t="s">
        <v>71</v>
      </c>
      <c r="J387" s="11" t="s">
        <v>9445</v>
      </c>
      <c r="K387" s="11" t="s">
        <v>3814</v>
      </c>
      <c r="L387" s="11" t="s">
        <v>3129</v>
      </c>
      <c r="M387" s="35" t="s">
        <v>653</v>
      </c>
      <c r="N387" s="11" t="s">
        <v>8390</v>
      </c>
      <c r="O387" s="11" t="s">
        <v>9426</v>
      </c>
      <c r="P387" s="19"/>
    </row>
    <row r="388" spans="1:16" x14ac:dyDescent="0.3">
      <c r="A388" s="11" t="s">
        <v>8207</v>
      </c>
      <c r="B388" s="11" t="s">
        <v>3529</v>
      </c>
      <c r="C388" s="35" t="s">
        <v>7647</v>
      </c>
      <c r="D388" s="35" t="s">
        <v>8232</v>
      </c>
      <c r="E388" s="11" t="s">
        <v>183</v>
      </c>
      <c r="F388" s="35" t="s">
        <v>1275</v>
      </c>
      <c r="G388" s="11" t="s">
        <v>9423</v>
      </c>
      <c r="H388" s="11" t="s">
        <v>9448</v>
      </c>
      <c r="I388" s="11" t="s">
        <v>71</v>
      </c>
      <c r="J388" s="11" t="s">
        <v>9449</v>
      </c>
      <c r="K388" s="11" t="s">
        <v>3889</v>
      </c>
      <c r="L388" s="11" t="s">
        <v>3129</v>
      </c>
      <c r="M388" s="35" t="s">
        <v>742</v>
      </c>
      <c r="N388" s="11" t="s">
        <v>184</v>
      </c>
      <c r="O388" s="11" t="s">
        <v>9426</v>
      </c>
      <c r="P388" s="19"/>
    </row>
    <row r="389" spans="1:16" x14ac:dyDescent="0.3">
      <c r="A389" s="11" t="s">
        <v>8207</v>
      </c>
      <c r="B389" s="11" t="s">
        <v>3887</v>
      </c>
      <c r="C389" s="35" t="s">
        <v>9450</v>
      </c>
      <c r="D389" s="35" t="s">
        <v>8232</v>
      </c>
      <c r="E389" s="11" t="s">
        <v>183</v>
      </c>
      <c r="F389" s="35" t="s">
        <v>1275</v>
      </c>
      <c r="G389" s="11" t="s">
        <v>9423</v>
      </c>
      <c r="H389" s="11" t="s">
        <v>9451</v>
      </c>
      <c r="I389" s="11" t="s">
        <v>71</v>
      </c>
      <c r="J389" s="11" t="s">
        <v>9452</v>
      </c>
      <c r="K389" s="11" t="s">
        <v>3353</v>
      </c>
      <c r="L389" s="11" t="s">
        <v>3129</v>
      </c>
      <c r="M389" s="35" t="s">
        <v>742</v>
      </c>
      <c r="N389" s="11" t="s">
        <v>184</v>
      </c>
      <c r="O389" s="11" t="s">
        <v>9426</v>
      </c>
      <c r="P389" s="19"/>
    </row>
    <row r="390" spans="1:16" x14ac:dyDescent="0.3">
      <c r="A390" s="11" t="s">
        <v>8299</v>
      </c>
      <c r="B390" s="11" t="s">
        <v>4204</v>
      </c>
      <c r="C390" s="35" t="s">
        <v>9450</v>
      </c>
      <c r="D390" s="35" t="s">
        <v>3289</v>
      </c>
      <c r="E390" s="11" t="s">
        <v>183</v>
      </c>
      <c r="F390" s="35" t="s">
        <v>4339</v>
      </c>
      <c r="G390" s="11" t="s">
        <v>9423</v>
      </c>
      <c r="H390" s="11" t="s">
        <v>9453</v>
      </c>
      <c r="I390" s="11" t="s">
        <v>71</v>
      </c>
      <c r="J390" s="11" t="s">
        <v>9454</v>
      </c>
      <c r="K390" s="11" t="s">
        <v>3702</v>
      </c>
      <c r="L390" s="11" t="s">
        <v>3129</v>
      </c>
      <c r="M390" s="35" t="s">
        <v>742</v>
      </c>
      <c r="N390" s="11" t="s">
        <v>184</v>
      </c>
      <c r="O390" s="11" t="s">
        <v>9426</v>
      </c>
      <c r="P390" s="19"/>
    </row>
    <row r="391" spans="1:16" x14ac:dyDescent="0.3">
      <c r="A391" s="11" t="s">
        <v>8207</v>
      </c>
      <c r="B391" s="11" t="s">
        <v>4188</v>
      </c>
      <c r="C391" s="35" t="s">
        <v>9455</v>
      </c>
      <c r="D391" s="35" t="s">
        <v>8232</v>
      </c>
      <c r="E391" s="11" t="s">
        <v>183</v>
      </c>
      <c r="F391" s="35" t="s">
        <v>1275</v>
      </c>
      <c r="G391" s="11" t="s">
        <v>9423</v>
      </c>
      <c r="H391" s="11" t="s">
        <v>9456</v>
      </c>
      <c r="I391" s="11" t="s">
        <v>71</v>
      </c>
      <c r="J391" s="11" t="s">
        <v>9457</v>
      </c>
      <c r="K391" s="11" t="s">
        <v>3353</v>
      </c>
      <c r="L391" s="11" t="s">
        <v>3129</v>
      </c>
      <c r="M391" s="35" t="s">
        <v>742</v>
      </c>
      <c r="N391" s="11" t="s">
        <v>184</v>
      </c>
      <c r="O391" s="11" t="s">
        <v>9426</v>
      </c>
      <c r="P391" s="19"/>
    </row>
    <row r="392" spans="1:16" x14ac:dyDescent="0.3">
      <c r="A392" s="11" t="s">
        <v>8289</v>
      </c>
      <c r="B392" s="11" t="s">
        <v>3231</v>
      </c>
      <c r="C392" s="35" t="s">
        <v>9458</v>
      </c>
      <c r="D392" s="35" t="s">
        <v>8232</v>
      </c>
      <c r="E392" s="11" t="s">
        <v>183</v>
      </c>
      <c r="F392" s="35" t="s">
        <v>1275</v>
      </c>
      <c r="G392" s="11" t="s">
        <v>9423</v>
      </c>
      <c r="H392" s="11" t="s">
        <v>9459</v>
      </c>
      <c r="I392" s="11" t="s">
        <v>71</v>
      </c>
      <c r="J392" s="11" t="s">
        <v>9460</v>
      </c>
      <c r="K392" s="11" t="s">
        <v>3889</v>
      </c>
      <c r="L392" s="11" t="s">
        <v>3129</v>
      </c>
      <c r="M392" s="35" t="s">
        <v>742</v>
      </c>
      <c r="N392" s="11" t="s">
        <v>184</v>
      </c>
      <c r="O392" s="11" t="s">
        <v>9426</v>
      </c>
      <c r="P392" s="19"/>
    </row>
    <row r="393" spans="1:16" x14ac:dyDescent="0.3">
      <c r="A393" s="11" t="s">
        <v>8207</v>
      </c>
      <c r="B393" s="11" t="s">
        <v>3537</v>
      </c>
      <c r="C393" s="35" t="s">
        <v>8818</v>
      </c>
      <c r="D393" s="35" t="s">
        <v>8232</v>
      </c>
      <c r="E393" s="11" t="s">
        <v>183</v>
      </c>
      <c r="F393" s="35" t="s">
        <v>1275</v>
      </c>
      <c r="G393" s="11" t="s">
        <v>9423</v>
      </c>
      <c r="H393" s="11" t="s">
        <v>9461</v>
      </c>
      <c r="I393" s="11" t="s">
        <v>71</v>
      </c>
      <c r="J393" s="11" t="s">
        <v>9462</v>
      </c>
      <c r="K393" s="11" t="s">
        <v>3889</v>
      </c>
      <c r="L393" s="11" t="s">
        <v>3129</v>
      </c>
      <c r="M393" s="35" t="s">
        <v>742</v>
      </c>
      <c r="N393" s="11" t="s">
        <v>184</v>
      </c>
      <c r="O393" s="11" t="s">
        <v>9426</v>
      </c>
      <c r="P393" s="19"/>
    </row>
    <row r="394" spans="1:16" x14ac:dyDescent="0.3">
      <c r="A394" s="11" t="s">
        <v>8207</v>
      </c>
      <c r="B394" s="11" t="s">
        <v>3328</v>
      </c>
      <c r="C394" s="35" t="s">
        <v>6927</v>
      </c>
      <c r="D394" s="35" t="s">
        <v>8232</v>
      </c>
      <c r="E394" s="11" t="s">
        <v>183</v>
      </c>
      <c r="F394" s="35" t="s">
        <v>1275</v>
      </c>
      <c r="G394" s="11" t="s">
        <v>9423</v>
      </c>
      <c r="H394" s="11" t="s">
        <v>9463</v>
      </c>
      <c r="I394" s="11" t="s">
        <v>71</v>
      </c>
      <c r="J394" s="11" t="s">
        <v>9464</v>
      </c>
      <c r="K394" s="11" t="s">
        <v>3889</v>
      </c>
      <c r="L394" s="11" t="s">
        <v>3129</v>
      </c>
      <c r="M394" s="35" t="s">
        <v>742</v>
      </c>
      <c r="N394" s="11" t="s">
        <v>184</v>
      </c>
      <c r="O394" s="11" t="s">
        <v>9426</v>
      </c>
      <c r="P394" s="19"/>
    </row>
    <row r="395" spans="1:16" x14ac:dyDescent="0.3">
      <c r="A395" s="11" t="s">
        <v>8299</v>
      </c>
      <c r="B395" s="11" t="s">
        <v>4245</v>
      </c>
      <c r="C395" s="35" t="s">
        <v>5715</v>
      </c>
      <c r="D395" s="35" t="s">
        <v>3289</v>
      </c>
      <c r="E395" s="11" t="s">
        <v>183</v>
      </c>
      <c r="F395" s="35" t="s">
        <v>4339</v>
      </c>
      <c r="G395" s="11" t="s">
        <v>9423</v>
      </c>
      <c r="H395" s="11" t="s">
        <v>9465</v>
      </c>
      <c r="I395" s="11" t="s">
        <v>71</v>
      </c>
      <c r="J395" s="11" t="s">
        <v>9466</v>
      </c>
      <c r="K395" s="11" t="s">
        <v>3814</v>
      </c>
      <c r="L395" s="11" t="s">
        <v>3129</v>
      </c>
      <c r="M395" s="35" t="s">
        <v>742</v>
      </c>
      <c r="N395" s="11" t="s">
        <v>184</v>
      </c>
      <c r="O395" s="11" t="s">
        <v>9426</v>
      </c>
      <c r="P395" s="19"/>
    </row>
    <row r="396" spans="1:16" x14ac:dyDescent="0.3">
      <c r="A396" s="11" t="s">
        <v>8303</v>
      </c>
      <c r="B396" s="11" t="s">
        <v>4344</v>
      </c>
      <c r="C396" s="35" t="s">
        <v>3761</v>
      </c>
      <c r="D396" s="35" t="s">
        <v>3289</v>
      </c>
      <c r="E396" s="11" t="s">
        <v>183</v>
      </c>
      <c r="F396" s="35" t="s">
        <v>1275</v>
      </c>
      <c r="G396" s="11" t="s">
        <v>9423</v>
      </c>
      <c r="H396" s="11" t="s">
        <v>9467</v>
      </c>
      <c r="I396" s="11" t="s">
        <v>71</v>
      </c>
      <c r="J396" s="11" t="s">
        <v>9468</v>
      </c>
      <c r="K396" s="11" t="s">
        <v>4410</v>
      </c>
      <c r="L396" s="11" t="s">
        <v>3129</v>
      </c>
      <c r="M396" s="35" t="s">
        <v>742</v>
      </c>
      <c r="N396" s="11" t="s">
        <v>184</v>
      </c>
      <c r="O396" s="11" t="s">
        <v>9426</v>
      </c>
      <c r="P396" s="19"/>
    </row>
    <row r="397" spans="1:16" x14ac:dyDescent="0.3">
      <c r="A397" s="11" t="s">
        <v>8261</v>
      </c>
      <c r="B397" s="11" t="s">
        <v>7733</v>
      </c>
      <c r="C397" s="35" t="s">
        <v>9469</v>
      </c>
      <c r="D397" s="35" t="s">
        <v>3289</v>
      </c>
      <c r="E397" s="11" t="s">
        <v>120</v>
      </c>
      <c r="F397" s="35" t="s">
        <v>1275</v>
      </c>
      <c r="G397" s="11" t="s">
        <v>9443</v>
      </c>
      <c r="H397" s="11" t="s">
        <v>9470</v>
      </c>
      <c r="I397" s="11" t="s">
        <v>71</v>
      </c>
      <c r="J397" s="11" t="s">
        <v>9471</v>
      </c>
      <c r="K397" s="11" t="s">
        <v>3440</v>
      </c>
      <c r="L397" s="11" t="s">
        <v>3129</v>
      </c>
      <c r="M397" s="35" t="s">
        <v>653</v>
      </c>
      <c r="N397" s="11" t="s">
        <v>8390</v>
      </c>
      <c r="O397" s="11" t="s">
        <v>9426</v>
      </c>
      <c r="P397" s="19"/>
    </row>
    <row r="398" spans="1:16" ht="15" thickBot="1" x14ac:dyDescent="0.35">
      <c r="A398" s="38" t="s">
        <v>8261</v>
      </c>
      <c r="B398" s="38" t="s">
        <v>7733</v>
      </c>
      <c r="C398" s="39" t="s">
        <v>9472</v>
      </c>
      <c r="D398" s="39" t="s">
        <v>18</v>
      </c>
      <c r="E398" s="38" t="s">
        <v>183</v>
      </c>
      <c r="F398" s="39" t="s">
        <v>3237</v>
      </c>
      <c r="G398" s="38" t="s">
        <v>9443</v>
      </c>
      <c r="H398" s="38" t="s">
        <v>9473</v>
      </c>
      <c r="I398" s="38" t="s">
        <v>71</v>
      </c>
      <c r="J398" s="38" t="s">
        <v>9471</v>
      </c>
      <c r="K398" s="38" t="s">
        <v>3814</v>
      </c>
      <c r="L398" s="38" t="s">
        <v>3129</v>
      </c>
      <c r="M398" s="39" t="s">
        <v>653</v>
      </c>
      <c r="N398" s="38" t="s">
        <v>8390</v>
      </c>
      <c r="O398" s="38" t="s">
        <v>9426</v>
      </c>
      <c r="P398" s="25"/>
    </row>
    <row r="399" spans="1:16" x14ac:dyDescent="0.3">
      <c r="A399" s="32" t="s">
        <v>8299</v>
      </c>
      <c r="B399" s="32" t="s">
        <v>7927</v>
      </c>
      <c r="C399" s="33" t="s">
        <v>2282</v>
      </c>
      <c r="D399" s="33" t="s">
        <v>3736</v>
      </c>
      <c r="E399" s="33" t="s">
        <v>183</v>
      </c>
      <c r="F399" s="33" t="s">
        <v>4339</v>
      </c>
      <c r="G399" s="32" t="s">
        <v>2861</v>
      </c>
      <c r="H399" s="323" t="s">
        <v>8122</v>
      </c>
      <c r="I399" s="32" t="s">
        <v>71</v>
      </c>
      <c r="J399" s="32" t="s">
        <v>8121</v>
      </c>
      <c r="K399" s="32" t="s">
        <v>3814</v>
      </c>
      <c r="L399" s="32" t="s">
        <v>3129</v>
      </c>
      <c r="M399" s="33" t="s">
        <v>653</v>
      </c>
      <c r="N399" s="54" t="s">
        <v>184</v>
      </c>
      <c r="O399" s="32" t="s">
        <v>9939</v>
      </c>
      <c r="P399" s="29"/>
    </row>
    <row r="400" spans="1:16" x14ac:dyDescent="0.3">
      <c r="A400" s="11" t="s">
        <v>8299</v>
      </c>
      <c r="B400" s="11" t="s">
        <v>7718</v>
      </c>
      <c r="C400" s="35" t="s">
        <v>8120</v>
      </c>
      <c r="D400" s="35" t="s">
        <v>8232</v>
      </c>
      <c r="E400" s="35" t="s">
        <v>183</v>
      </c>
      <c r="F400" s="35" t="s">
        <v>4339</v>
      </c>
      <c r="G400" s="11" t="s">
        <v>2861</v>
      </c>
      <c r="H400" s="322" t="s">
        <v>8119</v>
      </c>
      <c r="I400" s="11" t="s">
        <v>71</v>
      </c>
      <c r="J400" s="11" t="s">
        <v>8121</v>
      </c>
      <c r="K400" s="11" t="s">
        <v>3814</v>
      </c>
      <c r="L400" s="11" t="s">
        <v>3129</v>
      </c>
      <c r="M400" s="35" t="s">
        <v>653</v>
      </c>
      <c r="N400" s="55" t="s">
        <v>184</v>
      </c>
      <c r="O400" s="11" t="s">
        <v>9939</v>
      </c>
      <c r="P400" s="19"/>
    </row>
    <row r="401" spans="1:16" x14ac:dyDescent="0.3">
      <c r="A401" s="11" t="s">
        <v>10049</v>
      </c>
      <c r="B401" s="11" t="s">
        <v>7209</v>
      </c>
      <c r="C401" s="35" t="s">
        <v>7310</v>
      </c>
      <c r="D401" s="35" t="s">
        <v>3736</v>
      </c>
      <c r="E401" s="35" t="s">
        <v>183</v>
      </c>
      <c r="F401" s="35" t="s">
        <v>1275</v>
      </c>
      <c r="G401" s="11" t="s">
        <v>1254</v>
      </c>
      <c r="H401" s="322" t="s">
        <v>7309</v>
      </c>
      <c r="I401" s="11" t="s">
        <v>71</v>
      </c>
      <c r="J401" s="11" t="s">
        <v>1255</v>
      </c>
      <c r="K401" s="11" t="s">
        <v>7244</v>
      </c>
      <c r="L401" s="11" t="s">
        <v>3129</v>
      </c>
      <c r="M401" s="35" t="s">
        <v>1521</v>
      </c>
      <c r="N401" s="55" t="s">
        <v>184</v>
      </c>
      <c r="O401" s="11" t="s">
        <v>9939</v>
      </c>
      <c r="P401" s="19"/>
    </row>
    <row r="402" spans="1:16" x14ac:dyDescent="0.3">
      <c r="A402" s="11" t="s">
        <v>10050</v>
      </c>
      <c r="B402" s="11" t="s">
        <v>1768</v>
      </c>
      <c r="C402" s="35" t="s">
        <v>4329</v>
      </c>
      <c r="D402" s="35" t="s">
        <v>8232</v>
      </c>
      <c r="E402" s="35" t="s">
        <v>89</v>
      </c>
      <c r="F402" s="35" t="s">
        <v>3237</v>
      </c>
      <c r="G402" s="11" t="s">
        <v>505</v>
      </c>
      <c r="H402" s="322" t="s">
        <v>4328</v>
      </c>
      <c r="I402" s="11" t="s">
        <v>71</v>
      </c>
      <c r="J402" s="11" t="s">
        <v>4330</v>
      </c>
      <c r="K402" s="11" t="s">
        <v>1272</v>
      </c>
      <c r="L402" s="11" t="s">
        <v>3129</v>
      </c>
      <c r="M402" s="35" t="s">
        <v>742</v>
      </c>
      <c r="N402" s="55" t="s">
        <v>184</v>
      </c>
      <c r="O402" s="11" t="s">
        <v>9939</v>
      </c>
      <c r="P402" s="19"/>
    </row>
    <row r="403" spans="1:16" x14ac:dyDescent="0.3">
      <c r="A403" s="11" t="s">
        <v>10051</v>
      </c>
      <c r="B403" s="11" t="s">
        <v>1768</v>
      </c>
      <c r="C403" s="35" t="s">
        <v>4332</v>
      </c>
      <c r="D403" s="35" t="s">
        <v>8232</v>
      </c>
      <c r="E403" s="35" t="s">
        <v>183</v>
      </c>
      <c r="F403" s="35" t="s">
        <v>1275</v>
      </c>
      <c r="G403" s="11" t="s">
        <v>505</v>
      </c>
      <c r="H403" s="322" t="s">
        <v>4331</v>
      </c>
      <c r="I403" s="11" t="s">
        <v>71</v>
      </c>
      <c r="J403" s="11" t="s">
        <v>4333</v>
      </c>
      <c r="K403" s="11" t="s">
        <v>3246</v>
      </c>
      <c r="L403" s="11" t="s">
        <v>3129</v>
      </c>
      <c r="M403" s="35" t="s">
        <v>742</v>
      </c>
      <c r="N403" s="55" t="s">
        <v>184</v>
      </c>
      <c r="O403" s="11" t="s">
        <v>9939</v>
      </c>
      <c r="P403" s="19"/>
    </row>
    <row r="404" spans="1:16" x14ac:dyDescent="0.3">
      <c r="A404" s="11" t="s">
        <v>10051</v>
      </c>
      <c r="B404" s="11" t="s">
        <v>1768</v>
      </c>
      <c r="C404" s="35" t="s">
        <v>4335</v>
      </c>
      <c r="D404" s="35" t="s">
        <v>8232</v>
      </c>
      <c r="E404" s="35" t="s">
        <v>89</v>
      </c>
      <c r="F404" s="35" t="s">
        <v>3237</v>
      </c>
      <c r="G404" s="11" t="s">
        <v>505</v>
      </c>
      <c r="H404" s="322" t="s">
        <v>4334</v>
      </c>
      <c r="I404" s="11" t="s">
        <v>71</v>
      </c>
      <c r="J404" s="11" t="s">
        <v>4336</v>
      </c>
      <c r="K404" s="11" t="s">
        <v>1272</v>
      </c>
      <c r="L404" s="11" t="s">
        <v>3129</v>
      </c>
      <c r="M404" s="35" t="s">
        <v>742</v>
      </c>
      <c r="N404" s="55" t="s">
        <v>184</v>
      </c>
      <c r="O404" s="11" t="s">
        <v>9939</v>
      </c>
      <c r="P404" s="19"/>
    </row>
    <row r="405" spans="1:16" x14ac:dyDescent="0.3">
      <c r="A405" s="11" t="s">
        <v>10052</v>
      </c>
      <c r="B405" s="11" t="s">
        <v>1768</v>
      </c>
      <c r="C405" s="35" t="s">
        <v>4338</v>
      </c>
      <c r="D405" s="35" t="s">
        <v>8232</v>
      </c>
      <c r="E405" s="35" t="s">
        <v>183</v>
      </c>
      <c r="F405" s="35" t="s">
        <v>4339</v>
      </c>
      <c r="G405" s="11" t="s">
        <v>505</v>
      </c>
      <c r="H405" s="322" t="s">
        <v>4337</v>
      </c>
      <c r="I405" s="11" t="s">
        <v>71</v>
      </c>
      <c r="J405" s="11" t="s">
        <v>4340</v>
      </c>
      <c r="K405" s="11" t="s">
        <v>3246</v>
      </c>
      <c r="L405" s="11" t="s">
        <v>3129</v>
      </c>
      <c r="M405" s="35" t="s">
        <v>742</v>
      </c>
      <c r="N405" s="55" t="s">
        <v>184</v>
      </c>
      <c r="O405" s="11" t="s">
        <v>9939</v>
      </c>
      <c r="P405" s="19"/>
    </row>
    <row r="406" spans="1:16" x14ac:dyDescent="0.3">
      <c r="A406" s="11" t="s">
        <v>10052</v>
      </c>
      <c r="B406" s="11" t="s">
        <v>1768</v>
      </c>
      <c r="C406" s="35" t="s">
        <v>4342</v>
      </c>
      <c r="D406" s="35" t="s">
        <v>8232</v>
      </c>
      <c r="E406" s="35" t="s">
        <v>89</v>
      </c>
      <c r="F406" s="35" t="s">
        <v>3237</v>
      </c>
      <c r="G406" s="11" t="s">
        <v>505</v>
      </c>
      <c r="H406" s="322" t="s">
        <v>4341</v>
      </c>
      <c r="I406" s="11" t="s">
        <v>71</v>
      </c>
      <c r="J406" s="11" t="s">
        <v>4340</v>
      </c>
      <c r="K406" s="11" t="s">
        <v>1272</v>
      </c>
      <c r="L406" s="11" t="s">
        <v>3129</v>
      </c>
      <c r="M406" s="35" t="s">
        <v>742</v>
      </c>
      <c r="N406" s="55" t="s">
        <v>184</v>
      </c>
      <c r="O406" s="11" t="s">
        <v>9939</v>
      </c>
      <c r="P406" s="19"/>
    </row>
    <row r="407" spans="1:16" x14ac:dyDescent="0.3">
      <c r="A407" s="11" t="s">
        <v>10050</v>
      </c>
      <c r="B407" s="11" t="s">
        <v>1768</v>
      </c>
      <c r="C407" s="35" t="s">
        <v>4351</v>
      </c>
      <c r="D407" s="35" t="s">
        <v>8232</v>
      </c>
      <c r="E407" s="35" t="s">
        <v>183</v>
      </c>
      <c r="F407" s="35" t="s">
        <v>1275</v>
      </c>
      <c r="G407" s="11" t="s">
        <v>505</v>
      </c>
      <c r="H407" s="322" t="s">
        <v>4350</v>
      </c>
      <c r="I407" s="11" t="s">
        <v>71</v>
      </c>
      <c r="J407" s="11" t="s">
        <v>4330</v>
      </c>
      <c r="K407" s="11" t="s">
        <v>3246</v>
      </c>
      <c r="L407" s="11" t="s">
        <v>3129</v>
      </c>
      <c r="M407" s="35" t="s">
        <v>742</v>
      </c>
      <c r="N407" s="55" t="s">
        <v>184</v>
      </c>
      <c r="O407" s="11" t="s">
        <v>9939</v>
      </c>
      <c r="P407" s="19"/>
    </row>
    <row r="408" spans="1:16" x14ac:dyDescent="0.3">
      <c r="A408" s="11" t="s">
        <v>10053</v>
      </c>
      <c r="B408" s="11" t="s">
        <v>3328</v>
      </c>
      <c r="C408" s="35" t="s">
        <v>4353</v>
      </c>
      <c r="D408" s="35" t="s">
        <v>3289</v>
      </c>
      <c r="E408" s="35" t="s">
        <v>183</v>
      </c>
      <c r="F408" s="35" t="s">
        <v>1275</v>
      </c>
      <c r="G408" s="11" t="s">
        <v>505</v>
      </c>
      <c r="H408" s="322" t="s">
        <v>4352</v>
      </c>
      <c r="I408" s="11" t="s">
        <v>71</v>
      </c>
      <c r="J408" s="11" t="s">
        <v>4354</v>
      </c>
      <c r="K408" s="11" t="s">
        <v>3246</v>
      </c>
      <c r="L408" s="11" t="s">
        <v>3129</v>
      </c>
      <c r="M408" s="35" t="s">
        <v>742</v>
      </c>
      <c r="N408" s="55" t="s">
        <v>184</v>
      </c>
      <c r="O408" s="11" t="s">
        <v>9939</v>
      </c>
      <c r="P408" s="19"/>
    </row>
    <row r="409" spans="1:16" x14ac:dyDescent="0.3">
      <c r="A409" s="11" t="s">
        <v>10053</v>
      </c>
      <c r="B409" s="11" t="s">
        <v>3328</v>
      </c>
      <c r="C409" s="35" t="s">
        <v>4356</v>
      </c>
      <c r="D409" s="35" t="s">
        <v>3289</v>
      </c>
      <c r="E409" s="35" t="s">
        <v>89</v>
      </c>
      <c r="F409" s="35" t="s">
        <v>3237</v>
      </c>
      <c r="G409" s="11" t="s">
        <v>505</v>
      </c>
      <c r="H409" s="322" t="s">
        <v>4355</v>
      </c>
      <c r="I409" s="11" t="s">
        <v>71</v>
      </c>
      <c r="J409" s="11" t="s">
        <v>4354</v>
      </c>
      <c r="K409" s="11" t="s">
        <v>3250</v>
      </c>
      <c r="L409" s="11" t="s">
        <v>3129</v>
      </c>
      <c r="M409" s="35" t="s">
        <v>742</v>
      </c>
      <c r="N409" s="55" t="s">
        <v>184</v>
      </c>
      <c r="O409" s="11" t="s">
        <v>9939</v>
      </c>
      <c r="P409" s="19"/>
    </row>
    <row r="410" spans="1:16" x14ac:dyDescent="0.3">
      <c r="A410" s="11" t="s">
        <v>8313</v>
      </c>
      <c r="B410" s="11" t="s">
        <v>7811</v>
      </c>
      <c r="C410" s="35" t="s">
        <v>8057</v>
      </c>
      <c r="D410" s="35" t="s">
        <v>27</v>
      </c>
      <c r="E410" s="35" t="s">
        <v>183</v>
      </c>
      <c r="F410" s="35" t="s">
        <v>1275</v>
      </c>
      <c r="G410" s="11" t="s">
        <v>2858</v>
      </c>
      <c r="H410" s="322" t="s">
        <v>8056</v>
      </c>
      <c r="I410" s="11" t="s">
        <v>71</v>
      </c>
      <c r="J410" s="11" t="s">
        <v>8058</v>
      </c>
      <c r="K410" s="11" t="s">
        <v>3702</v>
      </c>
      <c r="L410" s="11" t="s">
        <v>3129</v>
      </c>
      <c r="M410" s="35" t="s">
        <v>653</v>
      </c>
      <c r="N410" s="55" t="s">
        <v>9999</v>
      </c>
      <c r="O410" s="11" t="s">
        <v>9939</v>
      </c>
      <c r="P410" s="19"/>
    </row>
    <row r="411" spans="1:16" x14ac:dyDescent="0.3">
      <c r="A411" s="11" t="s">
        <v>8288</v>
      </c>
      <c r="B411" s="11" t="s">
        <v>7811</v>
      </c>
      <c r="C411" s="35" t="s">
        <v>5215</v>
      </c>
      <c r="D411" s="35" t="s">
        <v>8232</v>
      </c>
      <c r="E411" s="35" t="s">
        <v>120</v>
      </c>
      <c r="F411" s="35" t="s">
        <v>1275</v>
      </c>
      <c r="G411" s="11" t="s">
        <v>2849</v>
      </c>
      <c r="H411" s="322" t="s">
        <v>7923</v>
      </c>
      <c r="I411" s="11" t="s">
        <v>71</v>
      </c>
      <c r="J411" s="11" t="s">
        <v>7924</v>
      </c>
      <c r="K411" s="11" t="s">
        <v>7201</v>
      </c>
      <c r="L411" s="11" t="s">
        <v>3129</v>
      </c>
      <c r="M411" s="35" t="s">
        <v>653</v>
      </c>
      <c r="N411" s="55" t="s">
        <v>8390</v>
      </c>
      <c r="O411" s="11" t="s">
        <v>9939</v>
      </c>
      <c r="P411" s="19"/>
    </row>
    <row r="412" spans="1:16" x14ac:dyDescent="0.3">
      <c r="A412" s="11" t="s">
        <v>8288</v>
      </c>
      <c r="B412" s="11" t="s">
        <v>7811</v>
      </c>
      <c r="C412" s="35" t="s">
        <v>5218</v>
      </c>
      <c r="D412" s="35" t="s">
        <v>8232</v>
      </c>
      <c r="E412" s="35" t="s">
        <v>183</v>
      </c>
      <c r="F412" s="35" t="s">
        <v>1275</v>
      </c>
      <c r="G412" s="11" t="s">
        <v>2849</v>
      </c>
      <c r="H412" s="322" t="s">
        <v>7925</v>
      </c>
      <c r="I412" s="11" t="s">
        <v>71</v>
      </c>
      <c r="J412" s="11" t="s">
        <v>7924</v>
      </c>
      <c r="K412" s="11" t="s">
        <v>3702</v>
      </c>
      <c r="L412" s="11" t="s">
        <v>3129</v>
      </c>
      <c r="M412" s="35" t="s">
        <v>653</v>
      </c>
      <c r="N412" s="55" t="s">
        <v>10000</v>
      </c>
      <c r="O412" s="11" t="s">
        <v>9939</v>
      </c>
      <c r="P412" s="19"/>
    </row>
    <row r="413" spans="1:16" x14ac:dyDescent="0.3">
      <c r="A413" s="11" t="s">
        <v>8303</v>
      </c>
      <c r="B413" s="11" t="s">
        <v>4344</v>
      </c>
      <c r="C413" s="35" t="s">
        <v>4345</v>
      </c>
      <c r="D413" s="35" t="s">
        <v>8232</v>
      </c>
      <c r="E413" s="35" t="s">
        <v>183</v>
      </c>
      <c r="F413" s="35" t="s">
        <v>1275</v>
      </c>
      <c r="G413" s="11" t="s">
        <v>505</v>
      </c>
      <c r="H413" s="322" t="s">
        <v>4343</v>
      </c>
      <c r="I413" s="11" t="s">
        <v>71</v>
      </c>
      <c r="J413" s="11" t="s">
        <v>4346</v>
      </c>
      <c r="K413" s="11" t="s">
        <v>3660</v>
      </c>
      <c r="L413" s="11" t="s">
        <v>3129</v>
      </c>
      <c r="M413" s="35" t="s">
        <v>742</v>
      </c>
      <c r="N413" s="55" t="s">
        <v>184</v>
      </c>
      <c r="O413" s="11" t="s">
        <v>9939</v>
      </c>
      <c r="P413" s="19"/>
    </row>
    <row r="414" spans="1:16" x14ac:dyDescent="0.3">
      <c r="A414" s="11" t="s">
        <v>8303</v>
      </c>
      <c r="B414" s="11" t="s">
        <v>4344</v>
      </c>
      <c r="C414" s="35" t="s">
        <v>4348</v>
      </c>
      <c r="D414" s="35" t="s">
        <v>8232</v>
      </c>
      <c r="E414" s="35" t="s">
        <v>89</v>
      </c>
      <c r="F414" s="35" t="s">
        <v>1275</v>
      </c>
      <c r="G414" s="11" t="s">
        <v>505</v>
      </c>
      <c r="H414" s="322" t="s">
        <v>4347</v>
      </c>
      <c r="I414" s="11" t="s">
        <v>71</v>
      </c>
      <c r="J414" s="11" t="s">
        <v>4349</v>
      </c>
      <c r="K414" s="11" t="s">
        <v>3250</v>
      </c>
      <c r="L414" s="11" t="s">
        <v>3129</v>
      </c>
      <c r="M414" s="35" t="s">
        <v>742</v>
      </c>
      <c r="N414" s="55" t="s">
        <v>184</v>
      </c>
      <c r="O414" s="11" t="s">
        <v>9939</v>
      </c>
      <c r="P414" s="19"/>
    </row>
    <row r="415" spans="1:16" x14ac:dyDescent="0.3">
      <c r="A415" s="11" t="s">
        <v>8313</v>
      </c>
      <c r="B415" s="11" t="s">
        <v>7883</v>
      </c>
      <c r="C415" s="35" t="s">
        <v>8150</v>
      </c>
      <c r="D415" s="35" t="s">
        <v>8232</v>
      </c>
      <c r="E415" s="35" t="s">
        <v>183</v>
      </c>
      <c r="F415" s="35" t="s">
        <v>1275</v>
      </c>
      <c r="G415" s="11" t="s">
        <v>2864</v>
      </c>
      <c r="H415" s="322" t="s">
        <v>8149</v>
      </c>
      <c r="I415" s="11" t="s">
        <v>71</v>
      </c>
      <c r="J415" s="11" t="s">
        <v>8151</v>
      </c>
      <c r="K415" s="11" t="s">
        <v>3702</v>
      </c>
      <c r="L415" s="11" t="s">
        <v>3129</v>
      </c>
      <c r="M415" s="35" t="s">
        <v>653</v>
      </c>
      <c r="N415" s="55" t="s">
        <v>9248</v>
      </c>
      <c r="O415" s="11" t="s">
        <v>9939</v>
      </c>
      <c r="P415" s="19"/>
    </row>
  </sheetData>
  <autoFilter ref="A1:P415" xr:uid="{5A020678-905A-41D7-A791-434D9C16292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F5F52-89E4-4A74-89B2-8A2BDE6A0C82}">
  <dimension ref="A1:DV2638"/>
  <sheetViews>
    <sheetView zoomScale="60" zoomScaleNormal="60" workbookViewId="0">
      <pane xSplit="9180" topLeftCell="Q1"/>
      <selection activeCell="G1" sqref="G1"/>
      <selection pane="topRight" activeCell="R6" sqref="R6"/>
    </sheetView>
  </sheetViews>
  <sheetFormatPr defaultColWidth="9.109375" defaultRowHeight="13.2" x14ac:dyDescent="0.25"/>
  <cols>
    <col min="1" max="1" width="7.44140625" style="62" customWidth="1"/>
    <col min="2" max="2" width="4.6640625" style="62" customWidth="1"/>
    <col min="3" max="3" width="6.44140625" style="62" customWidth="1"/>
    <col min="4" max="4" width="9.6640625" style="62" customWidth="1"/>
    <col min="5" max="5" width="9.88671875" style="62" customWidth="1"/>
    <col min="6" max="6" width="10" style="62" customWidth="1"/>
    <col min="7" max="7" width="9.44140625" style="62" customWidth="1"/>
    <col min="8" max="8" width="9.88671875" style="62" customWidth="1"/>
    <col min="9" max="9" width="9.6640625" style="62" customWidth="1"/>
    <col min="10" max="10" width="9.88671875" style="62" customWidth="1"/>
    <col min="11" max="11" width="10.5546875" style="62" customWidth="1"/>
    <col min="12" max="12" width="11" style="64" customWidth="1"/>
    <col min="13" max="13" width="11.109375" style="62" customWidth="1"/>
    <col min="14" max="14" width="9.109375" style="62" customWidth="1"/>
    <col min="15" max="16" width="9.109375" style="62"/>
    <col min="17" max="17" width="8" style="62" customWidth="1"/>
    <col min="18" max="18" width="9.109375" style="62"/>
    <col min="19" max="19" width="15" style="62" customWidth="1"/>
    <col min="20" max="24" width="9.109375" style="62"/>
    <col min="25" max="25" width="9.44140625" style="62" customWidth="1"/>
    <col min="26" max="37" width="9.109375" style="62"/>
    <col min="38" max="38" width="18.88671875" style="62" customWidth="1"/>
    <col min="39" max="40" width="9.109375" style="62"/>
    <col min="41" max="41" width="21.88671875" style="62" customWidth="1"/>
    <col min="42" max="42" width="20.6640625" style="62" customWidth="1"/>
    <col min="43" max="43" width="6.6640625" style="62" customWidth="1"/>
    <col min="44" max="44" width="6.33203125" style="62" customWidth="1"/>
    <col min="45" max="45" width="5.33203125" style="62" customWidth="1"/>
    <col min="46" max="46" width="6.44140625" style="62" customWidth="1"/>
    <col min="47" max="47" width="6.6640625" style="62" customWidth="1"/>
    <col min="48" max="48" width="7" style="62" customWidth="1"/>
    <col min="49" max="49" width="6.88671875" style="62" customWidth="1"/>
    <col min="50" max="50" width="5.44140625" style="62" customWidth="1"/>
    <col min="51" max="51" width="6.6640625" style="62" customWidth="1"/>
    <col min="52" max="52" width="7.33203125" style="62" customWidth="1"/>
    <col min="53" max="53" width="7" style="62" customWidth="1"/>
    <col min="54" max="54" width="6.6640625" style="62" customWidth="1"/>
    <col min="55" max="56" width="6.5546875" style="62" customWidth="1"/>
    <col min="57" max="57" width="7.33203125" style="62" customWidth="1"/>
    <col min="58" max="58" width="7" style="62" customWidth="1"/>
    <col min="59" max="59" width="7.33203125" style="62" customWidth="1"/>
    <col min="60" max="61" width="6.5546875" style="62" customWidth="1"/>
    <col min="62" max="62" width="8.6640625" style="62" customWidth="1"/>
    <col min="63" max="63" width="7.33203125" style="62" customWidth="1"/>
    <col min="64" max="65" width="6.5546875" style="62" customWidth="1"/>
    <col min="66" max="66" width="7.33203125" style="62" customWidth="1"/>
    <col min="67" max="67" width="8" style="62" customWidth="1"/>
    <col min="68" max="68" width="7" style="62" customWidth="1"/>
    <col min="69" max="69" width="6.109375" style="62" customWidth="1"/>
    <col min="70" max="70" width="7.33203125" style="75" customWidth="1"/>
    <col min="71" max="71" width="6.88671875" style="62" customWidth="1"/>
    <col min="72" max="72" width="7" style="62" customWidth="1"/>
    <col min="73" max="73" width="7.109375" style="62" customWidth="1"/>
    <col min="74" max="74" width="7.33203125" style="75" customWidth="1"/>
    <col min="75" max="75" width="7.88671875" style="62" customWidth="1"/>
    <col min="76" max="77" width="8.109375" style="62" customWidth="1"/>
    <col min="78" max="78" width="6.88671875" style="62" customWidth="1"/>
    <col min="79" max="79" width="7.6640625" style="62" customWidth="1"/>
    <col min="80" max="80" width="7.33203125" style="62" customWidth="1"/>
    <col min="81" max="81" width="7.5546875" style="62" customWidth="1"/>
    <col min="82" max="82" width="7.33203125" style="62" customWidth="1"/>
    <col min="83" max="83" width="6.5546875" style="62" customWidth="1"/>
    <col min="84" max="84" width="7" style="62" customWidth="1"/>
    <col min="85" max="85" width="7.33203125" style="62" customWidth="1"/>
    <col min="86" max="86" width="7.109375" style="62" customWidth="1"/>
    <col min="87" max="87" width="6.6640625" style="62" customWidth="1"/>
    <col min="88" max="88" width="8" style="62" customWidth="1"/>
    <col min="89" max="89" width="7.44140625" style="62" customWidth="1"/>
    <col min="90" max="91" width="6.88671875" style="62" customWidth="1"/>
    <col min="92" max="92" width="7.6640625" style="62" customWidth="1"/>
    <col min="93" max="93" width="7.33203125" style="62" customWidth="1"/>
    <col min="94" max="94" width="7.109375" style="62" customWidth="1"/>
    <col min="95" max="95" width="10.5546875" style="62" customWidth="1"/>
    <col min="96" max="96" width="9.33203125" style="62" customWidth="1"/>
    <col min="97" max="97" width="11" style="62" customWidth="1"/>
    <col min="98" max="98" width="10.5546875" style="62" customWidth="1"/>
    <col min="99" max="99" width="12.44140625" style="62" customWidth="1"/>
    <col min="100" max="100" width="12.33203125" style="62" customWidth="1"/>
    <col min="101" max="102" width="10.6640625" style="62" customWidth="1"/>
    <col min="103" max="103" width="11" style="62" customWidth="1"/>
    <col min="104" max="104" width="10.5546875" style="62" customWidth="1"/>
    <col min="105" max="105" width="12.33203125" style="62" customWidth="1"/>
    <col min="106" max="106" width="10.33203125" style="62" customWidth="1"/>
    <col min="107" max="107" width="10" style="62" customWidth="1"/>
    <col min="108" max="108" width="12.33203125" style="62" customWidth="1"/>
    <col min="109" max="109" width="11.88671875" style="62" customWidth="1"/>
    <col min="110" max="110" width="10.77734375" style="62" customWidth="1"/>
    <col min="111" max="16384" width="9.109375" style="62"/>
  </cols>
  <sheetData>
    <row r="1" spans="1:26" ht="39.6" x14ac:dyDescent="0.25">
      <c r="A1" s="77" t="s">
        <v>10044</v>
      </c>
      <c r="B1" s="77" t="s">
        <v>8348</v>
      </c>
      <c r="C1" s="77" t="s">
        <v>9481</v>
      </c>
      <c r="D1" s="77" t="s">
        <v>9505</v>
      </c>
      <c r="E1" s="78" t="s">
        <v>9506</v>
      </c>
      <c r="F1" s="77" t="s">
        <v>9507</v>
      </c>
      <c r="G1" s="77" t="s">
        <v>9508</v>
      </c>
      <c r="H1" s="77" t="s">
        <v>9509</v>
      </c>
      <c r="I1" s="77" t="s">
        <v>9510</v>
      </c>
      <c r="J1" s="79" t="s">
        <v>9511</v>
      </c>
      <c r="K1" s="80" t="s">
        <v>9512</v>
      </c>
      <c r="L1" s="81" t="s">
        <v>10045</v>
      </c>
      <c r="S1" s="62" t="s">
        <v>10044</v>
      </c>
    </row>
    <row r="2" spans="1:26" x14ac:dyDescent="0.25">
      <c r="A2" s="82" t="s">
        <v>435</v>
      </c>
      <c r="B2" s="82" t="s">
        <v>4544</v>
      </c>
      <c r="C2" s="83">
        <v>1</v>
      </c>
      <c r="D2" s="84">
        <v>1</v>
      </c>
      <c r="E2" s="84">
        <v>0</v>
      </c>
      <c r="F2" s="84">
        <v>0</v>
      </c>
      <c r="G2" s="84">
        <v>0</v>
      </c>
      <c r="H2" s="84">
        <v>1</v>
      </c>
      <c r="I2" s="84">
        <v>0</v>
      </c>
      <c r="J2" s="85">
        <v>0</v>
      </c>
      <c r="K2" s="86">
        <f t="shared" ref="K2" si="0">SUM(E2:J2)</f>
        <v>1</v>
      </c>
      <c r="S2" s="66" t="s">
        <v>9514</v>
      </c>
      <c r="T2" s="66" t="s">
        <v>797</v>
      </c>
      <c r="U2" s="66" t="s">
        <v>85</v>
      </c>
      <c r="V2" s="66" t="s">
        <v>123</v>
      </c>
      <c r="W2" s="66" t="s">
        <v>176</v>
      </c>
      <c r="X2" s="66" t="s">
        <v>933</v>
      </c>
      <c r="Y2" s="66" t="s">
        <v>9483</v>
      </c>
    </row>
    <row r="3" spans="1:26" x14ac:dyDescent="0.25">
      <c r="A3" s="82" t="s">
        <v>435</v>
      </c>
      <c r="B3" s="82" t="s">
        <v>1275</v>
      </c>
      <c r="C3" s="83">
        <v>19</v>
      </c>
      <c r="D3" s="84">
        <v>19</v>
      </c>
      <c r="E3" s="84">
        <v>0</v>
      </c>
      <c r="F3" s="84">
        <v>10</v>
      </c>
      <c r="G3" s="84">
        <v>0</v>
      </c>
      <c r="H3" s="84">
        <v>9</v>
      </c>
      <c r="I3" s="84">
        <v>0</v>
      </c>
      <c r="J3" s="85">
        <v>0</v>
      </c>
      <c r="K3" s="86">
        <f t="shared" ref="K3:K13" si="1">SUM(E3:J3)</f>
        <v>19</v>
      </c>
      <c r="L3" s="64">
        <v>20</v>
      </c>
      <c r="S3" s="66" t="s">
        <v>9493</v>
      </c>
      <c r="T3" s="71">
        <v>0</v>
      </c>
      <c r="U3" s="71">
        <v>0</v>
      </c>
      <c r="V3" s="71">
        <v>0</v>
      </c>
      <c r="W3" s="71">
        <v>0</v>
      </c>
      <c r="X3" s="71">
        <v>0</v>
      </c>
      <c r="Y3" s="66">
        <f t="shared" ref="Y3:Y14" si="2">SUM(T3:X3)</f>
        <v>0</v>
      </c>
    </row>
    <row r="4" spans="1:26" x14ac:dyDescent="0.25">
      <c r="A4" s="87" t="s">
        <v>442</v>
      </c>
      <c r="B4" s="87" t="s">
        <v>3237</v>
      </c>
      <c r="C4" s="88">
        <v>14</v>
      </c>
      <c r="D4" s="89">
        <v>14</v>
      </c>
      <c r="E4" s="89">
        <v>0</v>
      </c>
      <c r="F4" s="89">
        <v>7</v>
      </c>
      <c r="G4" s="89">
        <v>0</v>
      </c>
      <c r="H4" s="89">
        <v>7</v>
      </c>
      <c r="I4" s="89">
        <v>0</v>
      </c>
      <c r="J4" s="86">
        <v>0</v>
      </c>
      <c r="K4" s="86">
        <f t="shared" si="1"/>
        <v>14</v>
      </c>
      <c r="S4" s="90" t="s">
        <v>9494</v>
      </c>
      <c r="T4" s="91">
        <v>0</v>
      </c>
      <c r="U4" s="91">
        <v>0</v>
      </c>
      <c r="V4" s="91">
        <v>0</v>
      </c>
      <c r="W4" s="91">
        <v>0</v>
      </c>
      <c r="X4" s="91">
        <v>0</v>
      </c>
      <c r="Y4" s="66">
        <f t="shared" si="2"/>
        <v>0</v>
      </c>
    </row>
    <row r="5" spans="1:26" x14ac:dyDescent="0.25">
      <c r="A5" s="87" t="s">
        <v>442</v>
      </c>
      <c r="B5" s="87" t="s">
        <v>1275</v>
      </c>
      <c r="C5" s="88">
        <v>34</v>
      </c>
      <c r="D5" s="89">
        <v>34</v>
      </c>
      <c r="E5" s="89">
        <v>0</v>
      </c>
      <c r="F5" s="89">
        <v>13</v>
      </c>
      <c r="G5" s="89">
        <v>0</v>
      </c>
      <c r="H5" s="89">
        <v>21</v>
      </c>
      <c r="I5" s="89">
        <v>0</v>
      </c>
      <c r="J5" s="86">
        <v>0</v>
      </c>
      <c r="K5" s="86">
        <f t="shared" si="1"/>
        <v>34</v>
      </c>
      <c r="L5" s="64">
        <v>48</v>
      </c>
      <c r="S5" s="66" t="s">
        <v>9495</v>
      </c>
      <c r="T5" s="71">
        <v>0</v>
      </c>
      <c r="U5" s="71">
        <v>0</v>
      </c>
      <c r="V5" s="71">
        <v>0</v>
      </c>
      <c r="W5" s="71">
        <v>0</v>
      </c>
      <c r="X5" s="71">
        <v>0</v>
      </c>
      <c r="Y5" s="66">
        <f t="shared" si="2"/>
        <v>0</v>
      </c>
    </row>
    <row r="6" spans="1:26" x14ac:dyDescent="0.25">
      <c r="A6" s="82" t="s">
        <v>120</v>
      </c>
      <c r="B6" s="82" t="s">
        <v>3237</v>
      </c>
      <c r="C6" s="83">
        <v>45</v>
      </c>
      <c r="D6" s="84">
        <v>45</v>
      </c>
      <c r="E6" s="84">
        <v>0</v>
      </c>
      <c r="F6" s="84">
        <v>17</v>
      </c>
      <c r="G6" s="84">
        <v>0</v>
      </c>
      <c r="H6" s="84">
        <v>28</v>
      </c>
      <c r="I6" s="84">
        <v>0</v>
      </c>
      <c r="J6" s="85">
        <v>0</v>
      </c>
      <c r="K6" s="86">
        <f t="shared" si="1"/>
        <v>45</v>
      </c>
      <c r="S6" s="90" t="s">
        <v>9496</v>
      </c>
      <c r="T6" s="91">
        <v>0</v>
      </c>
      <c r="U6" s="91">
        <v>0</v>
      </c>
      <c r="V6" s="91">
        <v>0</v>
      </c>
      <c r="W6" s="91">
        <v>0</v>
      </c>
      <c r="X6" s="91">
        <v>0</v>
      </c>
      <c r="Y6" s="66">
        <f t="shared" si="2"/>
        <v>0</v>
      </c>
    </row>
    <row r="7" spans="1:26" x14ac:dyDescent="0.25">
      <c r="A7" s="82" t="s">
        <v>120</v>
      </c>
      <c r="B7" s="82" t="s">
        <v>1275</v>
      </c>
      <c r="C7" s="83">
        <v>96</v>
      </c>
      <c r="D7" s="84">
        <v>94</v>
      </c>
      <c r="E7" s="84">
        <v>6</v>
      </c>
      <c r="F7" s="84">
        <v>25</v>
      </c>
      <c r="G7" s="84">
        <v>4</v>
      </c>
      <c r="H7" s="84">
        <v>40</v>
      </c>
      <c r="I7" s="84">
        <v>19</v>
      </c>
      <c r="J7" s="85">
        <v>0</v>
      </c>
      <c r="K7" s="86">
        <f t="shared" si="1"/>
        <v>94</v>
      </c>
      <c r="L7" s="64">
        <v>139</v>
      </c>
      <c r="S7" s="66" t="s">
        <v>9497</v>
      </c>
      <c r="T7" s="71">
        <v>0</v>
      </c>
      <c r="U7" s="71">
        <v>0</v>
      </c>
      <c r="V7" s="71">
        <v>0</v>
      </c>
      <c r="W7" s="71">
        <v>0</v>
      </c>
      <c r="X7" s="71">
        <v>0</v>
      </c>
      <c r="Y7" s="66">
        <f t="shared" si="2"/>
        <v>0</v>
      </c>
    </row>
    <row r="8" spans="1:26" x14ac:dyDescent="0.25">
      <c r="A8" s="87" t="s">
        <v>183</v>
      </c>
      <c r="B8" s="87" t="s">
        <v>3237</v>
      </c>
      <c r="C8" s="88">
        <v>109</v>
      </c>
      <c r="D8" s="87">
        <v>107</v>
      </c>
      <c r="E8" s="89">
        <v>6</v>
      </c>
      <c r="F8" s="89">
        <v>36</v>
      </c>
      <c r="G8" s="89">
        <v>4</v>
      </c>
      <c r="H8" s="89">
        <v>61</v>
      </c>
      <c r="I8" s="89">
        <v>0</v>
      </c>
      <c r="J8" s="86">
        <v>0</v>
      </c>
      <c r="K8" s="86">
        <f t="shared" si="1"/>
        <v>107</v>
      </c>
      <c r="S8" s="90" t="s">
        <v>9498</v>
      </c>
      <c r="T8" s="91">
        <v>0</v>
      </c>
      <c r="U8" s="91">
        <v>0</v>
      </c>
      <c r="V8" s="91">
        <v>0</v>
      </c>
      <c r="W8" s="91">
        <v>0</v>
      </c>
      <c r="X8" s="91">
        <v>0</v>
      </c>
      <c r="Y8" s="66">
        <f t="shared" si="2"/>
        <v>0</v>
      </c>
    </row>
    <row r="9" spans="1:26" x14ac:dyDescent="0.25">
      <c r="A9" s="87" t="s">
        <v>183</v>
      </c>
      <c r="B9" s="87" t="s">
        <v>4339</v>
      </c>
      <c r="C9" s="88">
        <v>25</v>
      </c>
      <c r="D9" s="87">
        <v>25</v>
      </c>
      <c r="E9" s="89">
        <v>0</v>
      </c>
      <c r="F9" s="89">
        <v>2</v>
      </c>
      <c r="G9" s="89">
        <v>0</v>
      </c>
      <c r="H9" s="89">
        <v>1</v>
      </c>
      <c r="I9" s="89">
        <v>22</v>
      </c>
      <c r="J9" s="86">
        <v>0</v>
      </c>
      <c r="K9" s="86">
        <f t="shared" si="1"/>
        <v>25</v>
      </c>
      <c r="S9" s="66" t="s">
        <v>9499</v>
      </c>
      <c r="T9" s="71">
        <v>0</v>
      </c>
      <c r="U9" s="71">
        <v>0</v>
      </c>
      <c r="V9" s="71">
        <v>0</v>
      </c>
      <c r="W9" s="71">
        <v>0</v>
      </c>
      <c r="X9" s="71">
        <v>0</v>
      </c>
      <c r="Y9" s="66">
        <f t="shared" si="2"/>
        <v>0</v>
      </c>
    </row>
    <row r="10" spans="1:26" x14ac:dyDescent="0.25">
      <c r="A10" s="87" t="s">
        <v>183</v>
      </c>
      <c r="B10" s="87" t="s">
        <v>1275</v>
      </c>
      <c r="C10" s="88">
        <v>973</v>
      </c>
      <c r="D10" s="87">
        <v>972</v>
      </c>
      <c r="E10" s="89">
        <v>17</v>
      </c>
      <c r="F10" s="89">
        <v>76</v>
      </c>
      <c r="G10" s="89">
        <v>34</v>
      </c>
      <c r="H10" s="89">
        <v>106</v>
      </c>
      <c r="I10" s="89">
        <v>739</v>
      </c>
      <c r="J10" s="86">
        <v>0</v>
      </c>
      <c r="K10" s="86">
        <f t="shared" si="1"/>
        <v>972</v>
      </c>
      <c r="L10" s="64">
        <f>SUM(K8:K10)</f>
        <v>1104</v>
      </c>
      <c r="S10" s="90" t="s">
        <v>9500</v>
      </c>
      <c r="T10" s="91">
        <v>0</v>
      </c>
      <c r="U10" s="91">
        <v>10</v>
      </c>
      <c r="V10" s="91">
        <v>0</v>
      </c>
      <c r="W10" s="91">
        <v>10</v>
      </c>
      <c r="X10" s="91">
        <v>0</v>
      </c>
      <c r="Y10" s="66">
        <f t="shared" si="2"/>
        <v>20</v>
      </c>
      <c r="Z10" s="64"/>
    </row>
    <row r="11" spans="1:26" x14ac:dyDescent="0.25">
      <c r="A11" s="82" t="s">
        <v>89</v>
      </c>
      <c r="B11" s="82" t="s">
        <v>3237</v>
      </c>
      <c r="C11" s="83">
        <v>134</v>
      </c>
      <c r="D11" s="82">
        <v>134</v>
      </c>
      <c r="E11" s="84">
        <v>0</v>
      </c>
      <c r="F11" s="84">
        <v>0</v>
      </c>
      <c r="G11" s="84">
        <v>0</v>
      </c>
      <c r="H11" s="84">
        <v>134</v>
      </c>
      <c r="I11" s="84">
        <v>0</v>
      </c>
      <c r="J11" s="85">
        <v>0</v>
      </c>
      <c r="K11" s="86">
        <f t="shared" si="1"/>
        <v>134</v>
      </c>
      <c r="S11" s="66" t="s">
        <v>9501</v>
      </c>
      <c r="T11" s="71">
        <v>0</v>
      </c>
      <c r="U11" s="71">
        <v>20</v>
      </c>
      <c r="V11" s="71">
        <v>0</v>
      </c>
      <c r="W11" s="71">
        <v>28</v>
      </c>
      <c r="X11" s="71">
        <v>0</v>
      </c>
      <c r="Y11" s="66">
        <f t="shared" si="2"/>
        <v>48</v>
      </c>
      <c r="Z11" s="64"/>
    </row>
    <row r="12" spans="1:26" x14ac:dyDescent="0.25">
      <c r="A12" s="82" t="s">
        <v>89</v>
      </c>
      <c r="B12" s="82" t="s">
        <v>4339</v>
      </c>
      <c r="C12" s="83">
        <v>94</v>
      </c>
      <c r="D12" s="82">
        <v>89</v>
      </c>
      <c r="E12" s="84">
        <v>47</v>
      </c>
      <c r="F12" s="84">
        <v>0</v>
      </c>
      <c r="G12" s="84">
        <v>0</v>
      </c>
      <c r="H12" s="84">
        <v>42</v>
      </c>
      <c r="I12" s="84">
        <v>0</v>
      </c>
      <c r="J12" s="85">
        <v>0</v>
      </c>
      <c r="K12" s="86">
        <f t="shared" si="1"/>
        <v>89</v>
      </c>
      <c r="S12" s="90" t="s">
        <v>9502</v>
      </c>
      <c r="T12" s="91">
        <v>6</v>
      </c>
      <c r="U12" s="91">
        <v>42</v>
      </c>
      <c r="V12" s="91">
        <v>4</v>
      </c>
      <c r="W12" s="91">
        <v>68</v>
      </c>
      <c r="X12" s="91">
        <v>19</v>
      </c>
      <c r="Y12" s="66">
        <f t="shared" si="2"/>
        <v>139</v>
      </c>
    </row>
    <row r="13" spans="1:26" x14ac:dyDescent="0.25">
      <c r="A13" s="82" t="s">
        <v>89</v>
      </c>
      <c r="B13" s="82" t="s">
        <v>4582</v>
      </c>
      <c r="C13" s="83">
        <v>3</v>
      </c>
      <c r="D13" s="82">
        <v>3</v>
      </c>
      <c r="E13" s="84">
        <v>0</v>
      </c>
      <c r="F13" s="84">
        <v>0</v>
      </c>
      <c r="G13" s="84">
        <v>0</v>
      </c>
      <c r="H13" s="84">
        <v>3</v>
      </c>
      <c r="I13" s="84">
        <v>0</v>
      </c>
      <c r="J13" s="85">
        <v>0</v>
      </c>
      <c r="K13" s="86">
        <f t="shared" si="1"/>
        <v>3</v>
      </c>
      <c r="S13" s="66" t="s">
        <v>9516</v>
      </c>
      <c r="T13" s="71">
        <v>23</v>
      </c>
      <c r="U13" s="71">
        <v>114</v>
      </c>
      <c r="V13" s="71">
        <v>38</v>
      </c>
      <c r="W13" s="71">
        <v>168</v>
      </c>
      <c r="X13" s="71">
        <v>761</v>
      </c>
      <c r="Y13" s="66">
        <f t="shared" si="2"/>
        <v>1104</v>
      </c>
      <c r="Z13" s="64"/>
    </row>
    <row r="14" spans="1:26" x14ac:dyDescent="0.25">
      <c r="A14" s="82" t="s">
        <v>89</v>
      </c>
      <c r="B14" s="82" t="s">
        <v>1275</v>
      </c>
      <c r="C14" s="83">
        <v>209</v>
      </c>
      <c r="D14" s="82">
        <v>208</v>
      </c>
      <c r="E14" s="84">
        <v>0</v>
      </c>
      <c r="F14" s="84">
        <v>0</v>
      </c>
      <c r="G14" s="84">
        <v>0</v>
      </c>
      <c r="H14" s="84">
        <v>28</v>
      </c>
      <c r="I14" s="84">
        <v>180</v>
      </c>
      <c r="J14" s="85">
        <v>0</v>
      </c>
      <c r="K14" s="86">
        <f t="shared" ref="K14:K15" si="3">SUM(E14:J14)</f>
        <v>208</v>
      </c>
      <c r="L14" s="64">
        <f>SUM(K11:K14)</f>
        <v>434</v>
      </c>
      <c r="S14" s="90" t="s">
        <v>9518</v>
      </c>
      <c r="T14" s="91">
        <v>47</v>
      </c>
      <c r="U14" s="91">
        <v>0</v>
      </c>
      <c r="V14" s="91">
        <v>0</v>
      </c>
      <c r="W14" s="91">
        <v>207</v>
      </c>
      <c r="X14" s="91">
        <v>180</v>
      </c>
      <c r="Y14" s="66">
        <f t="shared" si="2"/>
        <v>434</v>
      </c>
    </row>
    <row r="15" spans="1:26" x14ac:dyDescent="0.25">
      <c r="A15" s="87" t="s">
        <v>9515</v>
      </c>
      <c r="B15" s="92"/>
      <c r="C15" s="92">
        <f>SUM(C2:C14)</f>
        <v>1756</v>
      </c>
      <c r="D15" s="92">
        <f t="shared" ref="D15:J15" si="4">SUM(D2:D14)</f>
        <v>1745</v>
      </c>
      <c r="E15" s="92">
        <f t="shared" si="4"/>
        <v>76</v>
      </c>
      <c r="F15" s="92">
        <f t="shared" si="4"/>
        <v>186</v>
      </c>
      <c r="G15" s="92">
        <f t="shared" si="4"/>
        <v>42</v>
      </c>
      <c r="H15" s="92">
        <f t="shared" si="4"/>
        <v>481</v>
      </c>
      <c r="I15" s="92">
        <f t="shared" si="4"/>
        <v>960</v>
      </c>
      <c r="J15" s="92">
        <f t="shared" si="4"/>
        <v>0</v>
      </c>
      <c r="K15" s="92">
        <f t="shared" si="3"/>
        <v>1745</v>
      </c>
      <c r="L15" s="64">
        <f>SUM(L2:L14)</f>
        <v>1745</v>
      </c>
      <c r="T15" s="64">
        <f>SUM(T3:T14)</f>
        <v>76</v>
      </c>
      <c r="U15" s="64">
        <f t="shared" ref="U15:X15" si="5">SUM(U3:U14)</f>
        <v>186</v>
      </c>
      <c r="V15" s="64">
        <f t="shared" si="5"/>
        <v>42</v>
      </c>
      <c r="W15" s="64">
        <f t="shared" si="5"/>
        <v>481</v>
      </c>
      <c r="X15" s="64">
        <f t="shared" si="5"/>
        <v>960</v>
      </c>
      <c r="Y15" s="66">
        <f>SUM(T15:X15)</f>
        <v>1745</v>
      </c>
    </row>
    <row r="16" spans="1:26" x14ac:dyDescent="0.25">
      <c r="I16" s="62" t="s">
        <v>10046</v>
      </c>
      <c r="L16" s="62"/>
    </row>
    <row r="17" spans="19:25" x14ac:dyDescent="0.25">
      <c r="S17" s="66" t="s">
        <v>9519</v>
      </c>
      <c r="T17" s="66" t="s">
        <v>797</v>
      </c>
      <c r="U17" s="66" t="s">
        <v>85</v>
      </c>
      <c r="V17" s="66" t="s">
        <v>123</v>
      </c>
      <c r="W17" s="66" t="s">
        <v>176</v>
      </c>
      <c r="X17" s="66" t="s">
        <v>933</v>
      </c>
      <c r="Y17" s="66" t="s">
        <v>9483</v>
      </c>
    </row>
    <row r="18" spans="19:25" x14ac:dyDescent="0.25">
      <c r="S18" s="66" t="s">
        <v>9493</v>
      </c>
      <c r="T18" s="71">
        <v>0</v>
      </c>
      <c r="U18" s="71">
        <v>0</v>
      </c>
      <c r="V18" s="71">
        <v>0</v>
      </c>
      <c r="W18" s="71">
        <v>0</v>
      </c>
      <c r="X18" s="71">
        <v>0</v>
      </c>
      <c r="Y18" s="66">
        <f t="shared" ref="Y18:Y29" si="6">SUM(T18:X18)</f>
        <v>0</v>
      </c>
    </row>
    <row r="19" spans="19:25" x14ac:dyDescent="0.25">
      <c r="S19" s="90" t="s">
        <v>9494</v>
      </c>
      <c r="T19" s="91">
        <v>0</v>
      </c>
      <c r="U19" s="91">
        <v>0</v>
      </c>
      <c r="V19" s="91">
        <v>0</v>
      </c>
      <c r="W19" s="93">
        <v>0</v>
      </c>
      <c r="X19" s="91">
        <v>0</v>
      </c>
      <c r="Y19" s="66">
        <f t="shared" si="6"/>
        <v>0</v>
      </c>
    </row>
    <row r="20" spans="19:25" x14ac:dyDescent="0.25">
      <c r="S20" s="66" t="s">
        <v>9495</v>
      </c>
      <c r="T20" s="94">
        <v>0</v>
      </c>
      <c r="U20" s="94">
        <v>0</v>
      </c>
      <c r="V20" s="94">
        <v>0</v>
      </c>
      <c r="W20" s="71">
        <v>0</v>
      </c>
      <c r="X20" s="94">
        <v>0</v>
      </c>
      <c r="Y20" s="66">
        <f t="shared" si="6"/>
        <v>0</v>
      </c>
    </row>
    <row r="21" spans="19:25" x14ac:dyDescent="0.25">
      <c r="S21" s="90" t="s">
        <v>9496</v>
      </c>
      <c r="T21" s="95">
        <v>0</v>
      </c>
      <c r="U21" s="95">
        <v>0</v>
      </c>
      <c r="V21" s="95">
        <v>0</v>
      </c>
      <c r="W21" s="95">
        <v>0</v>
      </c>
      <c r="X21" s="95">
        <v>0</v>
      </c>
      <c r="Y21" s="66">
        <f t="shared" si="6"/>
        <v>0</v>
      </c>
    </row>
    <row r="22" spans="19:25" x14ac:dyDescent="0.25">
      <c r="S22" s="96" t="s">
        <v>9497</v>
      </c>
      <c r="T22" s="97">
        <v>0</v>
      </c>
      <c r="U22" s="97">
        <v>0</v>
      </c>
      <c r="V22" s="97">
        <v>0</v>
      </c>
      <c r="W22" s="97">
        <v>0</v>
      </c>
      <c r="X22" s="97">
        <v>0</v>
      </c>
      <c r="Y22" s="96">
        <f t="shared" si="6"/>
        <v>0</v>
      </c>
    </row>
    <row r="23" spans="19:25" x14ac:dyDescent="0.25">
      <c r="S23" s="90" t="s">
        <v>9498</v>
      </c>
      <c r="T23" s="98">
        <v>0</v>
      </c>
      <c r="U23" s="98">
        <v>0</v>
      </c>
      <c r="V23" s="98">
        <v>0</v>
      </c>
      <c r="W23" s="98">
        <v>0</v>
      </c>
      <c r="X23" s="98">
        <v>0</v>
      </c>
      <c r="Y23" s="66">
        <f t="shared" si="6"/>
        <v>0</v>
      </c>
    </row>
    <row r="24" spans="19:25" x14ac:dyDescent="0.25">
      <c r="S24" s="66" t="s">
        <v>9499</v>
      </c>
      <c r="T24" s="99">
        <v>0</v>
      </c>
      <c r="U24" s="99">
        <v>0</v>
      </c>
      <c r="V24" s="99">
        <v>0</v>
      </c>
      <c r="W24" s="99">
        <v>0</v>
      </c>
      <c r="X24" s="99">
        <v>0</v>
      </c>
      <c r="Y24" s="66">
        <f t="shared" si="6"/>
        <v>0</v>
      </c>
    </row>
    <row r="25" spans="19:25" x14ac:dyDescent="0.25">
      <c r="S25" s="90" t="s">
        <v>9500</v>
      </c>
      <c r="T25" s="98">
        <v>0</v>
      </c>
      <c r="U25" s="98">
        <v>0</v>
      </c>
      <c r="V25" s="98">
        <v>0</v>
      </c>
      <c r="W25" s="98">
        <v>0</v>
      </c>
      <c r="X25" s="98">
        <v>0</v>
      </c>
      <c r="Y25" s="66">
        <f t="shared" si="6"/>
        <v>0</v>
      </c>
    </row>
    <row r="26" spans="19:25" x14ac:dyDescent="0.25">
      <c r="S26" s="66" t="s">
        <v>9501</v>
      </c>
      <c r="T26" s="89">
        <v>0</v>
      </c>
      <c r="U26" s="89">
        <v>7</v>
      </c>
      <c r="V26" s="89">
        <v>0</v>
      </c>
      <c r="W26" s="89">
        <v>7</v>
      </c>
      <c r="X26" s="89">
        <v>0</v>
      </c>
      <c r="Y26" s="66">
        <f t="shared" si="6"/>
        <v>14</v>
      </c>
    </row>
    <row r="27" spans="19:25" x14ac:dyDescent="0.25">
      <c r="S27" s="90" t="s">
        <v>9502</v>
      </c>
      <c r="T27" s="84">
        <v>0</v>
      </c>
      <c r="U27" s="84">
        <v>17</v>
      </c>
      <c r="V27" s="84">
        <v>0</v>
      </c>
      <c r="W27" s="84">
        <v>28</v>
      </c>
      <c r="X27" s="84">
        <v>0</v>
      </c>
      <c r="Y27" s="66">
        <f t="shared" si="6"/>
        <v>45</v>
      </c>
    </row>
    <row r="28" spans="19:25" x14ac:dyDescent="0.25">
      <c r="S28" s="66" t="s">
        <v>9516</v>
      </c>
      <c r="T28" s="89">
        <v>6</v>
      </c>
      <c r="U28" s="89">
        <v>36</v>
      </c>
      <c r="V28" s="89">
        <v>4</v>
      </c>
      <c r="W28" s="89">
        <v>61</v>
      </c>
      <c r="X28" s="89">
        <v>0</v>
      </c>
      <c r="Y28" s="66">
        <f t="shared" si="6"/>
        <v>107</v>
      </c>
    </row>
    <row r="29" spans="19:25" x14ac:dyDescent="0.25">
      <c r="S29" s="90" t="s">
        <v>9518</v>
      </c>
      <c r="T29" s="84">
        <v>0</v>
      </c>
      <c r="U29" s="84">
        <v>0</v>
      </c>
      <c r="V29" s="84">
        <v>0</v>
      </c>
      <c r="W29" s="84">
        <v>134</v>
      </c>
      <c r="X29" s="84">
        <v>0</v>
      </c>
      <c r="Y29" s="66">
        <f t="shared" si="6"/>
        <v>134</v>
      </c>
    </row>
    <row r="30" spans="19:25" x14ac:dyDescent="0.25">
      <c r="T30" s="100">
        <f>SUM(T18:T29)</f>
        <v>6</v>
      </c>
      <c r="U30" s="100">
        <f t="shared" ref="U30:X30" si="7">SUM(U18:U29)</f>
        <v>60</v>
      </c>
      <c r="V30" s="100">
        <f t="shared" si="7"/>
        <v>4</v>
      </c>
      <c r="W30" s="100">
        <f t="shared" si="7"/>
        <v>230</v>
      </c>
      <c r="X30" s="100">
        <f t="shared" si="7"/>
        <v>0</v>
      </c>
      <c r="Y30" s="96">
        <f>SUM(T30:X30)</f>
        <v>300</v>
      </c>
    </row>
    <row r="32" spans="19:25" x14ac:dyDescent="0.25">
      <c r="S32" s="66" t="s">
        <v>9520</v>
      </c>
      <c r="T32" s="66" t="s">
        <v>797</v>
      </c>
      <c r="U32" s="66" t="s">
        <v>85</v>
      </c>
      <c r="V32" s="66" t="s">
        <v>123</v>
      </c>
      <c r="W32" s="66" t="s">
        <v>176</v>
      </c>
      <c r="X32" s="66" t="s">
        <v>933</v>
      </c>
      <c r="Y32" s="66" t="s">
        <v>9521</v>
      </c>
    </row>
    <row r="33" spans="1:26" x14ac:dyDescent="0.25">
      <c r="S33" s="66" t="s">
        <v>9493</v>
      </c>
      <c r="T33" s="71">
        <v>0</v>
      </c>
      <c r="U33" s="71">
        <v>0</v>
      </c>
      <c r="V33" s="71">
        <v>0</v>
      </c>
      <c r="W33" s="71">
        <v>0</v>
      </c>
      <c r="X33" s="71">
        <v>0</v>
      </c>
      <c r="Y33" s="71">
        <f>SUM(T33:W33)</f>
        <v>0</v>
      </c>
      <c r="Z33" s="66" t="s">
        <v>9493</v>
      </c>
    </row>
    <row r="34" spans="1:26" x14ac:dyDescent="0.25">
      <c r="S34" s="90" t="s">
        <v>9494</v>
      </c>
      <c r="T34" s="91">
        <v>0</v>
      </c>
      <c r="U34" s="91">
        <v>0</v>
      </c>
      <c r="V34" s="91">
        <v>0</v>
      </c>
      <c r="W34" s="91">
        <v>0</v>
      </c>
      <c r="X34" s="91">
        <v>0</v>
      </c>
      <c r="Y34" s="71">
        <f t="shared" ref="Y34:Y44" si="8">SUM(T34:W34)</f>
        <v>0</v>
      </c>
      <c r="Z34" s="90" t="s">
        <v>9494</v>
      </c>
    </row>
    <row r="35" spans="1:26" x14ac:dyDescent="0.25">
      <c r="S35" s="66" t="s">
        <v>9495</v>
      </c>
      <c r="T35" s="71">
        <v>0</v>
      </c>
      <c r="U35" s="71">
        <v>0</v>
      </c>
      <c r="V35" s="71">
        <v>0</v>
      </c>
      <c r="W35" s="71">
        <v>0</v>
      </c>
      <c r="X35" s="71">
        <v>0</v>
      </c>
      <c r="Y35" s="71">
        <f t="shared" si="8"/>
        <v>0</v>
      </c>
      <c r="Z35" s="66" t="s">
        <v>9495</v>
      </c>
    </row>
    <row r="36" spans="1:26" x14ac:dyDescent="0.25">
      <c r="S36" s="90" t="s">
        <v>9496</v>
      </c>
      <c r="T36" s="91">
        <v>0</v>
      </c>
      <c r="U36" s="91">
        <v>0</v>
      </c>
      <c r="V36" s="91">
        <v>0</v>
      </c>
      <c r="W36" s="91">
        <v>0</v>
      </c>
      <c r="X36" s="91">
        <v>0</v>
      </c>
      <c r="Y36" s="71">
        <f t="shared" si="8"/>
        <v>0</v>
      </c>
      <c r="Z36" s="90" t="s">
        <v>9496</v>
      </c>
    </row>
    <row r="37" spans="1:26" x14ac:dyDescent="0.25">
      <c r="S37" s="66" t="s">
        <v>9497</v>
      </c>
      <c r="T37" s="71">
        <v>0</v>
      </c>
      <c r="U37" s="71">
        <v>0</v>
      </c>
      <c r="V37" s="71">
        <v>0</v>
      </c>
      <c r="W37" s="71">
        <v>0</v>
      </c>
      <c r="X37" s="71">
        <v>0</v>
      </c>
      <c r="Y37" s="71">
        <f t="shared" si="8"/>
        <v>0</v>
      </c>
      <c r="Z37" s="66" t="s">
        <v>9497</v>
      </c>
    </row>
    <row r="38" spans="1:26" x14ac:dyDescent="0.25">
      <c r="S38" s="90" t="s">
        <v>9498</v>
      </c>
      <c r="T38" s="91">
        <v>0</v>
      </c>
      <c r="U38" s="91">
        <v>0</v>
      </c>
      <c r="V38" s="91">
        <v>0</v>
      </c>
      <c r="W38" s="91">
        <v>0</v>
      </c>
      <c r="X38" s="91">
        <v>0</v>
      </c>
      <c r="Y38" s="71">
        <f t="shared" si="8"/>
        <v>0</v>
      </c>
      <c r="Z38" s="90" t="s">
        <v>9498</v>
      </c>
    </row>
    <row r="39" spans="1:26" x14ac:dyDescent="0.25">
      <c r="S39" s="66" t="s">
        <v>9499</v>
      </c>
      <c r="T39" s="71">
        <v>0</v>
      </c>
      <c r="U39" s="71">
        <v>0</v>
      </c>
      <c r="V39" s="71">
        <v>0</v>
      </c>
      <c r="W39" s="71">
        <v>0</v>
      </c>
      <c r="X39" s="71">
        <v>0</v>
      </c>
      <c r="Y39" s="71">
        <f t="shared" si="8"/>
        <v>0</v>
      </c>
      <c r="Z39" s="66" t="s">
        <v>9499</v>
      </c>
    </row>
    <row r="40" spans="1:26" x14ac:dyDescent="0.25">
      <c r="S40" s="90" t="s">
        <v>9500</v>
      </c>
      <c r="T40" s="91">
        <v>0</v>
      </c>
      <c r="U40" s="91">
        <v>10</v>
      </c>
      <c r="V40" s="91">
        <v>0</v>
      </c>
      <c r="W40" s="91">
        <v>10</v>
      </c>
      <c r="X40" s="91">
        <v>0</v>
      </c>
      <c r="Y40" s="71">
        <f t="shared" si="8"/>
        <v>20</v>
      </c>
      <c r="Z40" s="90" t="s">
        <v>9500</v>
      </c>
    </row>
    <row r="41" spans="1:26" x14ac:dyDescent="0.25">
      <c r="S41" s="66" t="s">
        <v>9501</v>
      </c>
      <c r="T41" s="71">
        <v>0</v>
      </c>
      <c r="U41" s="71">
        <v>13</v>
      </c>
      <c r="V41" s="71">
        <v>0</v>
      </c>
      <c r="W41" s="71">
        <v>21</v>
      </c>
      <c r="X41" s="71">
        <v>0</v>
      </c>
      <c r="Y41" s="71">
        <f t="shared" si="8"/>
        <v>34</v>
      </c>
      <c r="Z41" s="66" t="s">
        <v>9501</v>
      </c>
    </row>
    <row r="42" spans="1:26" x14ac:dyDescent="0.25">
      <c r="S42" s="90" t="s">
        <v>9502</v>
      </c>
      <c r="T42" s="91">
        <v>6</v>
      </c>
      <c r="U42" s="91">
        <v>25</v>
      </c>
      <c r="V42" s="91">
        <v>4</v>
      </c>
      <c r="W42" s="91">
        <v>40</v>
      </c>
      <c r="X42" s="91">
        <v>19</v>
      </c>
      <c r="Y42" s="71">
        <f t="shared" si="8"/>
        <v>75</v>
      </c>
      <c r="Z42" s="90" t="s">
        <v>9502</v>
      </c>
    </row>
    <row r="43" spans="1:26" x14ac:dyDescent="0.25">
      <c r="S43" s="66" t="s">
        <v>9516</v>
      </c>
      <c r="T43" s="71">
        <v>17</v>
      </c>
      <c r="U43" s="71">
        <v>78</v>
      </c>
      <c r="V43" s="71">
        <v>34</v>
      </c>
      <c r="W43" s="71">
        <v>107</v>
      </c>
      <c r="X43" s="71">
        <v>761</v>
      </c>
      <c r="Y43" s="71">
        <f t="shared" si="8"/>
        <v>236</v>
      </c>
      <c r="Z43" s="66" t="s">
        <v>9516</v>
      </c>
    </row>
    <row r="44" spans="1:26" x14ac:dyDescent="0.25">
      <c r="S44" s="90" t="s">
        <v>9518</v>
      </c>
      <c r="T44" s="91">
        <v>47</v>
      </c>
      <c r="U44" s="91">
        <v>0</v>
      </c>
      <c r="V44" s="91">
        <v>0</v>
      </c>
      <c r="W44" s="91">
        <v>73</v>
      </c>
      <c r="X44" s="91">
        <v>180</v>
      </c>
      <c r="Y44" s="71">
        <f t="shared" si="8"/>
        <v>120</v>
      </c>
      <c r="Z44" s="90" t="s">
        <v>9518</v>
      </c>
    </row>
    <row r="45" spans="1:26" x14ac:dyDescent="0.25">
      <c r="T45" s="64">
        <f>SUM(T33:T44)</f>
        <v>70</v>
      </c>
      <c r="U45" s="64">
        <f t="shared" ref="U45:X45" si="9">SUM(U33:U44)</f>
        <v>126</v>
      </c>
      <c r="V45" s="64">
        <f t="shared" si="9"/>
        <v>38</v>
      </c>
      <c r="W45" s="64">
        <f t="shared" si="9"/>
        <v>251</v>
      </c>
      <c r="X45" s="64">
        <f t="shared" si="9"/>
        <v>960</v>
      </c>
      <c r="Y45" s="71">
        <f t="shared" ref="Y45" si="10">SUM(T45:W45)</f>
        <v>485</v>
      </c>
    </row>
    <row r="47" spans="1:26" ht="39.6" x14ac:dyDescent="0.25">
      <c r="A47" s="77" t="s">
        <v>9504</v>
      </c>
      <c r="B47" s="77" t="s">
        <v>8348</v>
      </c>
      <c r="C47" s="77" t="s">
        <v>9481</v>
      </c>
      <c r="D47" s="77" t="s">
        <v>9505</v>
      </c>
      <c r="E47" s="78" t="s">
        <v>9506</v>
      </c>
      <c r="F47" s="77" t="s">
        <v>9507</v>
      </c>
      <c r="G47" s="77" t="s">
        <v>9508</v>
      </c>
      <c r="H47" s="77" t="s">
        <v>9509</v>
      </c>
      <c r="I47" s="77" t="s">
        <v>9510</v>
      </c>
      <c r="J47" s="79" t="s">
        <v>9511</v>
      </c>
      <c r="K47" s="80" t="s">
        <v>9512</v>
      </c>
      <c r="L47" s="81" t="s">
        <v>9513</v>
      </c>
      <c r="S47" s="62" t="s">
        <v>9504</v>
      </c>
    </row>
    <row r="48" spans="1:26" x14ac:dyDescent="0.25">
      <c r="A48" s="82" t="s">
        <v>435</v>
      </c>
      <c r="B48" s="82" t="s">
        <v>1275</v>
      </c>
      <c r="C48" s="83">
        <v>13</v>
      </c>
      <c r="D48" s="84">
        <v>13</v>
      </c>
      <c r="E48" s="84">
        <v>0</v>
      </c>
      <c r="F48" s="84">
        <v>2</v>
      </c>
      <c r="G48" s="84">
        <v>0</v>
      </c>
      <c r="H48" s="84">
        <v>9</v>
      </c>
      <c r="I48" s="84">
        <v>2</v>
      </c>
      <c r="J48" s="85">
        <v>0</v>
      </c>
      <c r="K48" s="86">
        <f t="shared" ref="K48:K59" si="11">SUM(E48:J48)</f>
        <v>13</v>
      </c>
      <c r="L48" s="64">
        <v>13</v>
      </c>
      <c r="S48" s="66" t="s">
        <v>9514</v>
      </c>
      <c r="T48" s="66" t="s">
        <v>797</v>
      </c>
      <c r="U48" s="66" t="s">
        <v>85</v>
      </c>
      <c r="V48" s="66" t="s">
        <v>123</v>
      </c>
      <c r="W48" s="66" t="s">
        <v>176</v>
      </c>
      <c r="X48" s="66" t="s">
        <v>933</v>
      </c>
      <c r="Y48" s="66" t="s">
        <v>9483</v>
      </c>
    </row>
    <row r="49" spans="1:26" x14ac:dyDescent="0.25">
      <c r="A49" s="87" t="s">
        <v>442</v>
      </c>
      <c r="B49" s="87" t="s">
        <v>3237</v>
      </c>
      <c r="C49" s="88">
        <v>9</v>
      </c>
      <c r="D49" s="89">
        <v>9</v>
      </c>
      <c r="E49" s="89">
        <v>0</v>
      </c>
      <c r="F49" s="89">
        <v>2</v>
      </c>
      <c r="G49" s="89">
        <v>0</v>
      </c>
      <c r="H49" s="89">
        <v>7</v>
      </c>
      <c r="I49" s="89">
        <v>0</v>
      </c>
      <c r="J49" s="86">
        <v>0</v>
      </c>
      <c r="K49" s="86">
        <f t="shared" si="11"/>
        <v>9</v>
      </c>
      <c r="S49" s="66" t="s">
        <v>9493</v>
      </c>
      <c r="T49" s="71">
        <v>0</v>
      </c>
      <c r="U49" s="71">
        <v>0</v>
      </c>
      <c r="V49" s="71">
        <v>0</v>
      </c>
      <c r="W49" s="71">
        <v>0</v>
      </c>
      <c r="X49" s="71">
        <v>0</v>
      </c>
      <c r="Y49" s="66">
        <f t="shared" ref="Y49:Y60" si="12">SUM(T49:X49)</f>
        <v>0</v>
      </c>
    </row>
    <row r="50" spans="1:26" x14ac:dyDescent="0.25">
      <c r="A50" s="87" t="s">
        <v>442</v>
      </c>
      <c r="B50" s="87" t="s">
        <v>1275</v>
      </c>
      <c r="C50" s="88">
        <v>41</v>
      </c>
      <c r="D50" s="89">
        <v>41</v>
      </c>
      <c r="E50" s="89">
        <v>0</v>
      </c>
      <c r="F50" s="89">
        <v>4</v>
      </c>
      <c r="G50" s="89">
        <v>2</v>
      </c>
      <c r="H50" s="89">
        <v>29</v>
      </c>
      <c r="I50" s="89">
        <v>6</v>
      </c>
      <c r="J50" s="86">
        <v>0</v>
      </c>
      <c r="K50" s="86">
        <f t="shared" si="11"/>
        <v>41</v>
      </c>
      <c r="L50" s="64">
        <v>50</v>
      </c>
      <c r="S50" s="90" t="s">
        <v>9494</v>
      </c>
      <c r="T50" s="91">
        <v>0</v>
      </c>
      <c r="U50" s="91">
        <v>0</v>
      </c>
      <c r="V50" s="91">
        <v>0</v>
      </c>
      <c r="W50" s="91">
        <v>0</v>
      </c>
      <c r="X50" s="91">
        <v>0</v>
      </c>
      <c r="Y50" s="66">
        <f t="shared" si="12"/>
        <v>0</v>
      </c>
    </row>
    <row r="51" spans="1:26" x14ac:dyDescent="0.25">
      <c r="A51" s="82" t="s">
        <v>120</v>
      </c>
      <c r="B51" s="82" t="s">
        <v>3237</v>
      </c>
      <c r="C51" s="83">
        <v>37</v>
      </c>
      <c r="D51" s="84">
        <v>37</v>
      </c>
      <c r="E51" s="84">
        <v>0</v>
      </c>
      <c r="F51" s="84">
        <v>6</v>
      </c>
      <c r="G51" s="84">
        <v>2</v>
      </c>
      <c r="H51" s="84">
        <v>29</v>
      </c>
      <c r="I51" s="84">
        <v>0</v>
      </c>
      <c r="J51" s="85">
        <v>0</v>
      </c>
      <c r="K51" s="86">
        <f t="shared" si="11"/>
        <v>37</v>
      </c>
      <c r="S51" s="66" t="s">
        <v>9495</v>
      </c>
      <c r="T51" s="71">
        <v>0</v>
      </c>
      <c r="U51" s="71">
        <v>0</v>
      </c>
      <c r="V51" s="71">
        <v>0</v>
      </c>
      <c r="W51" s="71">
        <v>0</v>
      </c>
      <c r="X51" s="71">
        <v>0</v>
      </c>
      <c r="Y51" s="66">
        <f t="shared" si="12"/>
        <v>0</v>
      </c>
    </row>
    <row r="52" spans="1:26" x14ac:dyDescent="0.25">
      <c r="A52" s="82" t="s">
        <v>120</v>
      </c>
      <c r="B52" s="82" t="s">
        <v>1275</v>
      </c>
      <c r="C52" s="83">
        <v>96</v>
      </c>
      <c r="D52" s="84">
        <v>96</v>
      </c>
      <c r="E52" s="84">
        <v>3</v>
      </c>
      <c r="F52" s="84">
        <v>21</v>
      </c>
      <c r="G52" s="84">
        <v>5</v>
      </c>
      <c r="H52" s="84">
        <v>48</v>
      </c>
      <c r="I52" s="84">
        <v>19</v>
      </c>
      <c r="J52" s="85">
        <v>0</v>
      </c>
      <c r="K52" s="86">
        <f t="shared" si="11"/>
        <v>96</v>
      </c>
      <c r="L52" s="64">
        <v>133</v>
      </c>
      <c r="S52" s="90" t="s">
        <v>9496</v>
      </c>
      <c r="T52" s="91">
        <v>0</v>
      </c>
      <c r="U52" s="91">
        <v>0</v>
      </c>
      <c r="V52" s="91">
        <v>0</v>
      </c>
      <c r="W52" s="91">
        <v>0</v>
      </c>
      <c r="X52" s="91">
        <v>0</v>
      </c>
      <c r="Y52" s="66">
        <f t="shared" si="12"/>
        <v>0</v>
      </c>
    </row>
    <row r="53" spans="1:26" x14ac:dyDescent="0.25">
      <c r="A53" s="87" t="s">
        <v>183</v>
      </c>
      <c r="B53" s="87" t="s">
        <v>3237</v>
      </c>
      <c r="C53" s="88">
        <v>97</v>
      </c>
      <c r="D53" s="89">
        <v>97</v>
      </c>
      <c r="E53" s="89">
        <v>3</v>
      </c>
      <c r="F53" s="89">
        <v>24</v>
      </c>
      <c r="G53" s="89">
        <v>7</v>
      </c>
      <c r="H53" s="89">
        <v>63</v>
      </c>
      <c r="I53" s="89">
        <v>0</v>
      </c>
      <c r="J53" s="86">
        <v>0</v>
      </c>
      <c r="K53" s="86">
        <f t="shared" si="11"/>
        <v>97</v>
      </c>
      <c r="S53" s="66" t="s">
        <v>9497</v>
      </c>
      <c r="T53" s="71">
        <v>0</v>
      </c>
      <c r="U53" s="71">
        <v>0</v>
      </c>
      <c r="V53" s="71">
        <v>0</v>
      </c>
      <c r="W53" s="71">
        <v>0</v>
      </c>
      <c r="X53" s="71">
        <v>0</v>
      </c>
      <c r="Y53" s="66">
        <f t="shared" si="12"/>
        <v>0</v>
      </c>
    </row>
    <row r="54" spans="1:26" x14ac:dyDescent="0.25">
      <c r="A54" s="87" t="s">
        <v>183</v>
      </c>
      <c r="B54" s="87" t="s">
        <v>4339</v>
      </c>
      <c r="C54" s="88">
        <v>15</v>
      </c>
      <c r="D54" s="89">
        <v>15</v>
      </c>
      <c r="E54" s="89">
        <v>0</v>
      </c>
      <c r="F54" s="89">
        <v>3</v>
      </c>
      <c r="G54" s="89">
        <v>0</v>
      </c>
      <c r="H54" s="89">
        <v>8</v>
      </c>
      <c r="I54" s="89">
        <v>4</v>
      </c>
      <c r="J54" s="86">
        <v>0</v>
      </c>
      <c r="K54" s="86">
        <f t="shared" si="11"/>
        <v>15</v>
      </c>
      <c r="S54" s="90" t="s">
        <v>9498</v>
      </c>
      <c r="T54" s="91">
        <v>0</v>
      </c>
      <c r="U54" s="91">
        <v>0</v>
      </c>
      <c r="V54" s="91">
        <v>0</v>
      </c>
      <c r="W54" s="91">
        <v>0</v>
      </c>
      <c r="X54" s="91">
        <v>0</v>
      </c>
      <c r="Y54" s="66">
        <f t="shared" si="12"/>
        <v>0</v>
      </c>
    </row>
    <row r="55" spans="1:26" x14ac:dyDescent="0.25">
      <c r="A55" s="87" t="s">
        <v>183</v>
      </c>
      <c r="B55" s="87" t="s">
        <v>1275</v>
      </c>
      <c r="C55" s="88">
        <v>1158</v>
      </c>
      <c r="D55" s="89">
        <v>1157</v>
      </c>
      <c r="E55" s="89">
        <v>13</v>
      </c>
      <c r="F55" s="89">
        <v>57</v>
      </c>
      <c r="G55" s="89">
        <v>14</v>
      </c>
      <c r="H55" s="89">
        <v>151</v>
      </c>
      <c r="I55" s="89">
        <v>922</v>
      </c>
      <c r="J55" s="86">
        <v>0</v>
      </c>
      <c r="K55" s="86">
        <f t="shared" si="11"/>
        <v>1157</v>
      </c>
      <c r="L55" s="64">
        <f>SUM(K53:K55)</f>
        <v>1269</v>
      </c>
      <c r="S55" s="66" t="s">
        <v>9499</v>
      </c>
      <c r="T55" s="71">
        <v>0</v>
      </c>
      <c r="U55" s="71">
        <v>0</v>
      </c>
      <c r="V55" s="71">
        <v>0</v>
      </c>
      <c r="W55" s="71">
        <v>0</v>
      </c>
      <c r="X55" s="71">
        <v>0</v>
      </c>
      <c r="Y55" s="66">
        <f t="shared" si="12"/>
        <v>0</v>
      </c>
    </row>
    <row r="56" spans="1:26" x14ac:dyDescent="0.25">
      <c r="A56" s="82" t="s">
        <v>89</v>
      </c>
      <c r="B56" s="82" t="s">
        <v>3237</v>
      </c>
      <c r="C56" s="83">
        <v>25</v>
      </c>
      <c r="D56" s="84">
        <v>25</v>
      </c>
      <c r="E56" s="84">
        <v>0</v>
      </c>
      <c r="F56" s="84">
        <v>0</v>
      </c>
      <c r="G56" s="84">
        <v>0</v>
      </c>
      <c r="H56" s="84">
        <v>25</v>
      </c>
      <c r="I56" s="84">
        <v>0</v>
      </c>
      <c r="J56" s="85">
        <v>0</v>
      </c>
      <c r="K56" s="86">
        <f t="shared" si="11"/>
        <v>25</v>
      </c>
      <c r="S56" s="90" t="s">
        <v>9500</v>
      </c>
      <c r="T56" s="91">
        <v>0</v>
      </c>
      <c r="U56" s="91">
        <v>2</v>
      </c>
      <c r="V56" s="91">
        <v>0</v>
      </c>
      <c r="W56" s="91">
        <v>9</v>
      </c>
      <c r="X56" s="91">
        <v>2</v>
      </c>
      <c r="Y56" s="66">
        <f t="shared" si="12"/>
        <v>13</v>
      </c>
      <c r="Z56" s="64"/>
    </row>
    <row r="57" spans="1:26" x14ac:dyDescent="0.25">
      <c r="A57" s="82" t="s">
        <v>89</v>
      </c>
      <c r="B57" s="82" t="s">
        <v>4339</v>
      </c>
      <c r="C57" s="83">
        <v>101</v>
      </c>
      <c r="D57" s="84">
        <v>99</v>
      </c>
      <c r="E57" s="84">
        <v>0</v>
      </c>
      <c r="F57" s="84">
        <v>0</v>
      </c>
      <c r="G57" s="84">
        <v>0</v>
      </c>
      <c r="H57" s="84">
        <v>99</v>
      </c>
      <c r="I57" s="84">
        <v>0</v>
      </c>
      <c r="J57" s="85">
        <v>0</v>
      </c>
      <c r="K57" s="86">
        <f t="shared" si="11"/>
        <v>99</v>
      </c>
      <c r="S57" s="66" t="s">
        <v>9501</v>
      </c>
      <c r="T57" s="71">
        <v>0</v>
      </c>
      <c r="U57" s="71">
        <v>6</v>
      </c>
      <c r="V57" s="71">
        <v>2</v>
      </c>
      <c r="W57" s="71">
        <v>36</v>
      </c>
      <c r="X57" s="71">
        <v>6</v>
      </c>
      <c r="Y57" s="66">
        <f t="shared" si="12"/>
        <v>50</v>
      </c>
      <c r="Z57" s="64"/>
    </row>
    <row r="58" spans="1:26" x14ac:dyDescent="0.25">
      <c r="A58" s="82" t="s">
        <v>89</v>
      </c>
      <c r="B58" s="82" t="s">
        <v>1275</v>
      </c>
      <c r="C58" s="83">
        <v>30</v>
      </c>
      <c r="D58" s="84">
        <v>30</v>
      </c>
      <c r="E58" s="84">
        <v>0</v>
      </c>
      <c r="F58" s="84">
        <v>0</v>
      </c>
      <c r="G58" s="84">
        <v>0</v>
      </c>
      <c r="H58" s="84">
        <v>7</v>
      </c>
      <c r="I58" s="84">
        <v>23</v>
      </c>
      <c r="J58" s="85">
        <v>0</v>
      </c>
      <c r="K58" s="86">
        <f t="shared" si="11"/>
        <v>30</v>
      </c>
      <c r="L58" s="64">
        <f>SUM(K56:K58)</f>
        <v>154</v>
      </c>
      <c r="S58" s="90" t="s">
        <v>9502</v>
      </c>
      <c r="T58" s="91">
        <v>3</v>
      </c>
      <c r="U58" s="91">
        <v>27</v>
      </c>
      <c r="V58" s="91">
        <v>7</v>
      </c>
      <c r="W58" s="91">
        <v>77</v>
      </c>
      <c r="X58" s="91">
        <v>19</v>
      </c>
      <c r="Y58" s="66">
        <f t="shared" si="12"/>
        <v>133</v>
      </c>
    </row>
    <row r="59" spans="1:26" x14ac:dyDescent="0.25">
      <c r="A59" s="87" t="s">
        <v>9515</v>
      </c>
      <c r="B59" s="92"/>
      <c r="C59" s="92">
        <f t="shared" ref="C59:I59" si="13">SUM(C48:C58)</f>
        <v>1622</v>
      </c>
      <c r="D59" s="92">
        <f t="shared" si="13"/>
        <v>1619</v>
      </c>
      <c r="E59" s="92">
        <f t="shared" si="13"/>
        <v>19</v>
      </c>
      <c r="F59" s="92">
        <f t="shared" si="13"/>
        <v>119</v>
      </c>
      <c r="G59" s="92">
        <f t="shared" si="13"/>
        <v>30</v>
      </c>
      <c r="H59" s="92">
        <f t="shared" si="13"/>
        <v>475</v>
      </c>
      <c r="I59" s="92">
        <f t="shared" si="13"/>
        <v>976</v>
      </c>
      <c r="J59" s="92">
        <f>SUM(J49:J58)</f>
        <v>0</v>
      </c>
      <c r="K59" s="92">
        <f t="shared" si="11"/>
        <v>1619</v>
      </c>
      <c r="L59" s="64">
        <f>SUM(L48:L58)</f>
        <v>1619</v>
      </c>
      <c r="S59" s="66" t="s">
        <v>9516</v>
      </c>
      <c r="T59" s="71">
        <v>16</v>
      </c>
      <c r="U59" s="71">
        <v>84</v>
      </c>
      <c r="V59" s="71">
        <v>21</v>
      </c>
      <c r="W59" s="71">
        <v>222</v>
      </c>
      <c r="X59" s="71">
        <v>926</v>
      </c>
      <c r="Y59" s="66">
        <f t="shared" si="12"/>
        <v>1269</v>
      </c>
      <c r="Z59" s="64"/>
    </row>
    <row r="60" spans="1:26" x14ac:dyDescent="0.25">
      <c r="I60" s="62" t="s">
        <v>9517</v>
      </c>
      <c r="L60" s="62"/>
      <c r="S60" s="90" t="s">
        <v>9518</v>
      </c>
      <c r="T60" s="91">
        <v>0</v>
      </c>
      <c r="U60" s="91">
        <v>0</v>
      </c>
      <c r="V60" s="91">
        <v>0</v>
      </c>
      <c r="W60" s="91">
        <v>131</v>
      </c>
      <c r="X60" s="91">
        <v>23</v>
      </c>
      <c r="Y60" s="66">
        <f t="shared" si="12"/>
        <v>154</v>
      </c>
    </row>
    <row r="61" spans="1:26" x14ac:dyDescent="0.25">
      <c r="L61" s="62"/>
      <c r="T61" s="64">
        <f>SUM(T49:T60)</f>
        <v>19</v>
      </c>
      <c r="U61" s="64">
        <f t="shared" ref="U61:X61" si="14">SUM(U49:U60)</f>
        <v>119</v>
      </c>
      <c r="V61" s="64">
        <f t="shared" si="14"/>
        <v>30</v>
      </c>
      <c r="W61" s="64">
        <f t="shared" si="14"/>
        <v>475</v>
      </c>
      <c r="X61" s="64">
        <f t="shared" si="14"/>
        <v>976</v>
      </c>
      <c r="Y61" s="66">
        <f>SUM(T61:X61)</f>
        <v>1619</v>
      </c>
    </row>
    <row r="62" spans="1:26" x14ac:dyDescent="0.25">
      <c r="L62" s="62"/>
    </row>
    <row r="63" spans="1:26" x14ac:dyDescent="0.25">
      <c r="L63" s="62"/>
      <c r="S63" s="66" t="s">
        <v>9519</v>
      </c>
      <c r="T63" s="66" t="s">
        <v>797</v>
      </c>
      <c r="U63" s="66" t="s">
        <v>85</v>
      </c>
      <c r="V63" s="66" t="s">
        <v>123</v>
      </c>
      <c r="W63" s="66" t="s">
        <v>176</v>
      </c>
      <c r="X63" s="66" t="s">
        <v>933</v>
      </c>
      <c r="Y63" s="66" t="s">
        <v>9483</v>
      </c>
    </row>
    <row r="64" spans="1:26" x14ac:dyDescent="0.25">
      <c r="L64" s="62"/>
      <c r="S64" s="66" t="s">
        <v>9493</v>
      </c>
      <c r="T64" s="71">
        <v>0</v>
      </c>
      <c r="U64" s="71">
        <v>0</v>
      </c>
      <c r="V64" s="71">
        <v>0</v>
      </c>
      <c r="W64" s="71">
        <v>0</v>
      </c>
      <c r="X64" s="71">
        <v>0</v>
      </c>
      <c r="Y64" s="66">
        <f t="shared" ref="Y64:Y75" si="15">SUM(T64:X64)</f>
        <v>0</v>
      </c>
    </row>
    <row r="65" spans="12:26" x14ac:dyDescent="0.25">
      <c r="L65" s="62"/>
      <c r="S65" s="90" t="s">
        <v>9494</v>
      </c>
      <c r="T65" s="91">
        <v>0</v>
      </c>
      <c r="U65" s="91">
        <v>0</v>
      </c>
      <c r="V65" s="91">
        <v>0</v>
      </c>
      <c r="W65" s="93">
        <v>0</v>
      </c>
      <c r="X65" s="91">
        <v>0</v>
      </c>
      <c r="Y65" s="66">
        <f t="shared" si="15"/>
        <v>0</v>
      </c>
    </row>
    <row r="66" spans="12:26" x14ac:dyDescent="0.25">
      <c r="L66" s="62"/>
      <c r="S66" s="66" t="s">
        <v>9495</v>
      </c>
      <c r="T66" s="94">
        <v>0</v>
      </c>
      <c r="U66" s="94">
        <v>0</v>
      </c>
      <c r="V66" s="94">
        <v>0</v>
      </c>
      <c r="W66" s="71">
        <v>0</v>
      </c>
      <c r="X66" s="94">
        <v>0</v>
      </c>
      <c r="Y66" s="66">
        <f t="shared" si="15"/>
        <v>0</v>
      </c>
    </row>
    <row r="67" spans="12:26" x14ac:dyDescent="0.25">
      <c r="L67" s="62"/>
      <c r="S67" s="90" t="s">
        <v>9496</v>
      </c>
      <c r="T67" s="95">
        <v>0</v>
      </c>
      <c r="U67" s="95">
        <v>0</v>
      </c>
      <c r="V67" s="95">
        <v>0</v>
      </c>
      <c r="W67" s="95">
        <v>0</v>
      </c>
      <c r="X67" s="95">
        <v>0</v>
      </c>
      <c r="Y67" s="66">
        <f t="shared" si="15"/>
        <v>0</v>
      </c>
    </row>
    <row r="68" spans="12:26" x14ac:dyDescent="0.25">
      <c r="L68" s="62"/>
      <c r="S68" s="96" t="s">
        <v>9497</v>
      </c>
      <c r="T68" s="97">
        <v>0</v>
      </c>
      <c r="U68" s="97">
        <v>0</v>
      </c>
      <c r="V68" s="97">
        <v>0</v>
      </c>
      <c r="W68" s="97">
        <v>0</v>
      </c>
      <c r="X68" s="97">
        <v>0</v>
      </c>
      <c r="Y68" s="96">
        <f t="shared" si="15"/>
        <v>0</v>
      </c>
    </row>
    <row r="69" spans="12:26" x14ac:dyDescent="0.25">
      <c r="S69" s="90" t="s">
        <v>9498</v>
      </c>
      <c r="T69" s="98">
        <v>0</v>
      </c>
      <c r="U69" s="98">
        <v>0</v>
      </c>
      <c r="V69" s="98">
        <v>0</v>
      </c>
      <c r="W69" s="98">
        <v>0</v>
      </c>
      <c r="X69" s="98">
        <v>0</v>
      </c>
      <c r="Y69" s="66">
        <f t="shared" si="15"/>
        <v>0</v>
      </c>
    </row>
    <row r="70" spans="12:26" x14ac:dyDescent="0.25">
      <c r="S70" s="66" t="s">
        <v>9499</v>
      </c>
      <c r="T70" s="99">
        <v>0</v>
      </c>
      <c r="U70" s="99">
        <v>0</v>
      </c>
      <c r="V70" s="99">
        <v>0</v>
      </c>
      <c r="W70" s="99">
        <v>0</v>
      </c>
      <c r="X70" s="99">
        <v>0</v>
      </c>
      <c r="Y70" s="66">
        <f t="shared" si="15"/>
        <v>0</v>
      </c>
    </row>
    <row r="71" spans="12:26" x14ac:dyDescent="0.25">
      <c r="S71" s="90" t="s">
        <v>9500</v>
      </c>
      <c r="T71" s="98">
        <v>0</v>
      </c>
      <c r="U71" s="98">
        <v>0</v>
      </c>
      <c r="V71" s="98">
        <v>0</v>
      </c>
      <c r="W71" s="98">
        <v>0</v>
      </c>
      <c r="X71" s="98">
        <v>0</v>
      </c>
      <c r="Y71" s="66">
        <f t="shared" si="15"/>
        <v>0</v>
      </c>
    </row>
    <row r="72" spans="12:26" x14ac:dyDescent="0.25">
      <c r="S72" s="66" t="s">
        <v>9501</v>
      </c>
      <c r="T72" s="89">
        <v>0</v>
      </c>
      <c r="U72" s="89">
        <v>2</v>
      </c>
      <c r="V72" s="89">
        <v>0</v>
      </c>
      <c r="W72" s="89">
        <v>7</v>
      </c>
      <c r="X72" s="89">
        <v>0</v>
      </c>
      <c r="Y72" s="66">
        <f t="shared" si="15"/>
        <v>9</v>
      </c>
    </row>
    <row r="73" spans="12:26" x14ac:dyDescent="0.25">
      <c r="S73" s="90" t="s">
        <v>9502</v>
      </c>
      <c r="T73" s="84">
        <v>0</v>
      </c>
      <c r="U73" s="84">
        <v>6</v>
      </c>
      <c r="V73" s="84">
        <v>2</v>
      </c>
      <c r="W73" s="84">
        <v>29</v>
      </c>
      <c r="X73" s="84">
        <v>0</v>
      </c>
      <c r="Y73" s="66">
        <f t="shared" si="15"/>
        <v>37</v>
      </c>
    </row>
    <row r="74" spans="12:26" x14ac:dyDescent="0.25">
      <c r="S74" s="66" t="s">
        <v>9516</v>
      </c>
      <c r="T74" s="89">
        <v>3</v>
      </c>
      <c r="U74" s="89">
        <v>24</v>
      </c>
      <c r="V74" s="89">
        <v>7</v>
      </c>
      <c r="W74" s="89">
        <v>63</v>
      </c>
      <c r="X74" s="89">
        <v>0</v>
      </c>
      <c r="Y74" s="66">
        <f t="shared" si="15"/>
        <v>97</v>
      </c>
    </row>
    <row r="75" spans="12:26" x14ac:dyDescent="0.25">
      <c r="S75" s="90" t="s">
        <v>9518</v>
      </c>
      <c r="T75" s="84">
        <v>0</v>
      </c>
      <c r="U75" s="84">
        <v>0</v>
      </c>
      <c r="V75" s="84">
        <v>0</v>
      </c>
      <c r="W75" s="84">
        <v>25</v>
      </c>
      <c r="X75" s="84">
        <v>0</v>
      </c>
      <c r="Y75" s="66">
        <f t="shared" si="15"/>
        <v>25</v>
      </c>
    </row>
    <row r="76" spans="12:26" x14ac:dyDescent="0.25">
      <c r="T76" s="100">
        <f>SUM(T64:T75)</f>
        <v>3</v>
      </c>
      <c r="U76" s="100">
        <f t="shared" ref="U76:X76" si="16">SUM(U64:U75)</f>
        <v>32</v>
      </c>
      <c r="V76" s="100">
        <f t="shared" si="16"/>
        <v>9</v>
      </c>
      <c r="W76" s="100">
        <f t="shared" si="16"/>
        <v>124</v>
      </c>
      <c r="X76" s="100">
        <f t="shared" si="16"/>
        <v>0</v>
      </c>
      <c r="Y76" s="96">
        <f>SUM(T76:X76)</f>
        <v>168</v>
      </c>
    </row>
    <row r="78" spans="12:26" x14ac:dyDescent="0.25">
      <c r="S78" s="66" t="s">
        <v>9520</v>
      </c>
      <c r="T78" s="66" t="s">
        <v>797</v>
      </c>
      <c r="U78" s="66" t="s">
        <v>85</v>
      </c>
      <c r="V78" s="66" t="s">
        <v>123</v>
      </c>
      <c r="W78" s="66" t="s">
        <v>176</v>
      </c>
      <c r="X78" s="66" t="s">
        <v>933</v>
      </c>
      <c r="Y78" s="66" t="s">
        <v>9521</v>
      </c>
    </row>
    <row r="79" spans="12:26" x14ac:dyDescent="0.25">
      <c r="S79" s="66" t="s">
        <v>9493</v>
      </c>
      <c r="T79" s="71">
        <v>0</v>
      </c>
      <c r="U79" s="71">
        <v>0</v>
      </c>
      <c r="V79" s="71">
        <v>0</v>
      </c>
      <c r="W79" s="71">
        <v>0</v>
      </c>
      <c r="X79" s="71">
        <v>0</v>
      </c>
      <c r="Y79" s="71">
        <f>SUM(T79:W79)</f>
        <v>0</v>
      </c>
      <c r="Z79" s="66" t="s">
        <v>9493</v>
      </c>
    </row>
    <row r="80" spans="12:26" x14ac:dyDescent="0.25">
      <c r="S80" s="90" t="s">
        <v>9494</v>
      </c>
      <c r="T80" s="91">
        <v>0</v>
      </c>
      <c r="U80" s="91">
        <v>0</v>
      </c>
      <c r="V80" s="91">
        <v>0</v>
      </c>
      <c r="W80" s="91">
        <v>0</v>
      </c>
      <c r="X80" s="91">
        <v>0</v>
      </c>
      <c r="Y80" s="71">
        <f t="shared" ref="Y80:Y91" si="17">SUM(T80:W80)</f>
        <v>0</v>
      </c>
      <c r="Z80" s="90" t="s">
        <v>9494</v>
      </c>
    </row>
    <row r="81" spans="1:26" x14ac:dyDescent="0.25">
      <c r="S81" s="66" t="s">
        <v>9495</v>
      </c>
      <c r="T81" s="71">
        <v>0</v>
      </c>
      <c r="U81" s="71">
        <v>0</v>
      </c>
      <c r="V81" s="71">
        <v>0</v>
      </c>
      <c r="W81" s="71">
        <v>0</v>
      </c>
      <c r="X81" s="71">
        <v>0</v>
      </c>
      <c r="Y81" s="71">
        <f t="shared" si="17"/>
        <v>0</v>
      </c>
      <c r="Z81" s="66" t="s">
        <v>9495</v>
      </c>
    </row>
    <row r="82" spans="1:26" x14ac:dyDescent="0.25">
      <c r="S82" s="90" t="s">
        <v>9496</v>
      </c>
      <c r="T82" s="91">
        <v>0</v>
      </c>
      <c r="U82" s="91">
        <v>0</v>
      </c>
      <c r="V82" s="91">
        <v>0</v>
      </c>
      <c r="W82" s="91">
        <v>0</v>
      </c>
      <c r="X82" s="91">
        <v>0</v>
      </c>
      <c r="Y82" s="71">
        <f t="shared" si="17"/>
        <v>0</v>
      </c>
      <c r="Z82" s="90" t="s">
        <v>9496</v>
      </c>
    </row>
    <row r="83" spans="1:26" x14ac:dyDescent="0.25">
      <c r="S83" s="66" t="s">
        <v>9497</v>
      </c>
      <c r="T83" s="71">
        <v>0</v>
      </c>
      <c r="U83" s="71">
        <v>0</v>
      </c>
      <c r="V83" s="71">
        <v>0</v>
      </c>
      <c r="W83" s="71">
        <v>0</v>
      </c>
      <c r="X83" s="71">
        <v>0</v>
      </c>
      <c r="Y83" s="71">
        <f t="shared" si="17"/>
        <v>0</v>
      </c>
      <c r="Z83" s="66" t="s">
        <v>9497</v>
      </c>
    </row>
    <row r="84" spans="1:26" x14ac:dyDescent="0.25">
      <c r="S84" s="90" t="s">
        <v>9498</v>
      </c>
      <c r="T84" s="91">
        <v>0</v>
      </c>
      <c r="U84" s="91">
        <v>0</v>
      </c>
      <c r="V84" s="91">
        <v>0</v>
      </c>
      <c r="W84" s="91">
        <v>0</v>
      </c>
      <c r="X84" s="91">
        <v>0</v>
      </c>
      <c r="Y84" s="71">
        <f t="shared" si="17"/>
        <v>0</v>
      </c>
      <c r="Z84" s="90" t="s">
        <v>9498</v>
      </c>
    </row>
    <row r="85" spans="1:26" x14ac:dyDescent="0.25">
      <c r="S85" s="66" t="s">
        <v>9499</v>
      </c>
      <c r="T85" s="71">
        <v>0</v>
      </c>
      <c r="U85" s="71">
        <v>0</v>
      </c>
      <c r="V85" s="71">
        <v>0</v>
      </c>
      <c r="W85" s="71">
        <v>0</v>
      </c>
      <c r="X85" s="71">
        <v>0</v>
      </c>
      <c r="Y85" s="71">
        <f t="shared" si="17"/>
        <v>0</v>
      </c>
      <c r="Z85" s="66" t="s">
        <v>9499</v>
      </c>
    </row>
    <row r="86" spans="1:26" x14ac:dyDescent="0.25">
      <c r="S86" s="90" t="s">
        <v>9500</v>
      </c>
      <c r="T86" s="91">
        <v>0</v>
      </c>
      <c r="U86" s="91">
        <v>2</v>
      </c>
      <c r="V86" s="91">
        <v>0</v>
      </c>
      <c r="W86" s="91">
        <v>9</v>
      </c>
      <c r="X86" s="91">
        <v>2</v>
      </c>
      <c r="Y86" s="71">
        <f>SUM(T86:W86)</f>
        <v>11</v>
      </c>
      <c r="Z86" s="90" t="s">
        <v>9500</v>
      </c>
    </row>
    <row r="87" spans="1:26" x14ac:dyDescent="0.25">
      <c r="S87" s="66" t="s">
        <v>9501</v>
      </c>
      <c r="T87" s="71">
        <v>0</v>
      </c>
      <c r="U87" s="71">
        <v>4</v>
      </c>
      <c r="V87" s="71">
        <v>2</v>
      </c>
      <c r="W87" s="71">
        <v>29</v>
      </c>
      <c r="X87" s="71">
        <v>6</v>
      </c>
      <c r="Y87" s="71">
        <f>SUM(T87:W87)</f>
        <v>35</v>
      </c>
      <c r="Z87" s="66" t="s">
        <v>9501</v>
      </c>
    </row>
    <row r="88" spans="1:26" x14ac:dyDescent="0.25">
      <c r="S88" s="90" t="s">
        <v>9502</v>
      </c>
      <c r="T88" s="91">
        <v>3</v>
      </c>
      <c r="U88" s="91">
        <v>21</v>
      </c>
      <c r="V88" s="91">
        <v>5</v>
      </c>
      <c r="W88" s="91">
        <v>48</v>
      </c>
      <c r="X88" s="91">
        <v>19</v>
      </c>
      <c r="Y88" s="71">
        <f>SUM(T88:W88)</f>
        <v>77</v>
      </c>
      <c r="Z88" s="90" t="s">
        <v>9502</v>
      </c>
    </row>
    <row r="89" spans="1:26" x14ac:dyDescent="0.25">
      <c r="S89" s="66" t="s">
        <v>9516</v>
      </c>
      <c r="T89" s="71">
        <v>13</v>
      </c>
      <c r="U89" s="71">
        <v>60</v>
      </c>
      <c r="V89" s="71">
        <v>14</v>
      </c>
      <c r="W89" s="71">
        <v>159</v>
      </c>
      <c r="X89" s="71">
        <v>926</v>
      </c>
      <c r="Y89" s="71">
        <f>SUM(T89:W89)</f>
        <v>246</v>
      </c>
      <c r="Z89" s="66" t="s">
        <v>9516</v>
      </c>
    </row>
    <row r="90" spans="1:26" x14ac:dyDescent="0.25">
      <c r="S90" s="90" t="s">
        <v>9518</v>
      </c>
      <c r="T90" s="91">
        <v>0</v>
      </c>
      <c r="U90" s="91">
        <v>0</v>
      </c>
      <c r="V90" s="91">
        <v>0</v>
      </c>
      <c r="W90" s="91">
        <v>106</v>
      </c>
      <c r="X90" s="91">
        <v>23</v>
      </c>
      <c r="Y90" s="71">
        <f>SUM(T90:W90)</f>
        <v>106</v>
      </c>
      <c r="Z90" s="90" t="s">
        <v>9518</v>
      </c>
    </row>
    <row r="91" spans="1:26" x14ac:dyDescent="0.25">
      <c r="T91" s="64">
        <f>SUM(T79:T90)</f>
        <v>16</v>
      </c>
      <c r="U91" s="64">
        <f t="shared" ref="U91:X91" si="18">SUM(U79:U90)</f>
        <v>87</v>
      </c>
      <c r="V91" s="64">
        <f t="shared" si="18"/>
        <v>21</v>
      </c>
      <c r="W91" s="64">
        <f t="shared" si="18"/>
        <v>351</v>
      </c>
      <c r="X91" s="64">
        <f t="shared" si="18"/>
        <v>976</v>
      </c>
      <c r="Y91" s="71">
        <f t="shared" si="17"/>
        <v>475</v>
      </c>
    </row>
    <row r="92" spans="1:26" x14ac:dyDescent="0.25">
      <c r="T92" s="64"/>
      <c r="U92" s="64"/>
      <c r="V92" s="64"/>
      <c r="W92" s="64"/>
      <c r="X92" s="64"/>
      <c r="Y92" s="64"/>
    </row>
    <row r="94" spans="1:26" ht="39.6" x14ac:dyDescent="0.25">
      <c r="A94" s="77" t="s">
        <v>9522</v>
      </c>
      <c r="B94" s="77" t="s">
        <v>8348</v>
      </c>
      <c r="C94" s="77" t="s">
        <v>9481</v>
      </c>
      <c r="D94" s="77" t="s">
        <v>9505</v>
      </c>
      <c r="E94" s="78" t="s">
        <v>9506</v>
      </c>
      <c r="F94" s="77" t="s">
        <v>9507</v>
      </c>
      <c r="G94" s="77" t="s">
        <v>9508</v>
      </c>
      <c r="H94" s="77" t="s">
        <v>9509</v>
      </c>
      <c r="I94" s="77" t="s">
        <v>9510</v>
      </c>
      <c r="J94" s="79" t="s">
        <v>9511</v>
      </c>
      <c r="K94" s="80" t="s">
        <v>9512</v>
      </c>
      <c r="L94" s="81" t="s">
        <v>9523</v>
      </c>
      <c r="S94" s="62" t="s">
        <v>9522</v>
      </c>
    </row>
    <row r="95" spans="1:26" x14ac:dyDescent="0.25">
      <c r="A95" s="82" t="s">
        <v>9275</v>
      </c>
      <c r="B95" s="82" t="s">
        <v>4339</v>
      </c>
      <c r="C95" s="83">
        <v>1</v>
      </c>
      <c r="D95" s="84">
        <v>1</v>
      </c>
      <c r="E95" s="84">
        <v>0</v>
      </c>
      <c r="F95" s="84">
        <v>0</v>
      </c>
      <c r="G95" s="84">
        <v>0</v>
      </c>
      <c r="H95" s="101">
        <v>1</v>
      </c>
      <c r="I95" s="84">
        <v>0</v>
      </c>
      <c r="J95" s="85">
        <v>0</v>
      </c>
      <c r="K95" s="86">
        <f t="shared" ref="K95:K113" si="19">SUM(E95:J95)</f>
        <v>1</v>
      </c>
      <c r="L95" s="64">
        <v>1</v>
      </c>
      <c r="S95" s="66" t="s">
        <v>9514</v>
      </c>
      <c r="T95" s="66" t="s">
        <v>797</v>
      </c>
      <c r="U95" s="66" t="s">
        <v>85</v>
      </c>
      <c r="V95" s="66" t="s">
        <v>123</v>
      </c>
      <c r="W95" s="66" t="s">
        <v>176</v>
      </c>
      <c r="X95" s="66" t="s">
        <v>933</v>
      </c>
      <c r="Y95" s="66" t="s">
        <v>9483</v>
      </c>
    </row>
    <row r="96" spans="1:26" x14ac:dyDescent="0.25">
      <c r="A96" s="87" t="s">
        <v>8301</v>
      </c>
      <c r="B96" s="87" t="s">
        <v>3237</v>
      </c>
      <c r="C96" s="88">
        <v>1</v>
      </c>
      <c r="D96" s="89">
        <v>1</v>
      </c>
      <c r="E96" s="89">
        <v>0</v>
      </c>
      <c r="F96" s="89">
        <v>0</v>
      </c>
      <c r="G96" s="89">
        <v>0</v>
      </c>
      <c r="H96" s="89">
        <v>1</v>
      </c>
      <c r="I96" s="89">
        <v>0</v>
      </c>
      <c r="J96" s="86">
        <v>0</v>
      </c>
      <c r="K96" s="86">
        <f t="shared" si="19"/>
        <v>1</v>
      </c>
      <c r="S96" s="66" t="s">
        <v>9493</v>
      </c>
      <c r="T96" s="71">
        <v>0</v>
      </c>
      <c r="U96" s="71">
        <v>0</v>
      </c>
      <c r="V96" s="71">
        <v>0</v>
      </c>
      <c r="W96" s="71">
        <v>0</v>
      </c>
      <c r="X96" s="71">
        <v>0</v>
      </c>
      <c r="Y96" s="66">
        <f t="shared" ref="Y96:Y107" si="20">SUM(T96:X96)</f>
        <v>0</v>
      </c>
    </row>
    <row r="97" spans="1:26" x14ac:dyDescent="0.25">
      <c r="A97" s="87" t="s">
        <v>8301</v>
      </c>
      <c r="B97" s="87" t="s">
        <v>4339</v>
      </c>
      <c r="C97" s="88">
        <v>1</v>
      </c>
      <c r="D97" s="89">
        <v>1</v>
      </c>
      <c r="E97" s="89">
        <v>0</v>
      </c>
      <c r="F97" s="89">
        <v>0</v>
      </c>
      <c r="G97" s="89">
        <v>0</v>
      </c>
      <c r="H97" s="102">
        <v>1</v>
      </c>
      <c r="I97" s="89">
        <v>0</v>
      </c>
      <c r="J97" s="86">
        <v>0</v>
      </c>
      <c r="K97" s="86">
        <f t="shared" si="19"/>
        <v>1</v>
      </c>
      <c r="S97" s="90" t="s">
        <v>9494</v>
      </c>
      <c r="T97" s="91">
        <v>0</v>
      </c>
      <c r="U97" s="91">
        <v>0</v>
      </c>
      <c r="V97" s="91">
        <v>0</v>
      </c>
      <c r="W97" s="91">
        <v>0</v>
      </c>
      <c r="X97" s="91">
        <v>0</v>
      </c>
      <c r="Y97" s="66">
        <f t="shared" si="20"/>
        <v>0</v>
      </c>
    </row>
    <row r="98" spans="1:26" x14ac:dyDescent="0.25">
      <c r="A98" s="87" t="s">
        <v>8301</v>
      </c>
      <c r="B98" s="87" t="s">
        <v>1275</v>
      </c>
      <c r="C98" s="88">
        <v>1</v>
      </c>
      <c r="D98" s="89">
        <v>1</v>
      </c>
      <c r="E98" s="89">
        <v>0</v>
      </c>
      <c r="F98" s="89">
        <v>0</v>
      </c>
      <c r="G98" s="89">
        <v>0</v>
      </c>
      <c r="H98" s="89">
        <v>1</v>
      </c>
      <c r="I98" s="89">
        <v>0</v>
      </c>
      <c r="J98" s="86">
        <v>0</v>
      </c>
      <c r="K98" s="86">
        <f t="shared" si="19"/>
        <v>1</v>
      </c>
      <c r="L98" s="64">
        <v>3</v>
      </c>
      <c r="S98" s="66" t="s">
        <v>9495</v>
      </c>
      <c r="T98" s="71">
        <v>0</v>
      </c>
      <c r="U98" s="71">
        <v>0</v>
      </c>
      <c r="V98" s="71">
        <v>0</v>
      </c>
      <c r="W98" s="71">
        <v>0</v>
      </c>
      <c r="X98" s="71">
        <v>0</v>
      </c>
      <c r="Y98" s="66">
        <f t="shared" si="20"/>
        <v>0</v>
      </c>
    </row>
    <row r="99" spans="1:26" x14ac:dyDescent="0.25">
      <c r="A99" s="82" t="s">
        <v>435</v>
      </c>
      <c r="B99" s="82" t="s">
        <v>3237</v>
      </c>
      <c r="C99" s="83">
        <v>3</v>
      </c>
      <c r="D99" s="84">
        <v>3</v>
      </c>
      <c r="E99" s="84">
        <v>0</v>
      </c>
      <c r="F99" s="84">
        <v>0</v>
      </c>
      <c r="G99" s="84">
        <v>0</v>
      </c>
      <c r="H99" s="84">
        <v>3</v>
      </c>
      <c r="I99" s="84">
        <v>0</v>
      </c>
      <c r="J99" s="85">
        <v>0</v>
      </c>
      <c r="K99" s="86">
        <f t="shared" si="19"/>
        <v>3</v>
      </c>
      <c r="S99" s="90" t="s">
        <v>9496</v>
      </c>
      <c r="T99" s="91">
        <v>0</v>
      </c>
      <c r="U99" s="91">
        <v>0</v>
      </c>
      <c r="V99" s="91">
        <v>0</v>
      </c>
      <c r="W99" s="91">
        <v>0</v>
      </c>
      <c r="X99" s="91">
        <v>0</v>
      </c>
      <c r="Y99" s="66">
        <f t="shared" si="20"/>
        <v>0</v>
      </c>
    </row>
    <row r="100" spans="1:26" x14ac:dyDescent="0.25">
      <c r="A100" s="82" t="s">
        <v>435</v>
      </c>
      <c r="B100" s="82" t="s">
        <v>1275</v>
      </c>
      <c r="C100" s="83">
        <v>19</v>
      </c>
      <c r="D100" s="84">
        <v>19</v>
      </c>
      <c r="E100" s="84">
        <v>0</v>
      </c>
      <c r="F100" s="84">
        <v>5</v>
      </c>
      <c r="G100" s="84">
        <v>0</v>
      </c>
      <c r="H100" s="84">
        <v>14</v>
      </c>
      <c r="I100" s="84">
        <v>0</v>
      </c>
      <c r="J100" s="85">
        <v>0</v>
      </c>
      <c r="K100" s="86">
        <f t="shared" si="19"/>
        <v>19</v>
      </c>
      <c r="L100" s="64">
        <v>22</v>
      </c>
      <c r="S100" s="66" t="s">
        <v>9497</v>
      </c>
      <c r="T100" s="71">
        <v>0</v>
      </c>
      <c r="U100" s="71">
        <v>0</v>
      </c>
      <c r="V100" s="71">
        <v>0</v>
      </c>
      <c r="W100" s="71">
        <v>0</v>
      </c>
      <c r="X100" s="71">
        <v>0</v>
      </c>
      <c r="Y100" s="66">
        <f t="shared" si="20"/>
        <v>0</v>
      </c>
    </row>
    <row r="101" spans="1:26" x14ac:dyDescent="0.25">
      <c r="A101" s="87" t="s">
        <v>442</v>
      </c>
      <c r="B101" s="87" t="s">
        <v>3237</v>
      </c>
      <c r="C101" s="88">
        <v>16</v>
      </c>
      <c r="D101" s="89">
        <v>16</v>
      </c>
      <c r="E101" s="89">
        <v>0</v>
      </c>
      <c r="F101" s="89">
        <v>4</v>
      </c>
      <c r="G101" s="89">
        <v>0</v>
      </c>
      <c r="H101" s="89">
        <v>12</v>
      </c>
      <c r="I101" s="89">
        <v>0</v>
      </c>
      <c r="J101" s="86">
        <v>0</v>
      </c>
      <c r="K101" s="86">
        <f t="shared" si="19"/>
        <v>16</v>
      </c>
      <c r="S101" s="90" t="s">
        <v>9498</v>
      </c>
      <c r="T101" s="91">
        <v>0</v>
      </c>
      <c r="U101" s="91">
        <v>0</v>
      </c>
      <c r="V101" s="91">
        <v>0</v>
      </c>
      <c r="W101" s="91">
        <v>1</v>
      </c>
      <c r="X101" s="91">
        <v>0</v>
      </c>
      <c r="Y101" s="66">
        <f t="shared" si="20"/>
        <v>1</v>
      </c>
    </row>
    <row r="102" spans="1:26" x14ac:dyDescent="0.25">
      <c r="A102" s="87" t="s">
        <v>442</v>
      </c>
      <c r="B102" s="87" t="s">
        <v>1275</v>
      </c>
      <c r="C102" s="88">
        <v>69</v>
      </c>
      <c r="D102" s="89">
        <v>69</v>
      </c>
      <c r="E102" s="89">
        <v>1</v>
      </c>
      <c r="F102" s="89">
        <v>11</v>
      </c>
      <c r="G102" s="89">
        <v>8</v>
      </c>
      <c r="H102" s="89">
        <v>30</v>
      </c>
      <c r="I102" s="89">
        <v>19</v>
      </c>
      <c r="J102" s="86">
        <v>0</v>
      </c>
      <c r="K102" s="86">
        <f t="shared" si="19"/>
        <v>69</v>
      </c>
      <c r="L102" s="64">
        <v>85</v>
      </c>
      <c r="S102" s="66" t="s">
        <v>9499</v>
      </c>
      <c r="T102" s="71">
        <v>0</v>
      </c>
      <c r="U102" s="71">
        <v>0</v>
      </c>
      <c r="V102" s="71">
        <v>0</v>
      </c>
      <c r="W102" s="71">
        <v>3</v>
      </c>
      <c r="X102" s="71">
        <v>0</v>
      </c>
      <c r="Y102" s="66">
        <f t="shared" si="20"/>
        <v>3</v>
      </c>
    </row>
    <row r="103" spans="1:26" x14ac:dyDescent="0.25">
      <c r="A103" s="82" t="s">
        <v>120</v>
      </c>
      <c r="B103" s="82" t="s">
        <v>3237</v>
      </c>
      <c r="C103" s="83">
        <v>59</v>
      </c>
      <c r="D103" s="84">
        <v>59</v>
      </c>
      <c r="E103" s="84">
        <v>1</v>
      </c>
      <c r="F103" s="84">
        <v>13</v>
      </c>
      <c r="G103" s="84">
        <v>7</v>
      </c>
      <c r="H103" s="84">
        <v>38</v>
      </c>
      <c r="I103" s="84">
        <v>0</v>
      </c>
      <c r="J103" s="85">
        <v>0</v>
      </c>
      <c r="K103" s="86">
        <f t="shared" si="19"/>
        <v>59</v>
      </c>
      <c r="S103" s="90" t="s">
        <v>9500</v>
      </c>
      <c r="T103" s="91">
        <v>0</v>
      </c>
      <c r="U103" s="91">
        <v>5</v>
      </c>
      <c r="V103" s="91">
        <v>0</v>
      </c>
      <c r="W103" s="91">
        <v>17</v>
      </c>
      <c r="X103" s="91">
        <v>0</v>
      </c>
      <c r="Y103" s="66">
        <f t="shared" si="20"/>
        <v>22</v>
      </c>
      <c r="Z103" s="64"/>
    </row>
    <row r="104" spans="1:26" x14ac:dyDescent="0.25">
      <c r="A104" s="82" t="s">
        <v>120</v>
      </c>
      <c r="B104" s="82" t="s">
        <v>4339</v>
      </c>
      <c r="C104" s="83">
        <v>4</v>
      </c>
      <c r="D104" s="84">
        <v>4</v>
      </c>
      <c r="E104" s="84">
        <v>0</v>
      </c>
      <c r="F104" s="101">
        <v>4</v>
      </c>
      <c r="G104" s="84">
        <v>0</v>
      </c>
      <c r="H104" s="84">
        <v>0</v>
      </c>
      <c r="I104" s="84">
        <v>0</v>
      </c>
      <c r="J104" s="85">
        <v>0</v>
      </c>
      <c r="K104" s="86">
        <f t="shared" si="19"/>
        <v>4</v>
      </c>
      <c r="S104" s="66" t="s">
        <v>9501</v>
      </c>
      <c r="T104" s="71">
        <v>1</v>
      </c>
      <c r="U104" s="71">
        <v>15</v>
      </c>
      <c r="V104" s="71">
        <v>8</v>
      </c>
      <c r="W104" s="71">
        <v>42</v>
      </c>
      <c r="X104" s="71">
        <v>19</v>
      </c>
      <c r="Y104" s="66">
        <f t="shared" si="20"/>
        <v>85</v>
      </c>
      <c r="Z104" s="64"/>
    </row>
    <row r="105" spans="1:26" x14ac:dyDescent="0.25">
      <c r="A105" s="82" t="s">
        <v>120</v>
      </c>
      <c r="B105" s="82" t="s">
        <v>4582</v>
      </c>
      <c r="C105" s="83">
        <v>1</v>
      </c>
      <c r="D105" s="84">
        <v>1</v>
      </c>
      <c r="E105" s="84">
        <v>0</v>
      </c>
      <c r="F105" s="84">
        <v>0</v>
      </c>
      <c r="G105" s="84">
        <v>0</v>
      </c>
      <c r="H105" s="101">
        <v>1</v>
      </c>
      <c r="I105" s="84">
        <v>0</v>
      </c>
      <c r="J105" s="85">
        <v>0</v>
      </c>
      <c r="K105" s="86">
        <f t="shared" si="19"/>
        <v>1</v>
      </c>
      <c r="S105" s="90" t="s">
        <v>9502</v>
      </c>
      <c r="T105" s="91">
        <v>12</v>
      </c>
      <c r="U105" s="91">
        <v>63</v>
      </c>
      <c r="V105" s="91">
        <v>16</v>
      </c>
      <c r="W105" s="91">
        <v>105</v>
      </c>
      <c r="X105" s="91">
        <v>68</v>
      </c>
      <c r="Y105" s="66">
        <f t="shared" si="20"/>
        <v>264</v>
      </c>
    </row>
    <row r="106" spans="1:26" x14ac:dyDescent="0.25">
      <c r="A106" s="82" t="s">
        <v>120</v>
      </c>
      <c r="B106" s="82" t="s">
        <v>1275</v>
      </c>
      <c r="C106" s="83">
        <v>200</v>
      </c>
      <c r="D106" s="84">
        <v>200</v>
      </c>
      <c r="E106" s="84">
        <v>11</v>
      </c>
      <c r="F106" s="84">
        <v>46</v>
      </c>
      <c r="G106" s="84">
        <v>9</v>
      </c>
      <c r="H106" s="84">
        <v>66</v>
      </c>
      <c r="I106" s="84">
        <v>68</v>
      </c>
      <c r="J106" s="85">
        <v>0</v>
      </c>
      <c r="K106" s="86">
        <f t="shared" si="19"/>
        <v>200</v>
      </c>
      <c r="L106" s="64">
        <v>264</v>
      </c>
      <c r="S106" s="66" t="s">
        <v>9516</v>
      </c>
      <c r="T106" s="71">
        <v>42</v>
      </c>
      <c r="U106" s="71">
        <v>201</v>
      </c>
      <c r="V106" s="71">
        <v>56</v>
      </c>
      <c r="W106" s="71">
        <v>263</v>
      </c>
      <c r="X106" s="71">
        <v>1070</v>
      </c>
      <c r="Y106" s="66">
        <f t="shared" si="20"/>
        <v>1632</v>
      </c>
      <c r="Z106" s="64"/>
    </row>
    <row r="107" spans="1:26" x14ac:dyDescent="0.25">
      <c r="A107" s="87" t="s">
        <v>183</v>
      </c>
      <c r="B107" s="87" t="s">
        <v>3237</v>
      </c>
      <c r="C107" s="88">
        <v>179</v>
      </c>
      <c r="D107" s="89">
        <v>179</v>
      </c>
      <c r="E107" s="89">
        <v>9</v>
      </c>
      <c r="F107" s="89">
        <v>57</v>
      </c>
      <c r="G107" s="89">
        <v>15</v>
      </c>
      <c r="H107" s="89">
        <v>98</v>
      </c>
      <c r="I107" s="89">
        <v>0</v>
      </c>
      <c r="J107" s="86">
        <v>0</v>
      </c>
      <c r="K107" s="86">
        <f t="shared" si="19"/>
        <v>179</v>
      </c>
      <c r="S107" s="90" t="s">
        <v>9518</v>
      </c>
      <c r="T107" s="91">
        <v>0</v>
      </c>
      <c r="U107" s="91">
        <v>0</v>
      </c>
      <c r="V107" s="91">
        <v>0</v>
      </c>
      <c r="W107" s="91">
        <v>7</v>
      </c>
      <c r="X107" s="91">
        <v>0</v>
      </c>
      <c r="Y107" s="66">
        <f t="shared" si="20"/>
        <v>7</v>
      </c>
    </row>
    <row r="108" spans="1:26" x14ac:dyDescent="0.25">
      <c r="A108" s="87" t="s">
        <v>183</v>
      </c>
      <c r="B108" s="87" t="s">
        <v>4339</v>
      </c>
      <c r="C108" s="88">
        <v>15</v>
      </c>
      <c r="D108" s="89">
        <v>12</v>
      </c>
      <c r="E108" s="89">
        <v>0</v>
      </c>
      <c r="F108" s="102">
        <v>2</v>
      </c>
      <c r="G108" s="102">
        <v>2</v>
      </c>
      <c r="H108" s="102">
        <v>3</v>
      </c>
      <c r="I108" s="89">
        <v>5</v>
      </c>
      <c r="J108" s="86">
        <v>0</v>
      </c>
      <c r="K108" s="86">
        <f t="shared" si="19"/>
        <v>12</v>
      </c>
      <c r="T108" s="64">
        <f>SUM(T96:T107)</f>
        <v>55</v>
      </c>
      <c r="U108" s="64">
        <f t="shared" ref="U108:X108" si="21">SUM(U96:U107)</f>
        <v>284</v>
      </c>
      <c r="V108" s="64">
        <f t="shared" si="21"/>
        <v>80</v>
      </c>
      <c r="W108" s="64">
        <f t="shared" si="21"/>
        <v>438</v>
      </c>
      <c r="X108" s="64">
        <f t="shared" si="21"/>
        <v>1157</v>
      </c>
      <c r="Y108" s="66">
        <f>SUM(T108:X108)</f>
        <v>2014</v>
      </c>
    </row>
    <row r="109" spans="1:26" x14ac:dyDescent="0.25">
      <c r="A109" s="87" t="s">
        <v>183</v>
      </c>
      <c r="B109" s="87" t="s">
        <v>4582</v>
      </c>
      <c r="C109" s="88">
        <v>3</v>
      </c>
      <c r="D109" s="89">
        <v>3</v>
      </c>
      <c r="E109" s="89">
        <v>0</v>
      </c>
      <c r="F109" s="89">
        <v>2</v>
      </c>
      <c r="G109" s="89">
        <v>0</v>
      </c>
      <c r="H109" s="89">
        <v>1</v>
      </c>
      <c r="I109" s="89">
        <v>0</v>
      </c>
      <c r="J109" s="86">
        <v>0</v>
      </c>
      <c r="K109" s="86">
        <f t="shared" si="19"/>
        <v>3</v>
      </c>
    </row>
    <row r="110" spans="1:26" x14ac:dyDescent="0.25">
      <c r="A110" s="87" t="s">
        <v>183</v>
      </c>
      <c r="B110" s="87" t="s">
        <v>1275</v>
      </c>
      <c r="C110" s="88">
        <v>1439</v>
      </c>
      <c r="D110" s="89">
        <v>1438</v>
      </c>
      <c r="E110" s="89">
        <v>33</v>
      </c>
      <c r="F110" s="89">
        <v>140</v>
      </c>
      <c r="G110" s="89">
        <v>39</v>
      </c>
      <c r="H110" s="89">
        <v>161</v>
      </c>
      <c r="I110" s="89">
        <v>1065</v>
      </c>
      <c r="J110" s="86">
        <v>0</v>
      </c>
      <c r="K110" s="86">
        <f t="shared" si="19"/>
        <v>1438</v>
      </c>
      <c r="L110" s="64">
        <f>SUM(K107:K110)</f>
        <v>1632</v>
      </c>
      <c r="S110" s="66" t="s">
        <v>9519</v>
      </c>
      <c r="T110" s="66" t="s">
        <v>797</v>
      </c>
      <c r="U110" s="66" t="s">
        <v>85</v>
      </c>
      <c r="V110" s="66" t="s">
        <v>123</v>
      </c>
      <c r="W110" s="66" t="s">
        <v>176</v>
      </c>
      <c r="X110" s="66" t="s">
        <v>933</v>
      </c>
      <c r="Y110" s="66" t="s">
        <v>9483</v>
      </c>
    </row>
    <row r="111" spans="1:26" x14ac:dyDescent="0.25">
      <c r="A111" s="82" t="s">
        <v>89</v>
      </c>
      <c r="B111" s="82" t="s">
        <v>4339</v>
      </c>
      <c r="C111" s="83">
        <v>8</v>
      </c>
      <c r="D111" s="84">
        <v>7</v>
      </c>
      <c r="E111" s="84">
        <v>0</v>
      </c>
      <c r="F111" s="84">
        <v>0</v>
      </c>
      <c r="G111" s="84">
        <v>0</v>
      </c>
      <c r="H111" s="84">
        <v>7</v>
      </c>
      <c r="I111" s="84">
        <v>0</v>
      </c>
      <c r="J111" s="85">
        <v>0</v>
      </c>
      <c r="K111" s="86">
        <f t="shared" si="19"/>
        <v>7</v>
      </c>
      <c r="S111" s="66" t="s">
        <v>9493</v>
      </c>
      <c r="T111" s="71">
        <v>0</v>
      </c>
      <c r="U111" s="71">
        <v>0</v>
      </c>
      <c r="V111" s="71">
        <v>0</v>
      </c>
      <c r="W111" s="71">
        <v>0</v>
      </c>
      <c r="X111" s="71">
        <v>0</v>
      </c>
      <c r="Y111" s="66">
        <f t="shared" ref="Y111:Y122" si="22">SUM(T111:X111)</f>
        <v>0</v>
      </c>
    </row>
    <row r="112" spans="1:26" x14ac:dyDescent="0.25">
      <c r="A112" s="82" t="s">
        <v>89</v>
      </c>
      <c r="B112" s="82" t="s">
        <v>1275</v>
      </c>
      <c r="C112" s="83">
        <v>1</v>
      </c>
      <c r="D112" s="84">
        <v>1</v>
      </c>
      <c r="E112" s="84">
        <v>0</v>
      </c>
      <c r="F112" s="84">
        <v>0</v>
      </c>
      <c r="G112" s="84">
        <v>0</v>
      </c>
      <c r="H112" s="84">
        <v>0</v>
      </c>
      <c r="I112" s="84">
        <v>0</v>
      </c>
      <c r="J112" s="85">
        <v>1</v>
      </c>
      <c r="K112" s="86">
        <f t="shared" si="19"/>
        <v>1</v>
      </c>
      <c r="L112" s="64">
        <v>8</v>
      </c>
      <c r="S112" s="90" t="s">
        <v>9494</v>
      </c>
      <c r="T112" s="91">
        <v>0</v>
      </c>
      <c r="U112" s="91">
        <v>0</v>
      </c>
      <c r="V112" s="91">
        <v>0</v>
      </c>
      <c r="W112" s="93">
        <v>0</v>
      </c>
      <c r="X112" s="91">
        <v>0</v>
      </c>
      <c r="Y112" s="66">
        <f t="shared" si="22"/>
        <v>0</v>
      </c>
    </row>
    <row r="113" spans="1:26" x14ac:dyDescent="0.25">
      <c r="A113" s="87" t="s">
        <v>9515</v>
      </c>
      <c r="B113" s="92"/>
      <c r="C113" s="92">
        <f t="shared" ref="C113:J113" si="23">SUM(C95:C112)</f>
        <v>2020</v>
      </c>
      <c r="D113" s="92">
        <f t="shared" si="23"/>
        <v>2015</v>
      </c>
      <c r="E113" s="92">
        <f t="shared" si="23"/>
        <v>55</v>
      </c>
      <c r="F113" s="92">
        <f t="shared" si="23"/>
        <v>284</v>
      </c>
      <c r="G113" s="92">
        <f t="shared" si="23"/>
        <v>80</v>
      </c>
      <c r="H113" s="92">
        <f t="shared" si="23"/>
        <v>438</v>
      </c>
      <c r="I113" s="92">
        <f t="shared" si="23"/>
        <v>1157</v>
      </c>
      <c r="J113" s="92">
        <f t="shared" si="23"/>
        <v>1</v>
      </c>
      <c r="K113" s="92">
        <f t="shared" si="19"/>
        <v>2015</v>
      </c>
      <c r="L113" s="64">
        <f>SUM(L95:L112)</f>
        <v>2015</v>
      </c>
      <c r="S113" s="66" t="s">
        <v>9495</v>
      </c>
      <c r="T113" s="94">
        <v>0</v>
      </c>
      <c r="U113" s="94">
        <v>0</v>
      </c>
      <c r="V113" s="94">
        <v>0</v>
      </c>
      <c r="W113" s="71">
        <v>0</v>
      </c>
      <c r="X113" s="94">
        <v>0</v>
      </c>
      <c r="Y113" s="66">
        <f t="shared" si="22"/>
        <v>0</v>
      </c>
    </row>
    <row r="114" spans="1:26" x14ac:dyDescent="0.25">
      <c r="I114" s="62" t="s">
        <v>9524</v>
      </c>
      <c r="L114" s="62"/>
      <c r="S114" s="90" t="s">
        <v>9496</v>
      </c>
      <c r="T114" s="95">
        <v>0</v>
      </c>
      <c r="U114" s="95">
        <v>0</v>
      </c>
      <c r="V114" s="95">
        <v>0</v>
      </c>
      <c r="W114" s="95">
        <v>0</v>
      </c>
      <c r="X114" s="95">
        <v>0</v>
      </c>
      <c r="Y114" s="66">
        <f t="shared" si="22"/>
        <v>0</v>
      </c>
    </row>
    <row r="115" spans="1:26" x14ac:dyDescent="0.25">
      <c r="L115" s="62"/>
      <c r="S115" s="96" t="s">
        <v>9497</v>
      </c>
      <c r="T115" s="97">
        <v>0</v>
      </c>
      <c r="U115" s="97">
        <v>0</v>
      </c>
      <c r="V115" s="97">
        <v>0</v>
      </c>
      <c r="W115" s="97">
        <v>0</v>
      </c>
      <c r="X115" s="97">
        <v>0</v>
      </c>
      <c r="Y115" s="96">
        <f t="shared" si="22"/>
        <v>0</v>
      </c>
    </row>
    <row r="116" spans="1:26" x14ac:dyDescent="0.25">
      <c r="S116" s="90" t="s">
        <v>9498</v>
      </c>
      <c r="T116" s="98">
        <v>0</v>
      </c>
      <c r="U116" s="98">
        <v>0</v>
      </c>
      <c r="V116" s="98">
        <v>0</v>
      </c>
      <c r="W116" s="98">
        <v>0</v>
      </c>
      <c r="X116" s="98">
        <v>0</v>
      </c>
      <c r="Y116" s="66">
        <f t="shared" si="22"/>
        <v>0</v>
      </c>
    </row>
    <row r="117" spans="1:26" x14ac:dyDescent="0.25">
      <c r="S117" s="66" t="s">
        <v>9499</v>
      </c>
      <c r="T117" s="99">
        <v>0</v>
      </c>
      <c r="U117" s="99">
        <v>0</v>
      </c>
      <c r="V117" s="99">
        <v>0</v>
      </c>
      <c r="W117" s="99">
        <v>1</v>
      </c>
      <c r="X117" s="99">
        <v>0</v>
      </c>
      <c r="Y117" s="66">
        <f t="shared" si="22"/>
        <v>1</v>
      </c>
    </row>
    <row r="118" spans="1:26" x14ac:dyDescent="0.25">
      <c r="S118" s="90" t="s">
        <v>9500</v>
      </c>
      <c r="T118" s="98">
        <v>0</v>
      </c>
      <c r="U118" s="98">
        <v>0</v>
      </c>
      <c r="V118" s="98">
        <v>0</v>
      </c>
      <c r="W118" s="98">
        <v>3</v>
      </c>
      <c r="X118" s="98">
        <v>0</v>
      </c>
      <c r="Y118" s="66">
        <f t="shared" si="22"/>
        <v>3</v>
      </c>
    </row>
    <row r="119" spans="1:26" x14ac:dyDescent="0.25">
      <c r="S119" s="66" t="s">
        <v>9501</v>
      </c>
      <c r="T119" s="89">
        <v>0</v>
      </c>
      <c r="U119" s="89">
        <v>4</v>
      </c>
      <c r="V119" s="89">
        <v>0</v>
      </c>
      <c r="W119" s="89">
        <v>12</v>
      </c>
      <c r="X119" s="89">
        <v>0</v>
      </c>
      <c r="Y119" s="66">
        <f t="shared" si="22"/>
        <v>16</v>
      </c>
    </row>
    <row r="120" spans="1:26" x14ac:dyDescent="0.25">
      <c r="S120" s="90" t="s">
        <v>9502</v>
      </c>
      <c r="T120" s="84">
        <v>1</v>
      </c>
      <c r="U120" s="84">
        <v>13</v>
      </c>
      <c r="V120" s="84">
        <v>7</v>
      </c>
      <c r="W120" s="84">
        <v>38</v>
      </c>
      <c r="X120" s="84">
        <v>0</v>
      </c>
      <c r="Y120" s="66">
        <f t="shared" si="22"/>
        <v>59</v>
      </c>
    </row>
    <row r="121" spans="1:26" x14ac:dyDescent="0.25">
      <c r="S121" s="66" t="s">
        <v>9516</v>
      </c>
      <c r="T121" s="89">
        <v>9</v>
      </c>
      <c r="U121" s="89">
        <v>57</v>
      </c>
      <c r="V121" s="89">
        <v>15</v>
      </c>
      <c r="W121" s="89">
        <v>98</v>
      </c>
      <c r="X121" s="89">
        <v>0</v>
      </c>
      <c r="Y121" s="66">
        <f t="shared" si="22"/>
        <v>179</v>
      </c>
    </row>
    <row r="122" spans="1:26" x14ac:dyDescent="0.25">
      <c r="S122" s="90" t="s">
        <v>9518</v>
      </c>
      <c r="T122" s="84">
        <v>0</v>
      </c>
      <c r="U122" s="84">
        <v>0</v>
      </c>
      <c r="V122" s="84">
        <v>0</v>
      </c>
      <c r="W122" s="84">
        <v>0</v>
      </c>
      <c r="X122" s="84">
        <v>0</v>
      </c>
      <c r="Y122" s="66">
        <f t="shared" si="22"/>
        <v>0</v>
      </c>
    </row>
    <row r="123" spans="1:26" x14ac:dyDescent="0.25">
      <c r="T123" s="100">
        <f>SUM(T111:T122)</f>
        <v>10</v>
      </c>
      <c r="U123" s="100">
        <f t="shared" ref="U123:X123" si="24">SUM(U111:U122)</f>
        <v>74</v>
      </c>
      <c r="V123" s="100">
        <f t="shared" si="24"/>
        <v>22</v>
      </c>
      <c r="W123" s="100">
        <f t="shared" si="24"/>
        <v>152</v>
      </c>
      <c r="X123" s="100">
        <f t="shared" si="24"/>
        <v>0</v>
      </c>
      <c r="Y123" s="96">
        <f>SUM(T123:X123)</f>
        <v>258</v>
      </c>
    </row>
    <row r="125" spans="1:26" x14ac:dyDescent="0.25">
      <c r="S125" s="66" t="s">
        <v>9520</v>
      </c>
      <c r="T125" s="66" t="s">
        <v>797</v>
      </c>
      <c r="U125" s="66" t="s">
        <v>85</v>
      </c>
      <c r="V125" s="66" t="s">
        <v>123</v>
      </c>
      <c r="W125" s="66" t="s">
        <v>176</v>
      </c>
      <c r="X125" s="66" t="s">
        <v>933</v>
      </c>
      <c r="Y125" s="66" t="s">
        <v>9521</v>
      </c>
    </row>
    <row r="126" spans="1:26" x14ac:dyDescent="0.25">
      <c r="S126" s="66" t="s">
        <v>9493</v>
      </c>
      <c r="T126" s="71">
        <v>0</v>
      </c>
      <c r="U126" s="71">
        <v>0</v>
      </c>
      <c r="V126" s="71">
        <v>0</v>
      </c>
      <c r="W126" s="71">
        <v>0</v>
      </c>
      <c r="X126" s="71">
        <v>0</v>
      </c>
      <c r="Y126" s="71">
        <f>SUM(T126:W126)</f>
        <v>0</v>
      </c>
      <c r="Z126" s="66" t="s">
        <v>9493</v>
      </c>
    </row>
    <row r="127" spans="1:26" x14ac:dyDescent="0.25">
      <c r="S127" s="90" t="s">
        <v>9494</v>
      </c>
      <c r="T127" s="91">
        <v>0</v>
      </c>
      <c r="U127" s="91">
        <v>0</v>
      </c>
      <c r="V127" s="91">
        <v>0</v>
      </c>
      <c r="W127" s="91">
        <v>0</v>
      </c>
      <c r="X127" s="91">
        <v>0</v>
      </c>
      <c r="Y127" s="71">
        <f t="shared" ref="Y127:Y138" si="25">SUM(T127:W127)</f>
        <v>0</v>
      </c>
      <c r="Z127" s="90" t="s">
        <v>9494</v>
      </c>
    </row>
    <row r="128" spans="1:26" x14ac:dyDescent="0.25">
      <c r="S128" s="66" t="s">
        <v>9495</v>
      </c>
      <c r="T128" s="71">
        <v>0</v>
      </c>
      <c r="U128" s="71">
        <v>0</v>
      </c>
      <c r="V128" s="71">
        <v>0</v>
      </c>
      <c r="W128" s="71">
        <v>0</v>
      </c>
      <c r="X128" s="71">
        <v>0</v>
      </c>
      <c r="Y128" s="71">
        <f t="shared" si="25"/>
        <v>0</v>
      </c>
      <c r="Z128" s="66" t="s">
        <v>9495</v>
      </c>
    </row>
    <row r="129" spans="1:26" x14ac:dyDescent="0.25">
      <c r="S129" s="90" t="s">
        <v>9496</v>
      </c>
      <c r="T129" s="91">
        <v>0</v>
      </c>
      <c r="U129" s="91">
        <v>0</v>
      </c>
      <c r="V129" s="91">
        <v>0</v>
      </c>
      <c r="W129" s="91">
        <v>0</v>
      </c>
      <c r="X129" s="91">
        <v>0</v>
      </c>
      <c r="Y129" s="71">
        <f t="shared" si="25"/>
        <v>0</v>
      </c>
      <c r="Z129" s="90" t="s">
        <v>9496</v>
      </c>
    </row>
    <row r="130" spans="1:26" x14ac:dyDescent="0.25">
      <c r="S130" s="66" t="s">
        <v>9497</v>
      </c>
      <c r="T130" s="71">
        <v>0</v>
      </c>
      <c r="U130" s="71">
        <v>0</v>
      </c>
      <c r="V130" s="71">
        <v>0</v>
      </c>
      <c r="W130" s="71">
        <v>0</v>
      </c>
      <c r="X130" s="71">
        <v>0</v>
      </c>
      <c r="Y130" s="71">
        <f t="shared" si="25"/>
        <v>0</v>
      </c>
      <c r="Z130" s="66" t="s">
        <v>9497</v>
      </c>
    </row>
    <row r="131" spans="1:26" x14ac:dyDescent="0.25">
      <c r="S131" s="90" t="s">
        <v>9498</v>
      </c>
      <c r="T131" s="91">
        <v>0</v>
      </c>
      <c r="U131" s="91">
        <v>0</v>
      </c>
      <c r="V131" s="91">
        <v>0</v>
      </c>
      <c r="W131" s="91">
        <v>1</v>
      </c>
      <c r="X131" s="91">
        <v>0</v>
      </c>
      <c r="Y131" s="71">
        <f t="shared" si="25"/>
        <v>1</v>
      </c>
      <c r="Z131" s="90" t="s">
        <v>9498</v>
      </c>
    </row>
    <row r="132" spans="1:26" x14ac:dyDescent="0.25">
      <c r="S132" s="66" t="s">
        <v>9499</v>
      </c>
      <c r="T132" s="71">
        <v>0</v>
      </c>
      <c r="U132" s="71">
        <v>0</v>
      </c>
      <c r="V132" s="71">
        <v>0</v>
      </c>
      <c r="W132" s="71">
        <v>2</v>
      </c>
      <c r="X132" s="71">
        <v>0</v>
      </c>
      <c r="Y132" s="71">
        <f t="shared" si="25"/>
        <v>2</v>
      </c>
      <c r="Z132" s="66" t="s">
        <v>9499</v>
      </c>
    </row>
    <row r="133" spans="1:26" x14ac:dyDescent="0.25">
      <c r="S133" s="90" t="s">
        <v>9500</v>
      </c>
      <c r="T133" s="91">
        <v>0</v>
      </c>
      <c r="U133" s="91">
        <v>5</v>
      </c>
      <c r="V133" s="91">
        <v>0</v>
      </c>
      <c r="W133" s="91">
        <v>14</v>
      </c>
      <c r="X133" s="91">
        <v>0</v>
      </c>
      <c r="Y133" s="71">
        <f t="shared" si="25"/>
        <v>19</v>
      </c>
      <c r="Z133" s="90" t="s">
        <v>9500</v>
      </c>
    </row>
    <row r="134" spans="1:26" x14ac:dyDescent="0.25">
      <c r="S134" s="66" t="s">
        <v>9501</v>
      </c>
      <c r="T134" s="71">
        <v>1</v>
      </c>
      <c r="U134" s="71">
        <v>11</v>
      </c>
      <c r="V134" s="71">
        <v>8</v>
      </c>
      <c r="W134" s="71">
        <v>30</v>
      </c>
      <c r="X134" s="71">
        <v>19</v>
      </c>
      <c r="Y134" s="71">
        <f t="shared" si="25"/>
        <v>50</v>
      </c>
      <c r="Z134" s="66" t="s">
        <v>9501</v>
      </c>
    </row>
    <row r="135" spans="1:26" x14ac:dyDescent="0.25">
      <c r="S135" s="90" t="s">
        <v>9502</v>
      </c>
      <c r="T135" s="91">
        <v>11</v>
      </c>
      <c r="U135" s="91">
        <v>50</v>
      </c>
      <c r="V135" s="91">
        <v>9</v>
      </c>
      <c r="W135" s="91">
        <v>67</v>
      </c>
      <c r="X135" s="91">
        <v>68</v>
      </c>
      <c r="Y135" s="71">
        <f t="shared" si="25"/>
        <v>137</v>
      </c>
      <c r="Z135" s="90" t="s">
        <v>9502</v>
      </c>
    </row>
    <row r="136" spans="1:26" x14ac:dyDescent="0.25">
      <c r="S136" s="66" t="s">
        <v>9516</v>
      </c>
      <c r="T136" s="71">
        <v>33</v>
      </c>
      <c r="U136" s="71">
        <v>144</v>
      </c>
      <c r="V136" s="71">
        <v>41</v>
      </c>
      <c r="W136" s="71">
        <v>165</v>
      </c>
      <c r="X136" s="71">
        <v>1070</v>
      </c>
      <c r="Y136" s="71">
        <f t="shared" si="25"/>
        <v>383</v>
      </c>
      <c r="Z136" s="66" t="s">
        <v>9516</v>
      </c>
    </row>
    <row r="137" spans="1:26" x14ac:dyDescent="0.25">
      <c r="S137" s="90" t="s">
        <v>9518</v>
      </c>
      <c r="T137" s="91">
        <v>0</v>
      </c>
      <c r="U137" s="91">
        <v>0</v>
      </c>
      <c r="V137" s="91">
        <v>0</v>
      </c>
      <c r="W137" s="91">
        <v>7</v>
      </c>
      <c r="X137" s="91">
        <v>0</v>
      </c>
      <c r="Y137" s="71">
        <f t="shared" si="25"/>
        <v>7</v>
      </c>
      <c r="Z137" s="90" t="s">
        <v>9518</v>
      </c>
    </row>
    <row r="138" spans="1:26" x14ac:dyDescent="0.25">
      <c r="T138" s="64">
        <f>SUM(T126:T137)</f>
        <v>45</v>
      </c>
      <c r="U138" s="64">
        <f t="shared" ref="U138:X138" si="26">SUM(U126:U137)</f>
        <v>210</v>
      </c>
      <c r="V138" s="64">
        <f t="shared" si="26"/>
        <v>58</v>
      </c>
      <c r="W138" s="64">
        <f t="shared" si="26"/>
        <v>286</v>
      </c>
      <c r="X138" s="64">
        <f t="shared" si="26"/>
        <v>1157</v>
      </c>
      <c r="Y138" s="71">
        <f t="shared" si="25"/>
        <v>599</v>
      </c>
    </row>
    <row r="139" spans="1:26" x14ac:dyDescent="0.25">
      <c r="T139" s="64"/>
      <c r="U139" s="64"/>
      <c r="V139" s="64"/>
      <c r="W139" s="64"/>
      <c r="X139" s="64"/>
      <c r="Y139" s="64"/>
    </row>
    <row r="141" spans="1:26" ht="39.6" x14ac:dyDescent="0.25">
      <c r="A141" s="77" t="s">
        <v>9525</v>
      </c>
      <c r="B141" s="77" t="s">
        <v>8348</v>
      </c>
      <c r="C141" s="77" t="s">
        <v>9481</v>
      </c>
      <c r="D141" s="77" t="s">
        <v>9505</v>
      </c>
      <c r="E141" s="78" t="s">
        <v>9506</v>
      </c>
      <c r="F141" s="77" t="s">
        <v>9507</v>
      </c>
      <c r="G141" s="77" t="s">
        <v>9508</v>
      </c>
      <c r="H141" s="77" t="s">
        <v>9509</v>
      </c>
      <c r="I141" s="77" t="s">
        <v>9510</v>
      </c>
      <c r="J141" s="79" t="s">
        <v>9511</v>
      </c>
      <c r="K141" s="80" t="s">
        <v>9512</v>
      </c>
      <c r="L141" s="81" t="s">
        <v>9526</v>
      </c>
      <c r="S141" s="62" t="s">
        <v>9525</v>
      </c>
    </row>
    <row r="142" spans="1:26" x14ac:dyDescent="0.25">
      <c r="A142" s="82" t="s">
        <v>9275</v>
      </c>
      <c r="B142" s="82" t="s">
        <v>1275</v>
      </c>
      <c r="C142" s="83">
        <v>1</v>
      </c>
      <c r="D142" s="84">
        <v>1</v>
      </c>
      <c r="E142" s="84">
        <v>0</v>
      </c>
      <c r="F142" s="84">
        <v>0</v>
      </c>
      <c r="G142" s="84">
        <v>0</v>
      </c>
      <c r="H142" s="84">
        <v>1</v>
      </c>
      <c r="I142" s="84">
        <v>0</v>
      </c>
      <c r="J142" s="85">
        <v>0</v>
      </c>
      <c r="K142" s="86">
        <f t="shared" ref="K142:K161" si="27">SUM(E142:J142)</f>
        <v>1</v>
      </c>
      <c r="L142" s="64">
        <v>1</v>
      </c>
      <c r="S142" s="66" t="s">
        <v>9514</v>
      </c>
      <c r="T142" s="66" t="s">
        <v>797</v>
      </c>
      <c r="U142" s="66" t="s">
        <v>85</v>
      </c>
      <c r="V142" s="66" t="s">
        <v>123</v>
      </c>
      <c r="W142" s="66" t="s">
        <v>176</v>
      </c>
      <c r="X142" s="66" t="s">
        <v>933</v>
      </c>
      <c r="Y142" s="66" t="s">
        <v>9483</v>
      </c>
    </row>
    <row r="143" spans="1:26" x14ac:dyDescent="0.25">
      <c r="A143" s="87" t="s">
        <v>8301</v>
      </c>
      <c r="B143" s="87" t="s">
        <v>3237</v>
      </c>
      <c r="C143" s="88">
        <v>1</v>
      </c>
      <c r="D143" s="89">
        <v>1</v>
      </c>
      <c r="E143" s="89">
        <v>0</v>
      </c>
      <c r="F143" s="89">
        <v>0</v>
      </c>
      <c r="G143" s="89">
        <v>0</v>
      </c>
      <c r="H143" s="89">
        <v>1</v>
      </c>
      <c r="I143" s="89">
        <v>0</v>
      </c>
      <c r="J143" s="86">
        <v>0</v>
      </c>
      <c r="K143" s="86">
        <f t="shared" si="27"/>
        <v>1</v>
      </c>
      <c r="S143" s="66" t="s">
        <v>9493</v>
      </c>
      <c r="T143" s="71">
        <v>0</v>
      </c>
      <c r="U143" s="71">
        <v>0</v>
      </c>
      <c r="V143" s="71">
        <v>0</v>
      </c>
      <c r="W143" s="71">
        <v>0</v>
      </c>
      <c r="X143" s="71">
        <v>0</v>
      </c>
      <c r="Y143" s="66">
        <f t="shared" ref="Y143:Y154" si="28">SUM(T143:X143)</f>
        <v>0</v>
      </c>
    </row>
    <row r="144" spans="1:26" x14ac:dyDescent="0.25">
      <c r="A144" s="87" t="s">
        <v>8301</v>
      </c>
      <c r="B144" s="87" t="s">
        <v>1275</v>
      </c>
      <c r="C144" s="88">
        <v>3</v>
      </c>
      <c r="D144" s="89">
        <v>3</v>
      </c>
      <c r="E144" s="89">
        <v>0</v>
      </c>
      <c r="F144" s="89">
        <v>1</v>
      </c>
      <c r="G144" s="89">
        <v>0</v>
      </c>
      <c r="H144" s="89">
        <v>2</v>
      </c>
      <c r="I144" s="89">
        <v>0</v>
      </c>
      <c r="J144" s="86">
        <v>0</v>
      </c>
      <c r="K144" s="86">
        <f t="shared" si="27"/>
        <v>3</v>
      </c>
      <c r="L144" s="64">
        <v>4</v>
      </c>
      <c r="S144" s="90" t="s">
        <v>9494</v>
      </c>
      <c r="T144" s="91">
        <v>0</v>
      </c>
      <c r="U144" s="91">
        <v>0</v>
      </c>
      <c r="V144" s="91">
        <v>0</v>
      </c>
      <c r="W144" s="91">
        <v>0</v>
      </c>
      <c r="X144" s="91">
        <v>0</v>
      </c>
      <c r="Y144" s="66">
        <f t="shared" si="28"/>
        <v>0</v>
      </c>
    </row>
    <row r="145" spans="1:26" x14ac:dyDescent="0.25">
      <c r="A145" s="82" t="s">
        <v>435</v>
      </c>
      <c r="B145" s="82" t="s">
        <v>3237</v>
      </c>
      <c r="C145" s="83">
        <v>4</v>
      </c>
      <c r="D145" s="84">
        <v>4</v>
      </c>
      <c r="E145" s="84">
        <v>0</v>
      </c>
      <c r="F145" s="84">
        <v>1</v>
      </c>
      <c r="G145" s="84">
        <v>0</v>
      </c>
      <c r="H145" s="84">
        <v>3</v>
      </c>
      <c r="I145" s="84">
        <v>0</v>
      </c>
      <c r="J145" s="85">
        <v>0</v>
      </c>
      <c r="K145" s="86">
        <f t="shared" si="27"/>
        <v>4</v>
      </c>
      <c r="S145" s="66" t="s">
        <v>9495</v>
      </c>
      <c r="T145" s="71">
        <v>0</v>
      </c>
      <c r="U145" s="71">
        <v>0</v>
      </c>
      <c r="V145" s="71">
        <v>0</v>
      </c>
      <c r="W145" s="71">
        <v>0</v>
      </c>
      <c r="X145" s="71">
        <v>0</v>
      </c>
      <c r="Y145" s="66">
        <f t="shared" si="28"/>
        <v>0</v>
      </c>
    </row>
    <row r="146" spans="1:26" x14ac:dyDescent="0.25">
      <c r="A146" s="82" t="s">
        <v>435</v>
      </c>
      <c r="B146" s="82" t="s">
        <v>4582</v>
      </c>
      <c r="C146" s="83">
        <v>2</v>
      </c>
      <c r="D146" s="84">
        <v>2</v>
      </c>
      <c r="E146" s="84">
        <v>0</v>
      </c>
      <c r="F146" s="84">
        <v>0</v>
      </c>
      <c r="G146" s="84">
        <v>0</v>
      </c>
      <c r="H146" s="84">
        <v>2</v>
      </c>
      <c r="I146" s="84">
        <v>0</v>
      </c>
      <c r="J146" s="85">
        <v>0</v>
      </c>
      <c r="K146" s="86">
        <f t="shared" si="27"/>
        <v>2</v>
      </c>
      <c r="S146" s="90" t="s">
        <v>9496</v>
      </c>
      <c r="T146" s="91">
        <v>0</v>
      </c>
      <c r="U146" s="91">
        <v>0</v>
      </c>
      <c r="V146" s="91">
        <v>0</v>
      </c>
      <c r="W146" s="91">
        <v>0</v>
      </c>
      <c r="X146" s="91">
        <v>0</v>
      </c>
      <c r="Y146" s="66">
        <f t="shared" si="28"/>
        <v>0</v>
      </c>
    </row>
    <row r="147" spans="1:26" x14ac:dyDescent="0.25">
      <c r="A147" s="82" t="s">
        <v>435</v>
      </c>
      <c r="B147" s="82" t="s">
        <v>1275</v>
      </c>
      <c r="C147" s="83">
        <v>26</v>
      </c>
      <c r="D147" s="84">
        <v>26</v>
      </c>
      <c r="E147" s="84">
        <v>0</v>
      </c>
      <c r="F147" s="84">
        <v>5</v>
      </c>
      <c r="G147" s="84">
        <v>2</v>
      </c>
      <c r="H147" s="84">
        <v>19</v>
      </c>
      <c r="I147" s="84">
        <v>0</v>
      </c>
      <c r="J147" s="85">
        <v>0</v>
      </c>
      <c r="K147" s="86">
        <f t="shared" si="27"/>
        <v>26</v>
      </c>
      <c r="L147" s="64">
        <v>32</v>
      </c>
      <c r="S147" s="66" t="s">
        <v>9497</v>
      </c>
      <c r="T147" s="71">
        <v>0</v>
      </c>
      <c r="U147" s="71">
        <v>0</v>
      </c>
      <c r="V147" s="71">
        <v>0</v>
      </c>
      <c r="W147" s="71">
        <v>0</v>
      </c>
      <c r="X147" s="71">
        <v>0</v>
      </c>
      <c r="Y147" s="66">
        <f t="shared" si="28"/>
        <v>0</v>
      </c>
    </row>
    <row r="148" spans="1:26" x14ac:dyDescent="0.25">
      <c r="A148" s="87" t="s">
        <v>442</v>
      </c>
      <c r="B148" s="87" t="s">
        <v>3237</v>
      </c>
      <c r="C148" s="88">
        <v>27</v>
      </c>
      <c r="D148" s="89">
        <v>27</v>
      </c>
      <c r="E148" s="89">
        <v>0</v>
      </c>
      <c r="F148" s="89">
        <v>6</v>
      </c>
      <c r="G148" s="89">
        <v>2</v>
      </c>
      <c r="H148" s="89">
        <v>19</v>
      </c>
      <c r="I148" s="89">
        <v>0</v>
      </c>
      <c r="J148" s="86">
        <v>0</v>
      </c>
      <c r="K148" s="86">
        <f t="shared" si="27"/>
        <v>27</v>
      </c>
      <c r="S148" s="90" t="s">
        <v>9498</v>
      </c>
      <c r="T148" s="91">
        <v>0</v>
      </c>
      <c r="U148" s="91">
        <v>0</v>
      </c>
      <c r="V148" s="91">
        <v>0</v>
      </c>
      <c r="W148" s="91">
        <v>1</v>
      </c>
      <c r="X148" s="91">
        <v>0</v>
      </c>
      <c r="Y148" s="66">
        <f t="shared" si="28"/>
        <v>1</v>
      </c>
    </row>
    <row r="149" spans="1:26" x14ac:dyDescent="0.25">
      <c r="A149" s="87" t="s">
        <v>442</v>
      </c>
      <c r="B149" s="87" t="s">
        <v>4582</v>
      </c>
      <c r="C149" s="88">
        <v>1</v>
      </c>
      <c r="D149" s="89">
        <v>1</v>
      </c>
      <c r="E149" s="89">
        <v>0</v>
      </c>
      <c r="F149" s="89">
        <v>1</v>
      </c>
      <c r="G149" s="89">
        <v>0</v>
      </c>
      <c r="H149" s="89">
        <v>0</v>
      </c>
      <c r="I149" s="89">
        <v>0</v>
      </c>
      <c r="J149" s="86">
        <v>0</v>
      </c>
      <c r="K149" s="86">
        <f t="shared" si="27"/>
        <v>1</v>
      </c>
      <c r="S149" s="66" t="s">
        <v>9499</v>
      </c>
      <c r="T149" s="71">
        <v>0</v>
      </c>
      <c r="U149" s="71">
        <v>1</v>
      </c>
      <c r="V149" s="71">
        <v>0</v>
      </c>
      <c r="W149" s="71">
        <v>3</v>
      </c>
      <c r="X149" s="71">
        <v>0</v>
      </c>
      <c r="Y149" s="66">
        <f t="shared" si="28"/>
        <v>4</v>
      </c>
    </row>
    <row r="150" spans="1:26" x14ac:dyDescent="0.25">
      <c r="A150" s="87" t="s">
        <v>442</v>
      </c>
      <c r="B150" s="87" t="s">
        <v>1275</v>
      </c>
      <c r="C150" s="88">
        <v>97</v>
      </c>
      <c r="D150" s="89">
        <v>97</v>
      </c>
      <c r="E150" s="89">
        <v>0</v>
      </c>
      <c r="F150" s="89">
        <v>3</v>
      </c>
      <c r="G150" s="89">
        <v>2</v>
      </c>
      <c r="H150" s="89">
        <v>28</v>
      </c>
      <c r="I150" s="89">
        <v>64</v>
      </c>
      <c r="J150" s="86">
        <v>0</v>
      </c>
      <c r="K150" s="86">
        <f t="shared" si="27"/>
        <v>97</v>
      </c>
      <c r="L150" s="64">
        <v>125</v>
      </c>
      <c r="S150" s="90" t="s">
        <v>9500</v>
      </c>
      <c r="T150" s="91">
        <v>0</v>
      </c>
      <c r="U150" s="91">
        <v>6</v>
      </c>
      <c r="V150" s="91">
        <v>2</v>
      </c>
      <c r="W150" s="91">
        <v>24</v>
      </c>
      <c r="X150" s="91">
        <v>0</v>
      </c>
      <c r="Y150" s="66">
        <f t="shared" si="28"/>
        <v>32</v>
      </c>
      <c r="Z150" s="64"/>
    </row>
    <row r="151" spans="1:26" x14ac:dyDescent="0.25">
      <c r="A151" s="82" t="s">
        <v>120</v>
      </c>
      <c r="B151" s="82" t="s">
        <v>3237</v>
      </c>
      <c r="C151" s="83">
        <v>50</v>
      </c>
      <c r="D151" s="84">
        <v>50</v>
      </c>
      <c r="E151" s="84">
        <v>0</v>
      </c>
      <c r="F151" s="84">
        <v>8</v>
      </c>
      <c r="G151" s="84">
        <v>3</v>
      </c>
      <c r="H151" s="84">
        <v>39</v>
      </c>
      <c r="I151" s="84">
        <v>0</v>
      </c>
      <c r="J151" s="85">
        <v>0</v>
      </c>
      <c r="K151" s="86">
        <f t="shared" si="27"/>
        <v>50</v>
      </c>
      <c r="S151" s="66" t="s">
        <v>9501</v>
      </c>
      <c r="T151" s="71">
        <v>0</v>
      </c>
      <c r="U151" s="71">
        <v>10</v>
      </c>
      <c r="V151" s="71">
        <v>4</v>
      </c>
      <c r="W151" s="71">
        <v>47</v>
      </c>
      <c r="X151" s="71">
        <v>64</v>
      </c>
      <c r="Y151" s="66">
        <f t="shared" si="28"/>
        <v>125</v>
      </c>
      <c r="Z151" s="64"/>
    </row>
    <row r="152" spans="1:26" x14ac:dyDescent="0.25">
      <c r="A152" s="82" t="s">
        <v>120</v>
      </c>
      <c r="B152" s="82" t="s">
        <v>4339</v>
      </c>
      <c r="C152" s="83">
        <v>13</v>
      </c>
      <c r="D152" s="84">
        <v>13</v>
      </c>
      <c r="E152" s="84">
        <v>0</v>
      </c>
      <c r="F152" s="84">
        <v>0</v>
      </c>
      <c r="G152" s="84">
        <v>0</v>
      </c>
      <c r="H152" s="84">
        <v>3</v>
      </c>
      <c r="I152" s="84">
        <v>10</v>
      </c>
      <c r="J152" s="85">
        <v>0</v>
      </c>
      <c r="K152" s="86">
        <f t="shared" si="27"/>
        <v>13</v>
      </c>
      <c r="S152" s="90" t="s">
        <v>9502</v>
      </c>
      <c r="T152" s="91">
        <v>10</v>
      </c>
      <c r="U152" s="91">
        <v>28</v>
      </c>
      <c r="V152" s="91">
        <v>10</v>
      </c>
      <c r="W152" s="91">
        <v>129</v>
      </c>
      <c r="X152" s="91">
        <v>247</v>
      </c>
      <c r="Y152" s="66">
        <f t="shared" si="28"/>
        <v>424</v>
      </c>
    </row>
    <row r="153" spans="1:26" x14ac:dyDescent="0.25">
      <c r="A153" s="82" t="s">
        <v>120</v>
      </c>
      <c r="B153" s="82" t="s">
        <v>4582</v>
      </c>
      <c r="C153" s="83">
        <v>3</v>
      </c>
      <c r="D153" s="84">
        <v>3</v>
      </c>
      <c r="E153" s="84">
        <v>0</v>
      </c>
      <c r="F153" s="84">
        <v>1</v>
      </c>
      <c r="G153" s="84">
        <v>0</v>
      </c>
      <c r="H153" s="84">
        <v>2</v>
      </c>
      <c r="I153" s="84">
        <v>0</v>
      </c>
      <c r="J153" s="85">
        <v>0</v>
      </c>
      <c r="K153" s="86">
        <f t="shared" si="27"/>
        <v>3</v>
      </c>
      <c r="S153" s="66" t="s">
        <v>9516</v>
      </c>
      <c r="T153" s="71">
        <v>62</v>
      </c>
      <c r="U153" s="71">
        <v>102</v>
      </c>
      <c r="V153" s="71">
        <v>48</v>
      </c>
      <c r="W153" s="71">
        <v>366</v>
      </c>
      <c r="X153" s="71">
        <v>830</v>
      </c>
      <c r="Y153" s="66">
        <f t="shared" si="28"/>
        <v>1408</v>
      </c>
      <c r="Z153" s="64"/>
    </row>
    <row r="154" spans="1:26" x14ac:dyDescent="0.25">
      <c r="A154" s="82" t="s">
        <v>120</v>
      </c>
      <c r="B154" s="82" t="s">
        <v>1275</v>
      </c>
      <c r="C154" s="83">
        <v>360</v>
      </c>
      <c r="D154" s="84">
        <v>358</v>
      </c>
      <c r="E154" s="84">
        <v>10</v>
      </c>
      <c r="F154" s="84">
        <v>19</v>
      </c>
      <c r="G154" s="84">
        <v>7</v>
      </c>
      <c r="H154" s="84">
        <v>85</v>
      </c>
      <c r="I154" s="84">
        <v>237</v>
      </c>
      <c r="J154" s="85">
        <v>0</v>
      </c>
      <c r="K154" s="86">
        <f t="shared" si="27"/>
        <v>358</v>
      </c>
      <c r="L154" s="64">
        <v>424</v>
      </c>
      <c r="T154" s="64">
        <f>SUM(T143:T153)</f>
        <v>72</v>
      </c>
      <c r="U154" s="64">
        <f>SUM(U143:U153)</f>
        <v>147</v>
      </c>
      <c r="V154" s="64">
        <f>SUM(V143:V153)</f>
        <v>64</v>
      </c>
      <c r="W154" s="64">
        <f>SUM(W143:W153)</f>
        <v>570</v>
      </c>
      <c r="X154" s="64">
        <f>SUM(X143:X153)</f>
        <v>1141</v>
      </c>
      <c r="Y154" s="66">
        <f t="shared" si="28"/>
        <v>1994</v>
      </c>
    </row>
    <row r="155" spans="1:26" x14ac:dyDescent="0.25">
      <c r="A155" s="87" t="s">
        <v>183</v>
      </c>
      <c r="B155" s="87" t="s">
        <v>3237</v>
      </c>
      <c r="C155" s="88">
        <v>157</v>
      </c>
      <c r="D155" s="89">
        <v>156</v>
      </c>
      <c r="E155" s="89">
        <v>10</v>
      </c>
      <c r="F155" s="89">
        <v>23</v>
      </c>
      <c r="G155" s="89">
        <v>10</v>
      </c>
      <c r="H155" s="89">
        <v>113</v>
      </c>
      <c r="I155" s="89">
        <v>0</v>
      </c>
      <c r="J155" s="86">
        <v>0</v>
      </c>
      <c r="K155" s="86">
        <f t="shared" si="27"/>
        <v>156</v>
      </c>
    </row>
    <row r="156" spans="1:26" x14ac:dyDescent="0.25">
      <c r="A156" s="87" t="s">
        <v>183</v>
      </c>
      <c r="B156" s="87" t="s">
        <v>4339</v>
      </c>
      <c r="C156" s="88">
        <v>15</v>
      </c>
      <c r="D156" s="89">
        <v>14</v>
      </c>
      <c r="E156" s="89">
        <v>0</v>
      </c>
      <c r="F156" s="89">
        <v>5</v>
      </c>
      <c r="G156" s="89">
        <v>3</v>
      </c>
      <c r="H156" s="89">
        <v>5</v>
      </c>
      <c r="I156" s="89">
        <v>1</v>
      </c>
      <c r="J156" s="86">
        <v>0</v>
      </c>
      <c r="K156" s="86">
        <f t="shared" si="27"/>
        <v>14</v>
      </c>
      <c r="S156" s="66" t="s">
        <v>9519</v>
      </c>
      <c r="T156" s="66" t="s">
        <v>797</v>
      </c>
      <c r="U156" s="66" t="s">
        <v>85</v>
      </c>
      <c r="V156" s="66" t="s">
        <v>123</v>
      </c>
      <c r="W156" s="66" t="s">
        <v>176</v>
      </c>
      <c r="X156" s="66" t="s">
        <v>933</v>
      </c>
      <c r="Y156" s="66" t="s">
        <v>9483</v>
      </c>
    </row>
    <row r="157" spans="1:26" x14ac:dyDescent="0.25">
      <c r="A157" s="87" t="s">
        <v>183</v>
      </c>
      <c r="B157" s="87" t="s">
        <v>4544</v>
      </c>
      <c r="C157" s="88">
        <v>2</v>
      </c>
      <c r="D157" s="89">
        <v>0</v>
      </c>
      <c r="E157" s="89">
        <v>0</v>
      </c>
      <c r="F157" s="89">
        <v>0</v>
      </c>
      <c r="G157" s="89">
        <v>0</v>
      </c>
      <c r="H157" s="89">
        <v>0</v>
      </c>
      <c r="I157" s="89">
        <v>0</v>
      </c>
      <c r="J157" s="86">
        <v>0</v>
      </c>
      <c r="K157" s="86">
        <f t="shared" si="27"/>
        <v>0</v>
      </c>
      <c r="S157" s="66" t="s">
        <v>9493</v>
      </c>
      <c r="T157" s="71">
        <v>0</v>
      </c>
      <c r="U157" s="71">
        <v>0</v>
      </c>
      <c r="V157" s="71">
        <v>0</v>
      </c>
      <c r="W157" s="71">
        <v>0</v>
      </c>
      <c r="X157" s="71">
        <v>0</v>
      </c>
      <c r="Y157" s="66">
        <f t="shared" ref="Y157:Y168" si="29">SUM(T157:X157)</f>
        <v>0</v>
      </c>
    </row>
    <row r="158" spans="1:26" x14ac:dyDescent="0.25">
      <c r="A158" s="87" t="s">
        <v>183</v>
      </c>
      <c r="B158" s="87" t="s">
        <v>4582</v>
      </c>
      <c r="C158" s="88">
        <v>4</v>
      </c>
      <c r="D158" s="89">
        <v>4</v>
      </c>
      <c r="E158" s="89">
        <v>0</v>
      </c>
      <c r="F158" s="89">
        <v>2</v>
      </c>
      <c r="G158" s="89">
        <v>0</v>
      </c>
      <c r="H158" s="89">
        <v>2</v>
      </c>
      <c r="I158" s="89">
        <v>0</v>
      </c>
      <c r="J158" s="86">
        <v>0</v>
      </c>
      <c r="K158" s="86">
        <f t="shared" si="27"/>
        <v>4</v>
      </c>
      <c r="S158" s="90" t="s">
        <v>9494</v>
      </c>
      <c r="T158" s="91">
        <v>0</v>
      </c>
      <c r="U158" s="91">
        <v>0</v>
      </c>
      <c r="V158" s="91">
        <v>0</v>
      </c>
      <c r="W158" s="93">
        <v>0</v>
      </c>
      <c r="X158" s="91">
        <v>0</v>
      </c>
      <c r="Y158" s="66">
        <f t="shared" si="29"/>
        <v>0</v>
      </c>
    </row>
    <row r="159" spans="1:26" x14ac:dyDescent="0.25">
      <c r="A159" s="87" t="s">
        <v>183</v>
      </c>
      <c r="B159" s="87" t="s">
        <v>1275</v>
      </c>
      <c r="C159" s="88">
        <v>1238</v>
      </c>
      <c r="D159" s="89">
        <v>1234</v>
      </c>
      <c r="E159" s="89">
        <v>52</v>
      </c>
      <c r="F159" s="89">
        <v>72</v>
      </c>
      <c r="G159" s="89">
        <v>35</v>
      </c>
      <c r="H159" s="89">
        <v>246</v>
      </c>
      <c r="I159" s="89">
        <v>829</v>
      </c>
      <c r="J159" s="86">
        <v>0</v>
      </c>
      <c r="K159" s="86">
        <f t="shared" si="27"/>
        <v>1234</v>
      </c>
      <c r="L159" s="64">
        <v>1408</v>
      </c>
      <c r="S159" s="66" t="s">
        <v>9495</v>
      </c>
      <c r="T159" s="94">
        <v>0</v>
      </c>
      <c r="U159" s="94">
        <v>0</v>
      </c>
      <c r="V159" s="94">
        <v>0</v>
      </c>
      <c r="W159" s="71">
        <v>0</v>
      </c>
      <c r="X159" s="94">
        <v>0</v>
      </c>
      <c r="Y159" s="66">
        <f t="shared" si="29"/>
        <v>0</v>
      </c>
    </row>
    <row r="160" spans="1:26" x14ac:dyDescent="0.25">
      <c r="A160" s="82" t="s">
        <v>89</v>
      </c>
      <c r="B160" s="82" t="s">
        <v>1275</v>
      </c>
      <c r="C160" s="83">
        <v>1</v>
      </c>
      <c r="D160" s="84">
        <v>0</v>
      </c>
      <c r="E160" s="84">
        <v>0</v>
      </c>
      <c r="F160" s="84">
        <v>0</v>
      </c>
      <c r="G160" s="84">
        <v>0</v>
      </c>
      <c r="H160" s="84">
        <v>0</v>
      </c>
      <c r="I160" s="84">
        <v>0</v>
      </c>
      <c r="J160" s="85">
        <v>0</v>
      </c>
      <c r="K160" s="86">
        <f t="shared" si="27"/>
        <v>0</v>
      </c>
      <c r="S160" s="90" t="s">
        <v>9496</v>
      </c>
      <c r="T160" s="95">
        <v>0</v>
      </c>
      <c r="U160" s="95">
        <v>0</v>
      </c>
      <c r="V160" s="95">
        <v>0</v>
      </c>
      <c r="W160" s="95">
        <v>0</v>
      </c>
      <c r="X160" s="95">
        <v>0</v>
      </c>
      <c r="Y160" s="66">
        <f t="shared" si="29"/>
        <v>0</v>
      </c>
    </row>
    <row r="161" spans="1:26" x14ac:dyDescent="0.25">
      <c r="A161" s="87" t="s">
        <v>9515</v>
      </c>
      <c r="B161" s="92"/>
      <c r="C161" s="92">
        <f t="shared" ref="C161:J161" si="30">SUM(C142:C160)</f>
        <v>2005</v>
      </c>
      <c r="D161" s="92">
        <f t="shared" si="30"/>
        <v>1994</v>
      </c>
      <c r="E161" s="92">
        <f t="shared" si="30"/>
        <v>72</v>
      </c>
      <c r="F161" s="92">
        <f t="shared" si="30"/>
        <v>147</v>
      </c>
      <c r="G161" s="92">
        <f t="shared" si="30"/>
        <v>64</v>
      </c>
      <c r="H161" s="92">
        <f t="shared" si="30"/>
        <v>570</v>
      </c>
      <c r="I161" s="92">
        <f t="shared" si="30"/>
        <v>1141</v>
      </c>
      <c r="J161" s="92">
        <f t="shared" si="30"/>
        <v>0</v>
      </c>
      <c r="K161" s="86">
        <f t="shared" si="27"/>
        <v>1994</v>
      </c>
      <c r="S161" s="96" t="s">
        <v>9497</v>
      </c>
      <c r="T161" s="97">
        <v>0</v>
      </c>
      <c r="U161" s="97">
        <v>0</v>
      </c>
      <c r="V161" s="97">
        <v>0</v>
      </c>
      <c r="W161" s="97">
        <v>0</v>
      </c>
      <c r="X161" s="97">
        <v>0</v>
      </c>
      <c r="Y161" s="96">
        <f t="shared" si="29"/>
        <v>0</v>
      </c>
    </row>
    <row r="162" spans="1:26" x14ac:dyDescent="0.25">
      <c r="I162" s="62" t="s">
        <v>9527</v>
      </c>
      <c r="S162" s="90" t="s">
        <v>9498</v>
      </c>
      <c r="T162" s="98">
        <v>0</v>
      </c>
      <c r="U162" s="98">
        <v>0</v>
      </c>
      <c r="V162" s="98">
        <v>0</v>
      </c>
      <c r="W162" s="98">
        <v>0</v>
      </c>
      <c r="X162" s="98">
        <v>0</v>
      </c>
      <c r="Y162" s="66">
        <f t="shared" si="29"/>
        <v>0</v>
      </c>
    </row>
    <row r="163" spans="1:26" x14ac:dyDescent="0.25">
      <c r="S163" s="66" t="s">
        <v>9499</v>
      </c>
      <c r="T163" s="99">
        <v>0</v>
      </c>
      <c r="U163" s="99">
        <v>0</v>
      </c>
      <c r="V163" s="99">
        <v>0</v>
      </c>
      <c r="W163" s="99">
        <v>1</v>
      </c>
      <c r="X163" s="99">
        <v>0</v>
      </c>
      <c r="Y163" s="66">
        <f t="shared" si="29"/>
        <v>1</v>
      </c>
    </row>
    <row r="164" spans="1:26" x14ac:dyDescent="0.25">
      <c r="S164" s="90" t="s">
        <v>9500</v>
      </c>
      <c r="T164" s="98">
        <v>0</v>
      </c>
      <c r="U164" s="98">
        <v>1</v>
      </c>
      <c r="V164" s="98">
        <v>0</v>
      </c>
      <c r="W164" s="98">
        <v>3</v>
      </c>
      <c r="X164" s="98">
        <v>0</v>
      </c>
      <c r="Y164" s="66">
        <f t="shared" si="29"/>
        <v>4</v>
      </c>
    </row>
    <row r="165" spans="1:26" x14ac:dyDescent="0.25">
      <c r="S165" s="66" t="s">
        <v>9501</v>
      </c>
      <c r="T165" s="89">
        <v>0</v>
      </c>
      <c r="U165" s="89">
        <v>6</v>
      </c>
      <c r="V165" s="89">
        <v>2</v>
      </c>
      <c r="W165" s="89">
        <v>19</v>
      </c>
      <c r="X165" s="89">
        <v>0</v>
      </c>
      <c r="Y165" s="66">
        <f t="shared" si="29"/>
        <v>27</v>
      </c>
    </row>
    <row r="166" spans="1:26" x14ac:dyDescent="0.25">
      <c r="S166" s="90" t="s">
        <v>9502</v>
      </c>
      <c r="T166" s="84">
        <v>0</v>
      </c>
      <c r="U166" s="84">
        <v>8</v>
      </c>
      <c r="V166" s="84">
        <v>3</v>
      </c>
      <c r="W166" s="84">
        <v>39</v>
      </c>
      <c r="X166" s="84">
        <v>0</v>
      </c>
      <c r="Y166" s="66">
        <f t="shared" si="29"/>
        <v>50</v>
      </c>
    </row>
    <row r="167" spans="1:26" x14ac:dyDescent="0.25">
      <c r="S167" s="66" t="s">
        <v>9516</v>
      </c>
      <c r="T167" s="89">
        <v>10</v>
      </c>
      <c r="U167" s="89">
        <v>23</v>
      </c>
      <c r="V167" s="89">
        <v>10</v>
      </c>
      <c r="W167" s="89">
        <v>113</v>
      </c>
      <c r="X167" s="89">
        <v>0</v>
      </c>
      <c r="Y167" s="66">
        <f t="shared" si="29"/>
        <v>156</v>
      </c>
    </row>
    <row r="168" spans="1:26" x14ac:dyDescent="0.25">
      <c r="T168" s="100">
        <f>SUM(T157:T167)</f>
        <v>10</v>
      </c>
      <c r="U168" s="100">
        <f>SUM(U157:U167)</f>
        <v>38</v>
      </c>
      <c r="V168" s="100">
        <f>SUM(V157:V167)</f>
        <v>15</v>
      </c>
      <c r="W168" s="100">
        <f>SUM(W157:W167)</f>
        <v>175</v>
      </c>
      <c r="X168" s="100">
        <f>SUM(X157:X167)</f>
        <v>0</v>
      </c>
      <c r="Y168" s="96">
        <f t="shared" si="29"/>
        <v>238</v>
      </c>
    </row>
    <row r="170" spans="1:26" x14ac:dyDescent="0.25">
      <c r="S170" s="66" t="s">
        <v>9520</v>
      </c>
      <c r="T170" s="66" t="s">
        <v>797</v>
      </c>
      <c r="U170" s="66" t="s">
        <v>85</v>
      </c>
      <c r="V170" s="66" t="s">
        <v>123</v>
      </c>
      <c r="W170" s="66" t="s">
        <v>176</v>
      </c>
      <c r="X170" s="66" t="s">
        <v>933</v>
      </c>
      <c r="Y170" s="66" t="s">
        <v>9521</v>
      </c>
    </row>
    <row r="171" spans="1:26" x14ac:dyDescent="0.25">
      <c r="S171" s="66" t="s">
        <v>9493</v>
      </c>
      <c r="T171" s="71">
        <v>0</v>
      </c>
      <c r="U171" s="71">
        <v>0</v>
      </c>
      <c r="V171" s="71">
        <v>0</v>
      </c>
      <c r="W171" s="71">
        <v>0</v>
      </c>
      <c r="X171" s="71">
        <v>0</v>
      </c>
      <c r="Y171" s="71">
        <f>SUM(T171:W171)</f>
        <v>0</v>
      </c>
      <c r="Z171" s="66" t="s">
        <v>9493</v>
      </c>
    </row>
    <row r="172" spans="1:26" x14ac:dyDescent="0.25">
      <c r="S172" s="90" t="s">
        <v>9494</v>
      </c>
      <c r="T172" s="91">
        <v>0</v>
      </c>
      <c r="U172" s="91">
        <v>0</v>
      </c>
      <c r="V172" s="91">
        <v>0</v>
      </c>
      <c r="W172" s="91">
        <v>0</v>
      </c>
      <c r="X172" s="91">
        <v>0</v>
      </c>
      <c r="Y172" s="71">
        <f t="shared" ref="Y172:Y182" si="31">SUM(T172:W172)</f>
        <v>0</v>
      </c>
      <c r="Z172" s="90" t="s">
        <v>9494</v>
      </c>
    </row>
    <row r="173" spans="1:26" x14ac:dyDescent="0.25">
      <c r="S173" s="66" t="s">
        <v>9495</v>
      </c>
      <c r="T173" s="71">
        <v>0</v>
      </c>
      <c r="U173" s="71">
        <v>0</v>
      </c>
      <c r="V173" s="71">
        <v>0</v>
      </c>
      <c r="W173" s="71">
        <v>0</v>
      </c>
      <c r="X173" s="71">
        <v>0</v>
      </c>
      <c r="Y173" s="71">
        <f t="shared" si="31"/>
        <v>0</v>
      </c>
      <c r="Z173" s="66" t="s">
        <v>9495</v>
      </c>
    </row>
    <row r="174" spans="1:26" x14ac:dyDescent="0.25">
      <c r="S174" s="90" t="s">
        <v>9496</v>
      </c>
      <c r="T174" s="91">
        <v>0</v>
      </c>
      <c r="U174" s="91">
        <v>0</v>
      </c>
      <c r="V174" s="91">
        <v>0</v>
      </c>
      <c r="W174" s="91">
        <v>0</v>
      </c>
      <c r="X174" s="91">
        <v>0</v>
      </c>
      <c r="Y174" s="71">
        <f t="shared" si="31"/>
        <v>0</v>
      </c>
      <c r="Z174" s="90" t="s">
        <v>9496</v>
      </c>
    </row>
    <row r="175" spans="1:26" x14ac:dyDescent="0.25">
      <c r="S175" s="66" t="s">
        <v>9497</v>
      </c>
      <c r="T175" s="71">
        <v>0</v>
      </c>
      <c r="U175" s="71">
        <v>0</v>
      </c>
      <c r="V175" s="71">
        <v>0</v>
      </c>
      <c r="W175" s="71">
        <v>0</v>
      </c>
      <c r="X175" s="71">
        <v>0</v>
      </c>
      <c r="Y175" s="71">
        <f t="shared" si="31"/>
        <v>0</v>
      </c>
      <c r="Z175" s="66" t="s">
        <v>9497</v>
      </c>
    </row>
    <row r="176" spans="1:26" x14ac:dyDescent="0.25">
      <c r="S176" s="90" t="s">
        <v>9498</v>
      </c>
      <c r="T176" s="91">
        <v>0</v>
      </c>
      <c r="U176" s="91">
        <v>0</v>
      </c>
      <c r="V176" s="91">
        <v>0</v>
      </c>
      <c r="W176" s="91">
        <v>1</v>
      </c>
      <c r="X176" s="91">
        <v>0</v>
      </c>
      <c r="Y176" s="71">
        <f t="shared" si="31"/>
        <v>1</v>
      </c>
      <c r="Z176" s="90" t="s">
        <v>9498</v>
      </c>
    </row>
    <row r="177" spans="1:26" x14ac:dyDescent="0.25">
      <c r="S177" s="66" t="s">
        <v>9499</v>
      </c>
      <c r="T177" s="71">
        <v>0</v>
      </c>
      <c r="U177" s="71">
        <v>1</v>
      </c>
      <c r="V177" s="71">
        <v>0</v>
      </c>
      <c r="W177" s="71">
        <v>2</v>
      </c>
      <c r="X177" s="71">
        <v>0</v>
      </c>
      <c r="Y177" s="71">
        <f>SUM(T177:W177)</f>
        <v>3</v>
      </c>
      <c r="Z177" s="66" t="s">
        <v>9499</v>
      </c>
    </row>
    <row r="178" spans="1:26" x14ac:dyDescent="0.25">
      <c r="S178" s="90" t="s">
        <v>9500</v>
      </c>
      <c r="T178" s="91">
        <v>0</v>
      </c>
      <c r="U178" s="91">
        <v>5</v>
      </c>
      <c r="V178" s="91">
        <v>2</v>
      </c>
      <c r="W178" s="91">
        <v>21</v>
      </c>
      <c r="X178" s="91">
        <v>0</v>
      </c>
      <c r="Y178" s="71">
        <f>SUM(T178:W178)</f>
        <v>28</v>
      </c>
      <c r="Z178" s="90" t="s">
        <v>9500</v>
      </c>
    </row>
    <row r="179" spans="1:26" x14ac:dyDescent="0.25">
      <c r="S179" s="66" t="s">
        <v>9501</v>
      </c>
      <c r="T179" s="71">
        <v>0</v>
      </c>
      <c r="U179" s="71">
        <v>4</v>
      </c>
      <c r="V179" s="71">
        <v>2</v>
      </c>
      <c r="W179" s="71">
        <v>28</v>
      </c>
      <c r="X179" s="71">
        <v>64</v>
      </c>
      <c r="Y179" s="71">
        <f>SUM(T179:W179)</f>
        <v>34</v>
      </c>
      <c r="Z179" s="66" t="s">
        <v>9501</v>
      </c>
    </row>
    <row r="180" spans="1:26" x14ac:dyDescent="0.25">
      <c r="S180" s="90" t="s">
        <v>9502</v>
      </c>
      <c r="T180" s="91">
        <v>10</v>
      </c>
      <c r="U180" s="91">
        <v>20</v>
      </c>
      <c r="V180" s="91">
        <v>7</v>
      </c>
      <c r="W180" s="91">
        <v>90</v>
      </c>
      <c r="X180" s="91">
        <v>247</v>
      </c>
      <c r="Y180" s="71">
        <f>SUM(T180:W180)</f>
        <v>127</v>
      </c>
      <c r="Z180" s="90" t="s">
        <v>9502</v>
      </c>
    </row>
    <row r="181" spans="1:26" x14ac:dyDescent="0.25">
      <c r="S181" s="66" t="s">
        <v>9516</v>
      </c>
      <c r="T181" s="71">
        <v>52</v>
      </c>
      <c r="U181" s="71">
        <v>79</v>
      </c>
      <c r="V181" s="71">
        <v>38</v>
      </c>
      <c r="W181" s="71">
        <v>253</v>
      </c>
      <c r="X181" s="71">
        <v>830</v>
      </c>
      <c r="Y181" s="71">
        <f>SUM(T181:W181)</f>
        <v>422</v>
      </c>
      <c r="Z181" s="66" t="s">
        <v>9516</v>
      </c>
    </row>
    <row r="182" spans="1:26" x14ac:dyDescent="0.25">
      <c r="T182" s="64">
        <f>SUM(T171:T181)</f>
        <v>62</v>
      </c>
      <c r="U182" s="64">
        <f>SUM(U171:U181)</f>
        <v>109</v>
      </c>
      <c r="V182" s="64">
        <f>SUM(V171:V181)</f>
        <v>49</v>
      </c>
      <c r="W182" s="64">
        <f>SUM(W171:W181)</f>
        <v>395</v>
      </c>
      <c r="X182" s="64">
        <f>SUM(X171:X181)</f>
        <v>1141</v>
      </c>
      <c r="Y182" s="71">
        <f t="shared" si="31"/>
        <v>615</v>
      </c>
    </row>
    <row r="183" spans="1:26" x14ac:dyDescent="0.25">
      <c r="T183" s="64"/>
      <c r="U183" s="64"/>
      <c r="V183" s="64"/>
      <c r="W183" s="64"/>
      <c r="X183" s="64"/>
      <c r="Y183" s="64"/>
    </row>
    <row r="185" spans="1:26" ht="39.6" x14ac:dyDescent="0.25">
      <c r="A185" s="77" t="s">
        <v>9528</v>
      </c>
      <c r="B185" s="77" t="s">
        <v>8348</v>
      </c>
      <c r="C185" s="77" t="s">
        <v>9481</v>
      </c>
      <c r="D185" s="77" t="s">
        <v>9505</v>
      </c>
      <c r="E185" s="78" t="s">
        <v>9506</v>
      </c>
      <c r="F185" s="77" t="s">
        <v>9507</v>
      </c>
      <c r="G185" s="77" t="s">
        <v>9508</v>
      </c>
      <c r="H185" s="77" t="s">
        <v>9509</v>
      </c>
      <c r="I185" s="77" t="s">
        <v>9510</v>
      </c>
      <c r="J185" s="79" t="s">
        <v>9511</v>
      </c>
      <c r="K185" s="80" t="s">
        <v>9512</v>
      </c>
      <c r="L185" s="81" t="s">
        <v>9529</v>
      </c>
      <c r="S185" s="62" t="s">
        <v>9528</v>
      </c>
    </row>
    <row r="186" spans="1:26" x14ac:dyDescent="0.25">
      <c r="A186" s="82" t="s">
        <v>9275</v>
      </c>
      <c r="B186" s="82" t="s">
        <v>1275</v>
      </c>
      <c r="C186" s="83">
        <v>1</v>
      </c>
      <c r="D186" s="84">
        <v>1</v>
      </c>
      <c r="E186" s="84">
        <v>0</v>
      </c>
      <c r="F186" s="84">
        <v>0</v>
      </c>
      <c r="G186" s="84">
        <v>0</v>
      </c>
      <c r="H186" s="84">
        <v>0</v>
      </c>
      <c r="I186" s="84">
        <v>1</v>
      </c>
      <c r="J186" s="85">
        <v>0</v>
      </c>
      <c r="K186" s="86">
        <f t="shared" ref="K186:K200" si="32">SUM(E186:J186)</f>
        <v>1</v>
      </c>
      <c r="L186" s="64">
        <v>1</v>
      </c>
      <c r="S186" s="66" t="s">
        <v>9514</v>
      </c>
      <c r="T186" s="66" t="s">
        <v>797</v>
      </c>
      <c r="U186" s="66" t="s">
        <v>85</v>
      </c>
      <c r="V186" s="66" t="s">
        <v>123</v>
      </c>
      <c r="W186" s="66" t="s">
        <v>176</v>
      </c>
      <c r="X186" s="66" t="s">
        <v>933</v>
      </c>
      <c r="Y186" s="66" t="s">
        <v>9483</v>
      </c>
    </row>
    <row r="187" spans="1:26" x14ac:dyDescent="0.25">
      <c r="A187" s="87" t="s">
        <v>8301</v>
      </c>
      <c r="B187" s="87" t="s">
        <v>1275</v>
      </c>
      <c r="C187" s="88">
        <v>3</v>
      </c>
      <c r="D187" s="89">
        <v>3</v>
      </c>
      <c r="E187" s="89">
        <v>0</v>
      </c>
      <c r="F187" s="89">
        <v>1</v>
      </c>
      <c r="G187" s="89">
        <v>0</v>
      </c>
      <c r="H187" s="89">
        <v>1</v>
      </c>
      <c r="I187" s="89">
        <v>1</v>
      </c>
      <c r="J187" s="86">
        <v>0</v>
      </c>
      <c r="K187" s="86">
        <f t="shared" si="32"/>
        <v>3</v>
      </c>
      <c r="L187" s="64">
        <v>3</v>
      </c>
      <c r="S187" s="66" t="s">
        <v>9493</v>
      </c>
      <c r="T187" s="71">
        <v>0</v>
      </c>
      <c r="U187" s="71">
        <v>0</v>
      </c>
      <c r="V187" s="71">
        <v>0</v>
      </c>
      <c r="W187" s="71">
        <v>0</v>
      </c>
      <c r="X187" s="71">
        <v>0</v>
      </c>
      <c r="Y187" s="66">
        <f t="shared" ref="Y187:Y198" si="33">SUM(T187:X187)</f>
        <v>0</v>
      </c>
    </row>
    <row r="188" spans="1:26" x14ac:dyDescent="0.25">
      <c r="A188" s="82" t="s">
        <v>435</v>
      </c>
      <c r="B188" s="82" t="s">
        <v>1275</v>
      </c>
      <c r="C188" s="83">
        <v>31</v>
      </c>
      <c r="D188" s="84">
        <v>31</v>
      </c>
      <c r="E188" s="84">
        <v>0</v>
      </c>
      <c r="F188" s="84">
        <v>8</v>
      </c>
      <c r="G188" s="84">
        <v>0</v>
      </c>
      <c r="H188" s="84">
        <v>19</v>
      </c>
      <c r="I188" s="84">
        <v>4</v>
      </c>
      <c r="J188" s="85">
        <v>0</v>
      </c>
      <c r="K188" s="86">
        <f t="shared" si="32"/>
        <v>31</v>
      </c>
      <c r="L188" s="64">
        <v>31</v>
      </c>
      <c r="S188" s="90" t="s">
        <v>9494</v>
      </c>
      <c r="T188" s="91">
        <v>0</v>
      </c>
      <c r="U188" s="91">
        <v>0</v>
      </c>
      <c r="V188" s="91">
        <v>0</v>
      </c>
      <c r="W188" s="91">
        <v>0</v>
      </c>
      <c r="X188" s="91">
        <v>0</v>
      </c>
      <c r="Y188" s="66">
        <f t="shared" si="33"/>
        <v>0</v>
      </c>
    </row>
    <row r="189" spans="1:26" x14ac:dyDescent="0.25">
      <c r="A189" s="87" t="s">
        <v>442</v>
      </c>
      <c r="B189" s="87" t="s">
        <v>3237</v>
      </c>
      <c r="C189" s="88">
        <v>23</v>
      </c>
      <c r="D189" s="89">
        <v>23</v>
      </c>
      <c r="E189" s="89">
        <v>0</v>
      </c>
      <c r="F189" s="89">
        <v>7</v>
      </c>
      <c r="G189" s="89">
        <v>0</v>
      </c>
      <c r="H189" s="89">
        <v>16</v>
      </c>
      <c r="I189" s="89">
        <v>0</v>
      </c>
      <c r="J189" s="86">
        <v>0</v>
      </c>
      <c r="K189" s="86">
        <f t="shared" si="32"/>
        <v>23</v>
      </c>
      <c r="S189" s="66" t="s">
        <v>9495</v>
      </c>
      <c r="T189" s="71">
        <v>0</v>
      </c>
      <c r="U189" s="71">
        <v>0</v>
      </c>
      <c r="V189" s="71">
        <v>0</v>
      </c>
      <c r="W189" s="71">
        <v>0</v>
      </c>
      <c r="X189" s="71">
        <v>0</v>
      </c>
      <c r="Y189" s="66">
        <f t="shared" si="33"/>
        <v>0</v>
      </c>
    </row>
    <row r="190" spans="1:26" x14ac:dyDescent="0.25">
      <c r="A190" s="87" t="s">
        <v>442</v>
      </c>
      <c r="B190" s="87" t="s">
        <v>1275</v>
      </c>
      <c r="C190" s="88">
        <v>95</v>
      </c>
      <c r="D190" s="89">
        <v>94</v>
      </c>
      <c r="E190" s="89">
        <v>4</v>
      </c>
      <c r="F190" s="89">
        <v>10</v>
      </c>
      <c r="G190" s="89">
        <v>3</v>
      </c>
      <c r="H190" s="89">
        <v>33</v>
      </c>
      <c r="I190" s="89">
        <v>44</v>
      </c>
      <c r="J190" s="86">
        <v>0</v>
      </c>
      <c r="K190" s="86">
        <f t="shared" si="32"/>
        <v>94</v>
      </c>
      <c r="L190" s="64">
        <f>SUM(K189:K190)</f>
        <v>117</v>
      </c>
      <c r="S190" s="90" t="s">
        <v>9496</v>
      </c>
      <c r="T190" s="91">
        <v>0</v>
      </c>
      <c r="U190" s="91">
        <v>0</v>
      </c>
      <c r="V190" s="91">
        <v>0</v>
      </c>
      <c r="W190" s="91">
        <v>0</v>
      </c>
      <c r="X190" s="91">
        <v>0</v>
      </c>
      <c r="Y190" s="66">
        <f t="shared" si="33"/>
        <v>0</v>
      </c>
    </row>
    <row r="191" spans="1:26" x14ac:dyDescent="0.25">
      <c r="A191" s="82" t="s">
        <v>120</v>
      </c>
      <c r="B191" s="82" t="s">
        <v>3237</v>
      </c>
      <c r="C191" s="83">
        <v>58</v>
      </c>
      <c r="D191" s="84">
        <v>58</v>
      </c>
      <c r="E191" s="84">
        <v>4</v>
      </c>
      <c r="F191" s="84">
        <v>12</v>
      </c>
      <c r="G191" s="84">
        <v>2</v>
      </c>
      <c r="H191" s="84">
        <v>40</v>
      </c>
      <c r="I191" s="84">
        <v>0</v>
      </c>
      <c r="J191" s="85">
        <v>0</v>
      </c>
      <c r="K191" s="86">
        <f t="shared" si="32"/>
        <v>58</v>
      </c>
      <c r="S191" s="66" t="s">
        <v>9497</v>
      </c>
      <c r="T191" s="71">
        <v>0</v>
      </c>
      <c r="U191" s="71">
        <v>0</v>
      </c>
      <c r="V191" s="71">
        <v>0</v>
      </c>
      <c r="W191" s="71">
        <v>0</v>
      </c>
      <c r="X191" s="71">
        <v>0</v>
      </c>
      <c r="Y191" s="66">
        <f t="shared" si="33"/>
        <v>0</v>
      </c>
    </row>
    <row r="192" spans="1:26" x14ac:dyDescent="0.25">
      <c r="A192" s="82" t="s">
        <v>120</v>
      </c>
      <c r="B192" s="82" t="s">
        <v>4339</v>
      </c>
      <c r="C192" s="83">
        <v>21</v>
      </c>
      <c r="D192" s="84">
        <v>21</v>
      </c>
      <c r="E192" s="84">
        <v>0</v>
      </c>
      <c r="F192" s="84">
        <v>0</v>
      </c>
      <c r="G192" s="84">
        <v>0</v>
      </c>
      <c r="H192" s="84">
        <v>0</v>
      </c>
      <c r="I192" s="84">
        <v>21</v>
      </c>
      <c r="J192" s="85">
        <v>0</v>
      </c>
      <c r="K192" s="86">
        <f t="shared" si="32"/>
        <v>21</v>
      </c>
      <c r="S192" s="90" t="s">
        <v>9498</v>
      </c>
      <c r="T192" s="91">
        <v>0</v>
      </c>
      <c r="U192" s="91">
        <v>0</v>
      </c>
      <c r="V192" s="91">
        <v>0</v>
      </c>
      <c r="W192" s="91">
        <v>0</v>
      </c>
      <c r="X192" s="91">
        <v>1</v>
      </c>
      <c r="Y192" s="66">
        <f t="shared" si="33"/>
        <v>1</v>
      </c>
    </row>
    <row r="193" spans="1:26" x14ac:dyDescent="0.25">
      <c r="A193" s="82" t="s">
        <v>120</v>
      </c>
      <c r="B193" s="82" t="s">
        <v>4582</v>
      </c>
      <c r="C193" s="83">
        <v>1</v>
      </c>
      <c r="D193" s="84">
        <v>1</v>
      </c>
      <c r="E193" s="84">
        <v>0</v>
      </c>
      <c r="F193" s="84">
        <v>1</v>
      </c>
      <c r="G193" s="84">
        <v>0</v>
      </c>
      <c r="H193" s="84">
        <v>0</v>
      </c>
      <c r="I193" s="84">
        <v>0</v>
      </c>
      <c r="J193" s="85">
        <v>0</v>
      </c>
      <c r="K193" s="86">
        <f t="shared" si="32"/>
        <v>1</v>
      </c>
      <c r="S193" s="66" t="s">
        <v>9499</v>
      </c>
      <c r="T193" s="71">
        <v>0</v>
      </c>
      <c r="U193" s="71">
        <v>1</v>
      </c>
      <c r="V193" s="71">
        <v>0</v>
      </c>
      <c r="W193" s="71">
        <v>1</v>
      </c>
      <c r="X193" s="71">
        <v>1</v>
      </c>
      <c r="Y193" s="66">
        <f t="shared" si="33"/>
        <v>3</v>
      </c>
    </row>
    <row r="194" spans="1:26" x14ac:dyDescent="0.25">
      <c r="A194" s="82" t="s">
        <v>120</v>
      </c>
      <c r="B194" s="82" t="s">
        <v>1275</v>
      </c>
      <c r="C194" s="83">
        <v>504</v>
      </c>
      <c r="D194" s="84">
        <v>502</v>
      </c>
      <c r="E194" s="84">
        <v>12</v>
      </c>
      <c r="F194" s="84">
        <v>43</v>
      </c>
      <c r="G194" s="84">
        <v>8</v>
      </c>
      <c r="H194" s="84">
        <v>116</v>
      </c>
      <c r="I194" s="84">
        <v>323</v>
      </c>
      <c r="J194" s="85">
        <v>0</v>
      </c>
      <c r="K194" s="86">
        <f t="shared" si="32"/>
        <v>502</v>
      </c>
      <c r="L194" s="64">
        <f>SUM(K191:K194)</f>
        <v>582</v>
      </c>
      <c r="S194" s="90" t="s">
        <v>9500</v>
      </c>
      <c r="T194" s="91">
        <v>0</v>
      </c>
      <c r="U194" s="91">
        <v>8</v>
      </c>
      <c r="V194" s="91">
        <v>0</v>
      </c>
      <c r="W194" s="91">
        <v>19</v>
      </c>
      <c r="X194" s="91">
        <v>4</v>
      </c>
      <c r="Y194" s="66">
        <f t="shared" si="33"/>
        <v>31</v>
      </c>
      <c r="Z194" s="64"/>
    </row>
    <row r="195" spans="1:26" x14ac:dyDescent="0.25">
      <c r="A195" s="87" t="s">
        <v>183</v>
      </c>
      <c r="B195" s="87" t="s">
        <v>3237</v>
      </c>
      <c r="C195" s="88">
        <v>198</v>
      </c>
      <c r="D195" s="89">
        <v>197</v>
      </c>
      <c r="E195" s="89">
        <v>16</v>
      </c>
      <c r="F195" s="89">
        <v>46</v>
      </c>
      <c r="G195" s="89">
        <v>8</v>
      </c>
      <c r="H195" s="89">
        <v>127</v>
      </c>
      <c r="I195" s="89">
        <v>0</v>
      </c>
      <c r="J195" s="86">
        <v>0</v>
      </c>
      <c r="K195" s="86">
        <f t="shared" si="32"/>
        <v>197</v>
      </c>
      <c r="S195" s="66" t="s">
        <v>9501</v>
      </c>
      <c r="T195" s="71">
        <v>4</v>
      </c>
      <c r="U195" s="71">
        <v>17</v>
      </c>
      <c r="V195" s="71">
        <v>3</v>
      </c>
      <c r="W195" s="71">
        <v>49</v>
      </c>
      <c r="X195" s="71">
        <v>44</v>
      </c>
      <c r="Y195" s="66">
        <f t="shared" si="33"/>
        <v>117</v>
      </c>
      <c r="Z195" s="64"/>
    </row>
    <row r="196" spans="1:26" x14ac:dyDescent="0.25">
      <c r="A196" s="87" t="s">
        <v>183</v>
      </c>
      <c r="B196" s="87" t="s">
        <v>4339</v>
      </c>
      <c r="C196" s="88">
        <v>122</v>
      </c>
      <c r="D196" s="89">
        <v>122</v>
      </c>
      <c r="E196" s="89">
        <v>3</v>
      </c>
      <c r="F196" s="89">
        <v>20</v>
      </c>
      <c r="G196" s="89">
        <v>6</v>
      </c>
      <c r="H196" s="89">
        <v>90</v>
      </c>
      <c r="I196" s="89">
        <v>3</v>
      </c>
      <c r="J196" s="86">
        <v>0</v>
      </c>
      <c r="K196" s="86">
        <f t="shared" si="32"/>
        <v>122</v>
      </c>
      <c r="S196" s="90" t="s">
        <v>9502</v>
      </c>
      <c r="T196" s="91">
        <v>16</v>
      </c>
      <c r="U196" s="91">
        <v>56</v>
      </c>
      <c r="V196" s="91">
        <v>10</v>
      </c>
      <c r="W196" s="91">
        <v>156</v>
      </c>
      <c r="X196" s="91">
        <v>344</v>
      </c>
      <c r="Y196" s="66">
        <f t="shared" si="33"/>
        <v>582</v>
      </c>
    </row>
    <row r="197" spans="1:26" x14ac:dyDescent="0.25">
      <c r="A197" s="87" t="s">
        <v>183</v>
      </c>
      <c r="B197" s="87" t="s">
        <v>4582</v>
      </c>
      <c r="C197" s="88">
        <v>22</v>
      </c>
      <c r="D197" s="89">
        <v>22</v>
      </c>
      <c r="E197" s="89">
        <v>0</v>
      </c>
      <c r="F197" s="89">
        <v>1</v>
      </c>
      <c r="G197" s="89">
        <v>19</v>
      </c>
      <c r="H197" s="89">
        <v>2</v>
      </c>
      <c r="I197" s="89">
        <v>0</v>
      </c>
      <c r="J197" s="86">
        <v>0</v>
      </c>
      <c r="K197" s="86">
        <f t="shared" si="32"/>
        <v>22</v>
      </c>
      <c r="L197" s="62"/>
      <c r="S197" s="66" t="s">
        <v>9516</v>
      </c>
      <c r="T197" s="71">
        <v>102</v>
      </c>
      <c r="U197" s="71">
        <v>188</v>
      </c>
      <c r="V197" s="71">
        <v>122</v>
      </c>
      <c r="W197" s="71">
        <v>375</v>
      </c>
      <c r="X197" s="71">
        <v>735</v>
      </c>
      <c r="Y197" s="66">
        <f t="shared" si="33"/>
        <v>1522</v>
      </c>
      <c r="Z197" s="64"/>
    </row>
    <row r="198" spans="1:26" x14ac:dyDescent="0.25">
      <c r="A198" s="87" t="s">
        <v>183</v>
      </c>
      <c r="B198" s="87" t="s">
        <v>1275</v>
      </c>
      <c r="C198" s="88">
        <v>1189</v>
      </c>
      <c r="D198" s="89">
        <v>1181</v>
      </c>
      <c r="E198" s="89">
        <v>83</v>
      </c>
      <c r="F198" s="89">
        <v>121</v>
      </c>
      <c r="G198" s="89">
        <v>89</v>
      </c>
      <c r="H198" s="89">
        <v>156</v>
      </c>
      <c r="I198" s="89">
        <v>732</v>
      </c>
      <c r="J198" s="86">
        <v>0</v>
      </c>
      <c r="K198" s="86">
        <f t="shared" si="32"/>
        <v>1181</v>
      </c>
      <c r="L198" s="64">
        <f>SUM(K195:K198)</f>
        <v>1522</v>
      </c>
      <c r="T198" s="64">
        <f>SUM(T187:T197)</f>
        <v>122</v>
      </c>
      <c r="U198" s="64">
        <f>SUM(U187:U197)</f>
        <v>270</v>
      </c>
      <c r="V198" s="64">
        <f>SUM(V187:V197)</f>
        <v>135</v>
      </c>
      <c r="W198" s="64">
        <f>SUM(W187:W197)</f>
        <v>600</v>
      </c>
      <c r="X198" s="64">
        <f>SUM(X187:X197)</f>
        <v>1129</v>
      </c>
      <c r="Y198" s="66">
        <f t="shared" si="33"/>
        <v>2256</v>
      </c>
    </row>
    <row r="199" spans="1:26" x14ac:dyDescent="0.25">
      <c r="A199" s="82" t="s">
        <v>89</v>
      </c>
      <c r="B199" s="82" t="s">
        <v>1275</v>
      </c>
      <c r="C199" s="83">
        <v>1</v>
      </c>
      <c r="D199" s="84">
        <v>0</v>
      </c>
      <c r="E199" s="84">
        <v>0</v>
      </c>
      <c r="F199" s="84">
        <v>0</v>
      </c>
      <c r="G199" s="84">
        <v>0</v>
      </c>
      <c r="H199" s="84">
        <v>0</v>
      </c>
      <c r="I199" s="84">
        <v>0</v>
      </c>
      <c r="J199" s="85">
        <v>0</v>
      </c>
      <c r="K199" s="86">
        <f t="shared" si="32"/>
        <v>0</v>
      </c>
      <c r="L199" s="64">
        <v>0</v>
      </c>
    </row>
    <row r="200" spans="1:26" x14ac:dyDescent="0.25">
      <c r="A200" s="87" t="s">
        <v>9515</v>
      </c>
      <c r="B200" s="92"/>
      <c r="C200" s="92">
        <f t="shared" ref="C200:J200" si="34">SUM(C186:C199)</f>
        <v>2269</v>
      </c>
      <c r="D200" s="92">
        <f t="shared" si="34"/>
        <v>2256</v>
      </c>
      <c r="E200" s="92">
        <f t="shared" si="34"/>
        <v>122</v>
      </c>
      <c r="F200" s="92">
        <f t="shared" si="34"/>
        <v>270</v>
      </c>
      <c r="G200" s="92">
        <f t="shared" si="34"/>
        <v>135</v>
      </c>
      <c r="H200" s="92">
        <f t="shared" si="34"/>
        <v>600</v>
      </c>
      <c r="I200" s="92">
        <f t="shared" si="34"/>
        <v>1129</v>
      </c>
      <c r="J200" s="92">
        <f t="shared" si="34"/>
        <v>0</v>
      </c>
      <c r="K200" s="86">
        <f t="shared" si="32"/>
        <v>2256</v>
      </c>
      <c r="L200" s="64">
        <f>SUM(L186:L199)</f>
        <v>2256</v>
      </c>
      <c r="S200" s="66" t="s">
        <v>9519</v>
      </c>
      <c r="T200" s="66" t="s">
        <v>797</v>
      </c>
      <c r="U200" s="66" t="s">
        <v>85</v>
      </c>
      <c r="V200" s="66" t="s">
        <v>123</v>
      </c>
      <c r="W200" s="66" t="s">
        <v>176</v>
      </c>
      <c r="X200" s="66" t="s">
        <v>933</v>
      </c>
      <c r="Y200" s="66" t="s">
        <v>9483</v>
      </c>
    </row>
    <row r="201" spans="1:26" x14ac:dyDescent="0.25">
      <c r="I201" s="62" t="s">
        <v>9530</v>
      </c>
      <c r="S201" s="66" t="s">
        <v>9493</v>
      </c>
      <c r="T201" s="71">
        <v>0</v>
      </c>
      <c r="U201" s="71">
        <v>0</v>
      </c>
      <c r="V201" s="71">
        <v>0</v>
      </c>
      <c r="W201" s="71">
        <v>0</v>
      </c>
      <c r="X201" s="71">
        <v>0</v>
      </c>
      <c r="Y201" s="66">
        <f t="shared" ref="Y201:Y212" si="35">SUM(T201:X201)</f>
        <v>0</v>
      </c>
    </row>
    <row r="202" spans="1:26" x14ac:dyDescent="0.25">
      <c r="L202" s="62"/>
      <c r="S202" s="90" t="s">
        <v>9494</v>
      </c>
      <c r="T202" s="91">
        <v>0</v>
      </c>
      <c r="U202" s="91">
        <v>0</v>
      </c>
      <c r="V202" s="91">
        <v>0</v>
      </c>
      <c r="W202" s="93">
        <v>0</v>
      </c>
      <c r="X202" s="91">
        <v>0</v>
      </c>
      <c r="Y202" s="66">
        <f t="shared" si="35"/>
        <v>0</v>
      </c>
    </row>
    <row r="203" spans="1:26" x14ac:dyDescent="0.25">
      <c r="L203" s="62"/>
      <c r="S203" s="66" t="s">
        <v>9495</v>
      </c>
      <c r="T203" s="94">
        <v>0</v>
      </c>
      <c r="U203" s="94">
        <v>0</v>
      </c>
      <c r="V203" s="94">
        <v>0</v>
      </c>
      <c r="W203" s="71">
        <v>0</v>
      </c>
      <c r="X203" s="94">
        <v>0</v>
      </c>
      <c r="Y203" s="66">
        <f t="shared" si="35"/>
        <v>0</v>
      </c>
    </row>
    <row r="204" spans="1:26" x14ac:dyDescent="0.25">
      <c r="L204" s="62"/>
      <c r="S204" s="90" t="s">
        <v>9496</v>
      </c>
      <c r="T204" s="95">
        <v>0</v>
      </c>
      <c r="U204" s="95">
        <v>0</v>
      </c>
      <c r="V204" s="95">
        <v>0</v>
      </c>
      <c r="W204" s="95">
        <v>0</v>
      </c>
      <c r="X204" s="95">
        <v>0</v>
      </c>
      <c r="Y204" s="66">
        <f t="shared" si="35"/>
        <v>0</v>
      </c>
    </row>
    <row r="205" spans="1:26" x14ac:dyDescent="0.25">
      <c r="S205" s="96" t="s">
        <v>9497</v>
      </c>
      <c r="T205" s="97">
        <v>0</v>
      </c>
      <c r="U205" s="97">
        <v>0</v>
      </c>
      <c r="V205" s="97">
        <v>0</v>
      </c>
      <c r="W205" s="97">
        <v>0</v>
      </c>
      <c r="X205" s="97">
        <v>0</v>
      </c>
      <c r="Y205" s="96">
        <f t="shared" si="35"/>
        <v>0</v>
      </c>
    </row>
    <row r="206" spans="1:26" x14ac:dyDescent="0.25">
      <c r="L206" s="62"/>
      <c r="S206" s="90" t="s">
        <v>9498</v>
      </c>
      <c r="T206" s="98">
        <v>0</v>
      </c>
      <c r="U206" s="98">
        <v>0</v>
      </c>
      <c r="V206" s="98">
        <v>0</v>
      </c>
      <c r="W206" s="98">
        <v>0</v>
      </c>
      <c r="X206" s="98">
        <v>0</v>
      </c>
      <c r="Y206" s="66">
        <f t="shared" si="35"/>
        <v>0</v>
      </c>
    </row>
    <row r="207" spans="1:26" x14ac:dyDescent="0.25">
      <c r="S207" s="66" t="s">
        <v>9499</v>
      </c>
      <c r="T207" s="99">
        <v>0</v>
      </c>
      <c r="U207" s="99">
        <v>0</v>
      </c>
      <c r="V207" s="99">
        <v>0</v>
      </c>
      <c r="W207" s="99">
        <v>0</v>
      </c>
      <c r="X207" s="99">
        <v>0</v>
      </c>
      <c r="Y207" s="66">
        <f t="shared" si="35"/>
        <v>0</v>
      </c>
    </row>
    <row r="208" spans="1:26" x14ac:dyDescent="0.25">
      <c r="S208" s="90" t="s">
        <v>9500</v>
      </c>
      <c r="T208" s="98">
        <v>0</v>
      </c>
      <c r="U208" s="98">
        <v>0</v>
      </c>
      <c r="V208" s="98">
        <v>0</v>
      </c>
      <c r="W208" s="98">
        <v>0</v>
      </c>
      <c r="X208" s="98">
        <v>0</v>
      </c>
      <c r="Y208" s="66">
        <f t="shared" si="35"/>
        <v>0</v>
      </c>
    </row>
    <row r="209" spans="19:26" x14ac:dyDescent="0.25">
      <c r="S209" s="66" t="s">
        <v>9501</v>
      </c>
      <c r="T209" s="89">
        <v>0</v>
      </c>
      <c r="U209" s="89">
        <v>7</v>
      </c>
      <c r="V209" s="89">
        <v>0</v>
      </c>
      <c r="W209" s="89">
        <v>16</v>
      </c>
      <c r="X209" s="89">
        <v>0</v>
      </c>
      <c r="Y209" s="66">
        <f t="shared" si="35"/>
        <v>23</v>
      </c>
    </row>
    <row r="210" spans="19:26" x14ac:dyDescent="0.25">
      <c r="S210" s="90" t="s">
        <v>9502</v>
      </c>
      <c r="T210" s="84">
        <v>4</v>
      </c>
      <c r="U210" s="84">
        <v>12</v>
      </c>
      <c r="V210" s="84">
        <v>2</v>
      </c>
      <c r="W210" s="84">
        <v>40</v>
      </c>
      <c r="X210" s="84">
        <v>0</v>
      </c>
      <c r="Y210" s="66">
        <f t="shared" si="35"/>
        <v>58</v>
      </c>
    </row>
    <row r="211" spans="19:26" x14ac:dyDescent="0.25">
      <c r="S211" s="66" t="s">
        <v>9516</v>
      </c>
      <c r="T211" s="89">
        <v>16</v>
      </c>
      <c r="U211" s="89">
        <v>46</v>
      </c>
      <c r="V211" s="89">
        <v>8</v>
      </c>
      <c r="W211" s="89">
        <v>127</v>
      </c>
      <c r="X211" s="89">
        <v>0</v>
      </c>
      <c r="Y211" s="66">
        <f t="shared" si="35"/>
        <v>197</v>
      </c>
    </row>
    <row r="212" spans="19:26" x14ac:dyDescent="0.25">
      <c r="T212" s="100">
        <f>SUM(T201:T211)</f>
        <v>20</v>
      </c>
      <c r="U212" s="100">
        <f>SUM(U201:U211)</f>
        <v>65</v>
      </c>
      <c r="V212" s="100">
        <f>SUM(V201:V211)</f>
        <v>10</v>
      </c>
      <c r="W212" s="100">
        <f>SUM(W201:W211)</f>
        <v>183</v>
      </c>
      <c r="X212" s="100">
        <f>SUM(X201:X211)</f>
        <v>0</v>
      </c>
      <c r="Y212" s="96">
        <f t="shared" si="35"/>
        <v>278</v>
      </c>
    </row>
    <row r="214" spans="19:26" x14ac:dyDescent="0.25">
      <c r="S214" s="66" t="s">
        <v>9520</v>
      </c>
      <c r="T214" s="66" t="s">
        <v>797</v>
      </c>
      <c r="U214" s="66" t="s">
        <v>85</v>
      </c>
      <c r="V214" s="66" t="s">
        <v>123</v>
      </c>
      <c r="W214" s="66" t="s">
        <v>176</v>
      </c>
      <c r="X214" s="66" t="s">
        <v>933</v>
      </c>
      <c r="Y214" s="66" t="s">
        <v>9521</v>
      </c>
    </row>
    <row r="215" spans="19:26" x14ac:dyDescent="0.25">
      <c r="S215" s="66" t="s">
        <v>9493</v>
      </c>
      <c r="T215" s="71">
        <v>0</v>
      </c>
      <c r="U215" s="71">
        <v>0</v>
      </c>
      <c r="V215" s="71">
        <v>0</v>
      </c>
      <c r="W215" s="71">
        <v>0</v>
      </c>
      <c r="X215" s="71">
        <v>0</v>
      </c>
      <c r="Y215" s="71">
        <f>SUM(T215:W215)</f>
        <v>0</v>
      </c>
      <c r="Z215" s="66" t="s">
        <v>9493</v>
      </c>
    </row>
    <row r="216" spans="19:26" x14ac:dyDescent="0.25">
      <c r="S216" s="90" t="s">
        <v>9494</v>
      </c>
      <c r="T216" s="91">
        <v>0</v>
      </c>
      <c r="U216" s="91">
        <v>0</v>
      </c>
      <c r="V216" s="91">
        <v>0</v>
      </c>
      <c r="W216" s="91">
        <v>0</v>
      </c>
      <c r="X216" s="91">
        <v>0</v>
      </c>
      <c r="Y216" s="71">
        <f t="shared" ref="Y216:Y226" si="36">SUM(T216:W216)</f>
        <v>0</v>
      </c>
      <c r="Z216" s="90" t="s">
        <v>9494</v>
      </c>
    </row>
    <row r="217" spans="19:26" x14ac:dyDescent="0.25">
      <c r="S217" s="66" t="s">
        <v>9495</v>
      </c>
      <c r="T217" s="71">
        <v>0</v>
      </c>
      <c r="U217" s="71">
        <v>0</v>
      </c>
      <c r="V217" s="71">
        <v>0</v>
      </c>
      <c r="W217" s="71">
        <v>0</v>
      </c>
      <c r="X217" s="71">
        <v>0</v>
      </c>
      <c r="Y217" s="71">
        <f t="shared" si="36"/>
        <v>0</v>
      </c>
      <c r="Z217" s="66" t="s">
        <v>9495</v>
      </c>
    </row>
    <row r="218" spans="19:26" x14ac:dyDescent="0.25">
      <c r="S218" s="90" t="s">
        <v>9496</v>
      </c>
      <c r="T218" s="91">
        <v>0</v>
      </c>
      <c r="U218" s="91">
        <v>0</v>
      </c>
      <c r="V218" s="91">
        <v>0</v>
      </c>
      <c r="W218" s="91">
        <v>0</v>
      </c>
      <c r="X218" s="91">
        <v>0</v>
      </c>
      <c r="Y218" s="71">
        <f t="shared" si="36"/>
        <v>0</v>
      </c>
      <c r="Z218" s="90" t="s">
        <v>9496</v>
      </c>
    </row>
    <row r="219" spans="19:26" x14ac:dyDescent="0.25">
      <c r="S219" s="66" t="s">
        <v>9497</v>
      </c>
      <c r="T219" s="71">
        <v>0</v>
      </c>
      <c r="U219" s="71">
        <v>0</v>
      </c>
      <c r="V219" s="71">
        <v>0</v>
      </c>
      <c r="W219" s="71">
        <v>0</v>
      </c>
      <c r="X219" s="71">
        <v>0</v>
      </c>
      <c r="Y219" s="71">
        <f t="shared" si="36"/>
        <v>0</v>
      </c>
      <c r="Z219" s="66" t="s">
        <v>9497</v>
      </c>
    </row>
    <row r="220" spans="19:26" x14ac:dyDescent="0.25">
      <c r="S220" s="90" t="s">
        <v>9498</v>
      </c>
      <c r="T220" s="91">
        <v>0</v>
      </c>
      <c r="U220" s="91">
        <v>0</v>
      </c>
      <c r="V220" s="91">
        <v>0</v>
      </c>
      <c r="W220" s="91">
        <v>0</v>
      </c>
      <c r="X220" s="91">
        <v>1</v>
      </c>
      <c r="Y220" s="71">
        <f t="shared" si="36"/>
        <v>0</v>
      </c>
      <c r="Z220" s="90" t="s">
        <v>9498</v>
      </c>
    </row>
    <row r="221" spans="19:26" x14ac:dyDescent="0.25">
      <c r="S221" s="66" t="s">
        <v>9499</v>
      </c>
      <c r="T221" s="71">
        <v>0</v>
      </c>
      <c r="U221" s="71">
        <v>1</v>
      </c>
      <c r="V221" s="71">
        <v>0</v>
      </c>
      <c r="W221" s="71">
        <v>1</v>
      </c>
      <c r="X221" s="71">
        <v>1</v>
      </c>
      <c r="Y221" s="71">
        <f t="shared" si="36"/>
        <v>2</v>
      </c>
      <c r="Z221" s="66" t="s">
        <v>9499</v>
      </c>
    </row>
    <row r="222" spans="19:26" x14ac:dyDescent="0.25">
      <c r="S222" s="90" t="s">
        <v>9500</v>
      </c>
      <c r="T222" s="91">
        <v>0</v>
      </c>
      <c r="U222" s="91">
        <v>8</v>
      </c>
      <c r="V222" s="91">
        <v>0</v>
      </c>
      <c r="W222" s="91">
        <v>19</v>
      </c>
      <c r="X222" s="91">
        <v>4</v>
      </c>
      <c r="Y222" s="71">
        <f t="shared" si="36"/>
        <v>27</v>
      </c>
      <c r="Z222" s="90" t="s">
        <v>9500</v>
      </c>
    </row>
    <row r="223" spans="19:26" x14ac:dyDescent="0.25">
      <c r="S223" s="66" t="s">
        <v>9501</v>
      </c>
      <c r="T223" s="71">
        <v>4</v>
      </c>
      <c r="U223" s="71">
        <v>10</v>
      </c>
      <c r="V223" s="71">
        <v>3</v>
      </c>
      <c r="W223" s="71">
        <v>33</v>
      </c>
      <c r="X223" s="71">
        <v>44</v>
      </c>
      <c r="Y223" s="71">
        <f t="shared" si="36"/>
        <v>50</v>
      </c>
      <c r="Z223" s="66" t="s">
        <v>9501</v>
      </c>
    </row>
    <row r="224" spans="19:26" x14ac:dyDescent="0.25">
      <c r="S224" s="90" t="s">
        <v>9502</v>
      </c>
      <c r="T224" s="91">
        <v>12</v>
      </c>
      <c r="U224" s="91">
        <v>44</v>
      </c>
      <c r="V224" s="91">
        <v>8</v>
      </c>
      <c r="W224" s="91">
        <v>116</v>
      </c>
      <c r="X224" s="91">
        <v>344</v>
      </c>
      <c r="Y224" s="71">
        <f t="shared" si="36"/>
        <v>180</v>
      </c>
      <c r="Z224" s="90" t="s">
        <v>9502</v>
      </c>
    </row>
    <row r="225" spans="1:26" x14ac:dyDescent="0.25">
      <c r="S225" s="66" t="s">
        <v>9516</v>
      </c>
      <c r="T225" s="71">
        <v>86</v>
      </c>
      <c r="U225" s="71">
        <v>142</v>
      </c>
      <c r="V225" s="71">
        <v>114</v>
      </c>
      <c r="W225" s="71">
        <v>248</v>
      </c>
      <c r="X225" s="71">
        <v>735</v>
      </c>
      <c r="Y225" s="71">
        <f t="shared" si="36"/>
        <v>590</v>
      </c>
      <c r="Z225" s="66" t="s">
        <v>9516</v>
      </c>
    </row>
    <row r="226" spans="1:26" x14ac:dyDescent="0.25">
      <c r="T226" s="64">
        <f>SUM(T215:T225)</f>
        <v>102</v>
      </c>
      <c r="U226" s="64">
        <f>SUM(U215:U225)</f>
        <v>205</v>
      </c>
      <c r="V226" s="64">
        <f>SUM(V215:V225)</f>
        <v>125</v>
      </c>
      <c r="W226" s="64">
        <f>SUM(W215:W225)</f>
        <v>417</v>
      </c>
      <c r="X226" s="64">
        <f>SUM(X215:X225)</f>
        <v>1129</v>
      </c>
      <c r="Y226" s="71">
        <f t="shared" si="36"/>
        <v>849</v>
      </c>
    </row>
    <row r="229" spans="1:26" ht="39.6" x14ac:dyDescent="0.25">
      <c r="A229" s="77" t="s">
        <v>9531</v>
      </c>
      <c r="B229" s="77" t="s">
        <v>8348</v>
      </c>
      <c r="C229" s="77" t="s">
        <v>9481</v>
      </c>
      <c r="D229" s="77" t="s">
        <v>9505</v>
      </c>
      <c r="E229" s="78" t="s">
        <v>9506</v>
      </c>
      <c r="F229" s="77" t="s">
        <v>9507</v>
      </c>
      <c r="G229" s="77" t="s">
        <v>9508</v>
      </c>
      <c r="H229" s="77" t="s">
        <v>9509</v>
      </c>
      <c r="I229" s="77" t="s">
        <v>9510</v>
      </c>
      <c r="J229" s="79" t="s">
        <v>9511</v>
      </c>
      <c r="K229" s="80" t="s">
        <v>9512</v>
      </c>
      <c r="L229" s="81" t="s">
        <v>9532</v>
      </c>
      <c r="S229" s="62" t="s">
        <v>9531</v>
      </c>
    </row>
    <row r="230" spans="1:26" x14ac:dyDescent="0.25">
      <c r="A230" s="82" t="s">
        <v>9533</v>
      </c>
      <c r="B230" s="82" t="s">
        <v>1275</v>
      </c>
      <c r="C230" s="83">
        <v>1</v>
      </c>
      <c r="D230" s="84">
        <v>1</v>
      </c>
      <c r="E230" s="84">
        <v>0</v>
      </c>
      <c r="F230" s="84">
        <v>0</v>
      </c>
      <c r="G230" s="84">
        <v>0</v>
      </c>
      <c r="H230" s="84">
        <v>0</v>
      </c>
      <c r="I230" s="84">
        <v>1</v>
      </c>
      <c r="J230" s="85">
        <v>0</v>
      </c>
      <c r="K230" s="86">
        <f t="shared" ref="K230:K248" si="37">SUM(E230:J230)</f>
        <v>1</v>
      </c>
      <c r="L230" s="64">
        <v>1</v>
      </c>
      <c r="S230" s="66" t="s">
        <v>9514</v>
      </c>
      <c r="T230" s="66" t="s">
        <v>797</v>
      </c>
      <c r="U230" s="66" t="s">
        <v>85</v>
      </c>
      <c r="V230" s="66" t="s">
        <v>123</v>
      </c>
      <c r="W230" s="66" t="s">
        <v>176</v>
      </c>
      <c r="X230" s="66" t="s">
        <v>933</v>
      </c>
      <c r="Y230" s="66" t="s">
        <v>9483</v>
      </c>
    </row>
    <row r="231" spans="1:26" x14ac:dyDescent="0.25">
      <c r="A231" s="87" t="s">
        <v>9275</v>
      </c>
      <c r="B231" s="87" t="s">
        <v>1275</v>
      </c>
      <c r="C231" s="88">
        <v>5</v>
      </c>
      <c r="D231" s="89">
        <v>5</v>
      </c>
      <c r="E231" s="89">
        <v>0</v>
      </c>
      <c r="F231" s="89">
        <v>0</v>
      </c>
      <c r="G231" s="89">
        <v>0</v>
      </c>
      <c r="H231" s="89">
        <v>0</v>
      </c>
      <c r="I231" s="89">
        <v>5</v>
      </c>
      <c r="J231" s="86">
        <v>0</v>
      </c>
      <c r="K231" s="86">
        <f t="shared" si="37"/>
        <v>5</v>
      </c>
      <c r="L231" s="64">
        <v>5</v>
      </c>
      <c r="S231" s="66" t="s">
        <v>9493</v>
      </c>
      <c r="T231" s="71">
        <v>0</v>
      </c>
      <c r="U231" s="71">
        <v>0</v>
      </c>
      <c r="V231" s="71">
        <v>0</v>
      </c>
      <c r="W231" s="71">
        <v>0</v>
      </c>
      <c r="X231" s="71">
        <v>0</v>
      </c>
      <c r="Y231" s="66">
        <f t="shared" ref="Y231:Y242" si="38">SUM(T231:X231)</f>
        <v>0</v>
      </c>
    </row>
    <row r="232" spans="1:26" x14ac:dyDescent="0.25">
      <c r="A232" s="82" t="s">
        <v>435</v>
      </c>
      <c r="B232" s="82" t="s">
        <v>4582</v>
      </c>
      <c r="C232" s="83">
        <v>1</v>
      </c>
      <c r="D232" s="84">
        <v>1</v>
      </c>
      <c r="E232" s="84">
        <v>0</v>
      </c>
      <c r="F232" s="84">
        <v>0</v>
      </c>
      <c r="G232" s="84">
        <v>0</v>
      </c>
      <c r="H232" s="84">
        <v>1</v>
      </c>
      <c r="I232" s="84">
        <v>0</v>
      </c>
      <c r="J232" s="85">
        <v>0</v>
      </c>
      <c r="K232" s="86">
        <f t="shared" si="37"/>
        <v>1</v>
      </c>
      <c r="S232" s="90" t="s">
        <v>9494</v>
      </c>
      <c r="T232" s="91">
        <v>0</v>
      </c>
      <c r="U232" s="91">
        <v>0</v>
      </c>
      <c r="V232" s="91">
        <v>0</v>
      </c>
      <c r="W232" s="91">
        <v>0</v>
      </c>
      <c r="X232" s="91">
        <v>0</v>
      </c>
      <c r="Y232" s="66">
        <f t="shared" si="38"/>
        <v>0</v>
      </c>
    </row>
    <row r="233" spans="1:26" x14ac:dyDescent="0.25">
      <c r="A233" s="82" t="s">
        <v>435</v>
      </c>
      <c r="B233" s="82" t="s">
        <v>1275</v>
      </c>
      <c r="C233" s="83">
        <v>41</v>
      </c>
      <c r="D233" s="84">
        <v>41</v>
      </c>
      <c r="E233" s="84">
        <v>0</v>
      </c>
      <c r="F233" s="84">
        <v>3</v>
      </c>
      <c r="G233" s="84">
        <v>3</v>
      </c>
      <c r="H233" s="84">
        <v>32</v>
      </c>
      <c r="I233" s="84">
        <v>3</v>
      </c>
      <c r="J233" s="85">
        <v>0</v>
      </c>
      <c r="K233" s="86">
        <f t="shared" si="37"/>
        <v>41</v>
      </c>
      <c r="L233" s="64">
        <v>42</v>
      </c>
      <c r="S233" s="66" t="s">
        <v>9495</v>
      </c>
      <c r="T233" s="71">
        <v>0</v>
      </c>
      <c r="U233" s="71">
        <v>0</v>
      </c>
      <c r="V233" s="71">
        <v>0</v>
      </c>
      <c r="W233" s="71">
        <v>0</v>
      </c>
      <c r="X233" s="71">
        <v>1</v>
      </c>
      <c r="Y233" s="66">
        <f t="shared" si="38"/>
        <v>1</v>
      </c>
    </row>
    <row r="234" spans="1:26" x14ac:dyDescent="0.25">
      <c r="A234" s="87" t="s">
        <v>442</v>
      </c>
      <c r="B234" s="87" t="s">
        <v>3237</v>
      </c>
      <c r="C234" s="88">
        <v>31</v>
      </c>
      <c r="D234" s="89">
        <v>31</v>
      </c>
      <c r="E234" s="89">
        <v>0</v>
      </c>
      <c r="F234" s="89">
        <v>1</v>
      </c>
      <c r="G234" s="89">
        <v>2</v>
      </c>
      <c r="H234" s="89">
        <v>28</v>
      </c>
      <c r="I234" s="89">
        <v>0</v>
      </c>
      <c r="J234" s="86">
        <v>0</v>
      </c>
      <c r="K234" s="86">
        <f t="shared" si="37"/>
        <v>31</v>
      </c>
      <c r="S234" s="90" t="s">
        <v>9496</v>
      </c>
      <c r="T234" s="91">
        <v>0</v>
      </c>
      <c r="U234" s="91">
        <v>0</v>
      </c>
      <c r="V234" s="91">
        <v>0</v>
      </c>
      <c r="W234" s="91">
        <v>0</v>
      </c>
      <c r="X234" s="91">
        <v>0</v>
      </c>
      <c r="Y234" s="66">
        <f t="shared" si="38"/>
        <v>0</v>
      </c>
    </row>
    <row r="235" spans="1:26" x14ac:dyDescent="0.25">
      <c r="A235" s="87" t="s">
        <v>442</v>
      </c>
      <c r="B235" s="87" t="s">
        <v>4339</v>
      </c>
      <c r="C235" s="88">
        <v>1</v>
      </c>
      <c r="D235" s="89">
        <v>1</v>
      </c>
      <c r="E235" s="89">
        <v>0</v>
      </c>
      <c r="F235" s="89">
        <v>0</v>
      </c>
      <c r="G235" s="89">
        <v>0</v>
      </c>
      <c r="H235" s="89">
        <v>1</v>
      </c>
      <c r="I235" s="89">
        <v>0</v>
      </c>
      <c r="J235" s="86">
        <v>0</v>
      </c>
      <c r="K235" s="86">
        <f t="shared" si="37"/>
        <v>1</v>
      </c>
      <c r="L235" s="62"/>
      <c r="S235" s="66" t="s">
        <v>9497</v>
      </c>
      <c r="T235" s="71">
        <v>0</v>
      </c>
      <c r="U235" s="71">
        <v>0</v>
      </c>
      <c r="V235" s="71">
        <v>0</v>
      </c>
      <c r="W235" s="71">
        <v>0</v>
      </c>
      <c r="X235" s="71">
        <v>0</v>
      </c>
      <c r="Y235" s="66">
        <f t="shared" si="38"/>
        <v>0</v>
      </c>
    </row>
    <row r="236" spans="1:26" x14ac:dyDescent="0.25">
      <c r="A236" s="87" t="s">
        <v>442</v>
      </c>
      <c r="B236" s="87" t="s">
        <v>4582</v>
      </c>
      <c r="C236" s="88">
        <v>1</v>
      </c>
      <c r="D236" s="89">
        <v>1</v>
      </c>
      <c r="E236" s="89">
        <v>0</v>
      </c>
      <c r="F236" s="89">
        <v>0</v>
      </c>
      <c r="G236" s="89">
        <v>0</v>
      </c>
      <c r="H236" s="89">
        <v>1</v>
      </c>
      <c r="I236" s="89">
        <v>0</v>
      </c>
      <c r="J236" s="86">
        <v>0</v>
      </c>
      <c r="K236" s="86">
        <f t="shared" si="37"/>
        <v>1</v>
      </c>
      <c r="L236" s="62"/>
      <c r="S236" s="90" t="s">
        <v>9498</v>
      </c>
      <c r="T236" s="91">
        <v>0</v>
      </c>
      <c r="U236" s="91">
        <v>0</v>
      </c>
      <c r="V236" s="91">
        <v>0</v>
      </c>
      <c r="W236" s="91">
        <v>0</v>
      </c>
      <c r="X236" s="91">
        <v>5</v>
      </c>
      <c r="Y236" s="66">
        <f t="shared" si="38"/>
        <v>5</v>
      </c>
    </row>
    <row r="237" spans="1:26" x14ac:dyDescent="0.25">
      <c r="A237" s="87" t="s">
        <v>442</v>
      </c>
      <c r="B237" s="87" t="s">
        <v>1275</v>
      </c>
      <c r="C237" s="88">
        <v>132</v>
      </c>
      <c r="D237" s="89">
        <v>132</v>
      </c>
      <c r="E237" s="89">
        <v>4</v>
      </c>
      <c r="F237" s="89">
        <v>11</v>
      </c>
      <c r="G237" s="89">
        <v>8</v>
      </c>
      <c r="H237" s="89">
        <v>54</v>
      </c>
      <c r="I237" s="89">
        <v>55</v>
      </c>
      <c r="J237" s="86">
        <v>0</v>
      </c>
      <c r="K237" s="86">
        <f t="shared" si="37"/>
        <v>132</v>
      </c>
      <c r="L237" s="64">
        <f>SUM(K234:K237)</f>
        <v>165</v>
      </c>
      <c r="S237" s="66" t="s">
        <v>9499</v>
      </c>
      <c r="T237" s="71">
        <v>0</v>
      </c>
      <c r="U237" s="71">
        <v>0</v>
      </c>
      <c r="V237" s="71">
        <v>0</v>
      </c>
      <c r="W237" s="71">
        <v>0</v>
      </c>
      <c r="X237" s="71">
        <v>0</v>
      </c>
      <c r="Y237" s="66">
        <f t="shared" si="38"/>
        <v>0</v>
      </c>
    </row>
    <row r="238" spans="1:26" x14ac:dyDescent="0.25">
      <c r="A238" s="82" t="s">
        <v>120</v>
      </c>
      <c r="B238" s="82" t="s">
        <v>3237</v>
      </c>
      <c r="C238" s="83">
        <v>92</v>
      </c>
      <c r="D238" s="84">
        <v>92</v>
      </c>
      <c r="E238" s="84">
        <v>4</v>
      </c>
      <c r="F238" s="84">
        <v>11</v>
      </c>
      <c r="G238" s="84">
        <v>8</v>
      </c>
      <c r="H238" s="84">
        <v>69</v>
      </c>
      <c r="I238" s="84">
        <v>0</v>
      </c>
      <c r="J238" s="85">
        <v>0</v>
      </c>
      <c r="K238" s="86">
        <f t="shared" si="37"/>
        <v>92</v>
      </c>
      <c r="S238" s="90" t="s">
        <v>9500</v>
      </c>
      <c r="T238" s="91">
        <v>0</v>
      </c>
      <c r="U238" s="91">
        <v>3</v>
      </c>
      <c r="V238" s="91">
        <v>3</v>
      </c>
      <c r="W238" s="91">
        <v>33</v>
      </c>
      <c r="X238" s="91">
        <v>3</v>
      </c>
      <c r="Y238" s="66">
        <f t="shared" si="38"/>
        <v>42</v>
      </c>
      <c r="Z238" s="64"/>
    </row>
    <row r="239" spans="1:26" x14ac:dyDescent="0.25">
      <c r="A239" s="82" t="s">
        <v>120</v>
      </c>
      <c r="B239" s="82" t="s">
        <v>4339</v>
      </c>
      <c r="C239" s="83">
        <v>37</v>
      </c>
      <c r="D239" s="84">
        <v>37</v>
      </c>
      <c r="E239" s="84">
        <v>0</v>
      </c>
      <c r="F239" s="84">
        <v>0</v>
      </c>
      <c r="G239" s="84">
        <v>0</v>
      </c>
      <c r="H239" s="84">
        <v>1</v>
      </c>
      <c r="I239" s="84">
        <v>36</v>
      </c>
      <c r="J239" s="85">
        <v>0</v>
      </c>
      <c r="K239" s="86">
        <f t="shared" si="37"/>
        <v>37</v>
      </c>
      <c r="S239" s="66" t="s">
        <v>9501</v>
      </c>
      <c r="T239" s="71">
        <v>4</v>
      </c>
      <c r="U239" s="71">
        <v>12</v>
      </c>
      <c r="V239" s="71">
        <v>10</v>
      </c>
      <c r="W239" s="71">
        <v>84</v>
      </c>
      <c r="X239" s="71">
        <v>55</v>
      </c>
      <c r="Y239" s="66">
        <f t="shared" si="38"/>
        <v>165</v>
      </c>
      <c r="Z239" s="64"/>
    </row>
    <row r="240" spans="1:26" x14ac:dyDescent="0.25">
      <c r="A240" s="82" t="s">
        <v>120</v>
      </c>
      <c r="B240" s="82" t="s">
        <v>4544</v>
      </c>
      <c r="C240" s="83">
        <v>4</v>
      </c>
      <c r="D240" s="84">
        <v>4</v>
      </c>
      <c r="E240" s="84">
        <v>0</v>
      </c>
      <c r="F240" s="84">
        <v>2</v>
      </c>
      <c r="G240" s="84">
        <v>0</v>
      </c>
      <c r="H240" s="84">
        <v>2</v>
      </c>
      <c r="I240" s="84">
        <v>0</v>
      </c>
      <c r="J240" s="85">
        <v>0</v>
      </c>
      <c r="K240" s="86">
        <f t="shared" si="37"/>
        <v>4</v>
      </c>
      <c r="S240" s="90" t="s">
        <v>9502</v>
      </c>
      <c r="T240" s="91">
        <v>22</v>
      </c>
      <c r="U240" s="91">
        <v>47</v>
      </c>
      <c r="V240" s="91">
        <v>26</v>
      </c>
      <c r="W240" s="91">
        <v>206</v>
      </c>
      <c r="X240" s="91">
        <v>289</v>
      </c>
      <c r="Y240" s="66">
        <f t="shared" si="38"/>
        <v>590</v>
      </c>
    </row>
    <row r="241" spans="1:26" x14ac:dyDescent="0.25">
      <c r="A241" s="82" t="s">
        <v>120</v>
      </c>
      <c r="B241" s="82" t="s">
        <v>4582</v>
      </c>
      <c r="C241" s="83">
        <v>3</v>
      </c>
      <c r="D241" s="84">
        <v>3</v>
      </c>
      <c r="E241" s="84">
        <v>0</v>
      </c>
      <c r="F241" s="84">
        <v>2</v>
      </c>
      <c r="G241" s="84">
        <v>0</v>
      </c>
      <c r="H241" s="84">
        <v>1</v>
      </c>
      <c r="I241" s="84">
        <v>0</v>
      </c>
      <c r="J241" s="85">
        <v>0</v>
      </c>
      <c r="K241" s="86">
        <f t="shared" si="37"/>
        <v>3</v>
      </c>
      <c r="S241" s="66" t="s">
        <v>9516</v>
      </c>
      <c r="T241" s="71">
        <v>64</v>
      </c>
      <c r="U241" s="71">
        <v>188</v>
      </c>
      <c r="V241" s="71">
        <v>163</v>
      </c>
      <c r="W241" s="71">
        <v>379</v>
      </c>
      <c r="X241" s="71">
        <v>823</v>
      </c>
      <c r="Y241" s="66">
        <f t="shared" si="38"/>
        <v>1617</v>
      </c>
      <c r="Z241" s="64"/>
    </row>
    <row r="242" spans="1:26" x14ac:dyDescent="0.25">
      <c r="A242" s="82" t="s">
        <v>120</v>
      </c>
      <c r="B242" s="82" t="s">
        <v>1275</v>
      </c>
      <c r="C242" s="83">
        <v>454</v>
      </c>
      <c r="D242" s="84">
        <v>454</v>
      </c>
      <c r="E242" s="84">
        <v>18</v>
      </c>
      <c r="F242" s="84">
        <v>32</v>
      </c>
      <c r="G242" s="84">
        <v>18</v>
      </c>
      <c r="H242" s="84">
        <v>133</v>
      </c>
      <c r="I242" s="84">
        <v>253</v>
      </c>
      <c r="J242" s="85">
        <v>0</v>
      </c>
      <c r="K242" s="86">
        <f t="shared" si="37"/>
        <v>454</v>
      </c>
      <c r="L242" s="64">
        <f>SUM(K238:K242)</f>
        <v>590</v>
      </c>
      <c r="T242" s="64">
        <f>SUM(T231:T241)</f>
        <v>90</v>
      </c>
      <c r="U242" s="64">
        <f>SUM(U231:U241)</f>
        <v>250</v>
      </c>
      <c r="V242" s="64">
        <f>SUM(V231:V241)</f>
        <v>202</v>
      </c>
      <c r="W242" s="64">
        <f>SUM(W231:W241)</f>
        <v>702</v>
      </c>
      <c r="X242" s="64">
        <f>SUM(X231:X241)</f>
        <v>1176</v>
      </c>
      <c r="Y242" s="66">
        <f t="shared" si="38"/>
        <v>2420</v>
      </c>
    </row>
    <row r="243" spans="1:26" x14ac:dyDescent="0.25">
      <c r="A243" s="87" t="s">
        <v>183</v>
      </c>
      <c r="B243" s="87" t="s">
        <v>3237</v>
      </c>
      <c r="C243" s="88">
        <v>250</v>
      </c>
      <c r="D243" s="89">
        <v>250</v>
      </c>
      <c r="E243" s="89">
        <v>22</v>
      </c>
      <c r="F243" s="89">
        <v>39</v>
      </c>
      <c r="G243" s="89">
        <v>24</v>
      </c>
      <c r="H243" s="89">
        <v>165</v>
      </c>
      <c r="I243" s="89">
        <v>0</v>
      </c>
      <c r="J243" s="86">
        <v>0</v>
      </c>
      <c r="K243" s="86">
        <f t="shared" si="37"/>
        <v>250</v>
      </c>
    </row>
    <row r="244" spans="1:26" x14ac:dyDescent="0.25">
      <c r="A244" s="87" t="s">
        <v>183</v>
      </c>
      <c r="B244" s="87" t="s">
        <v>4339</v>
      </c>
      <c r="C244" s="88">
        <v>112</v>
      </c>
      <c r="D244" s="89">
        <v>103</v>
      </c>
      <c r="E244" s="89">
        <v>1</v>
      </c>
      <c r="F244" s="89">
        <v>34</v>
      </c>
      <c r="G244" s="89">
        <v>6</v>
      </c>
      <c r="H244" s="89">
        <v>58</v>
      </c>
      <c r="I244" s="89">
        <v>4</v>
      </c>
      <c r="J244" s="86">
        <v>0</v>
      </c>
      <c r="K244" s="86">
        <f t="shared" si="37"/>
        <v>103</v>
      </c>
      <c r="S244" s="66" t="s">
        <v>9519</v>
      </c>
      <c r="T244" s="66" t="s">
        <v>797</v>
      </c>
      <c r="U244" s="66" t="s">
        <v>85</v>
      </c>
      <c r="V244" s="66" t="s">
        <v>123</v>
      </c>
      <c r="W244" s="66" t="s">
        <v>176</v>
      </c>
      <c r="X244" s="66" t="s">
        <v>933</v>
      </c>
      <c r="Y244" s="66" t="s">
        <v>9483</v>
      </c>
    </row>
    <row r="245" spans="1:26" x14ac:dyDescent="0.25">
      <c r="A245" s="87" t="s">
        <v>183</v>
      </c>
      <c r="B245" s="87" t="s">
        <v>4544</v>
      </c>
      <c r="C245" s="88">
        <v>2</v>
      </c>
      <c r="D245" s="89">
        <v>2</v>
      </c>
      <c r="E245" s="89">
        <v>0</v>
      </c>
      <c r="F245" s="89">
        <v>1</v>
      </c>
      <c r="G245" s="89">
        <v>0</v>
      </c>
      <c r="H245" s="89">
        <v>1</v>
      </c>
      <c r="I245" s="89">
        <v>0</v>
      </c>
      <c r="J245" s="86">
        <v>0</v>
      </c>
      <c r="K245" s="86">
        <f t="shared" si="37"/>
        <v>2</v>
      </c>
      <c r="L245" s="62"/>
      <c r="S245" s="66" t="s">
        <v>9493</v>
      </c>
      <c r="T245" s="71">
        <v>0</v>
      </c>
      <c r="U245" s="71">
        <v>0</v>
      </c>
      <c r="V245" s="71">
        <v>0</v>
      </c>
      <c r="W245" s="71">
        <v>0</v>
      </c>
      <c r="X245" s="71">
        <v>0</v>
      </c>
      <c r="Y245" s="66">
        <f t="shared" ref="Y245:Y256" si="39">SUM(T245:X245)</f>
        <v>0</v>
      </c>
    </row>
    <row r="246" spans="1:26" x14ac:dyDescent="0.25">
      <c r="A246" s="87" t="s">
        <v>183</v>
      </c>
      <c r="B246" s="87" t="s">
        <v>4582</v>
      </c>
      <c r="C246" s="88">
        <v>23</v>
      </c>
      <c r="D246" s="89">
        <v>23</v>
      </c>
      <c r="E246" s="89">
        <v>1</v>
      </c>
      <c r="F246" s="89">
        <v>1</v>
      </c>
      <c r="G246" s="89">
        <v>18</v>
      </c>
      <c r="H246" s="89">
        <v>2</v>
      </c>
      <c r="I246" s="89">
        <v>0</v>
      </c>
      <c r="J246" s="86">
        <v>1</v>
      </c>
      <c r="K246" s="86">
        <f t="shared" si="37"/>
        <v>23</v>
      </c>
      <c r="L246" s="62"/>
      <c r="S246" s="90" t="s">
        <v>9494</v>
      </c>
      <c r="T246" s="91">
        <v>0</v>
      </c>
      <c r="U246" s="91">
        <v>0</v>
      </c>
      <c r="V246" s="91">
        <v>0</v>
      </c>
      <c r="W246" s="93">
        <v>0</v>
      </c>
      <c r="X246" s="91">
        <v>0</v>
      </c>
      <c r="Y246" s="66">
        <f t="shared" si="39"/>
        <v>0</v>
      </c>
    </row>
    <row r="247" spans="1:26" x14ac:dyDescent="0.25">
      <c r="A247" s="87" t="s">
        <v>183</v>
      </c>
      <c r="B247" s="87" t="s">
        <v>1275</v>
      </c>
      <c r="C247" s="88">
        <v>1251</v>
      </c>
      <c r="D247" s="89">
        <v>1240</v>
      </c>
      <c r="E247" s="89">
        <v>40</v>
      </c>
      <c r="F247" s="89">
        <v>113</v>
      </c>
      <c r="G247" s="89">
        <v>115</v>
      </c>
      <c r="H247" s="89">
        <v>153</v>
      </c>
      <c r="I247" s="89">
        <v>819</v>
      </c>
      <c r="J247" s="86">
        <v>0</v>
      </c>
      <c r="K247" s="86">
        <f t="shared" si="37"/>
        <v>1240</v>
      </c>
      <c r="L247" s="64">
        <f>SUM(K243:K247)</f>
        <v>1618</v>
      </c>
      <c r="S247" s="66" t="s">
        <v>9495</v>
      </c>
      <c r="T247" s="94">
        <v>0</v>
      </c>
      <c r="U247" s="94">
        <v>0</v>
      </c>
      <c r="V247" s="94">
        <v>0</v>
      </c>
      <c r="W247" s="71">
        <v>0</v>
      </c>
      <c r="X247" s="94">
        <v>0</v>
      </c>
      <c r="Y247" s="66">
        <f t="shared" si="39"/>
        <v>0</v>
      </c>
    </row>
    <row r="248" spans="1:26" x14ac:dyDescent="0.25">
      <c r="A248" s="87" t="s">
        <v>9515</v>
      </c>
      <c r="B248" s="92"/>
      <c r="C248" s="92">
        <f t="shared" ref="C248:I248" si="40">SUM(C230:C247)</f>
        <v>2441</v>
      </c>
      <c r="D248" s="92">
        <f t="shared" si="40"/>
        <v>2421</v>
      </c>
      <c r="E248" s="92">
        <f t="shared" si="40"/>
        <v>90</v>
      </c>
      <c r="F248" s="92">
        <f t="shared" si="40"/>
        <v>250</v>
      </c>
      <c r="G248" s="92">
        <f t="shared" si="40"/>
        <v>202</v>
      </c>
      <c r="H248" s="92">
        <f t="shared" si="40"/>
        <v>702</v>
      </c>
      <c r="I248" s="92">
        <f t="shared" si="40"/>
        <v>1176</v>
      </c>
      <c r="J248" s="92">
        <f>SUM(J230:J247)</f>
        <v>1</v>
      </c>
      <c r="K248" s="86">
        <f t="shared" si="37"/>
        <v>2421</v>
      </c>
      <c r="L248" s="64">
        <f>SUM(L230:L247)</f>
        <v>2421</v>
      </c>
      <c r="S248" s="90" t="s">
        <v>9496</v>
      </c>
      <c r="T248" s="95">
        <v>0</v>
      </c>
      <c r="U248" s="95">
        <v>0</v>
      </c>
      <c r="V248" s="95">
        <v>0</v>
      </c>
      <c r="W248" s="95">
        <v>0</v>
      </c>
      <c r="X248" s="95">
        <v>0</v>
      </c>
      <c r="Y248" s="66">
        <f t="shared" si="39"/>
        <v>0</v>
      </c>
    </row>
    <row r="249" spans="1:26" x14ac:dyDescent="0.25">
      <c r="I249" s="62" t="s">
        <v>9534</v>
      </c>
      <c r="S249" s="96" t="s">
        <v>9497</v>
      </c>
      <c r="T249" s="97">
        <v>0</v>
      </c>
      <c r="U249" s="97">
        <v>0</v>
      </c>
      <c r="V249" s="97">
        <v>0</v>
      </c>
      <c r="W249" s="97">
        <v>0</v>
      </c>
      <c r="X249" s="97">
        <v>0</v>
      </c>
      <c r="Y249" s="96">
        <f t="shared" si="39"/>
        <v>0</v>
      </c>
    </row>
    <row r="250" spans="1:26" x14ac:dyDescent="0.25">
      <c r="L250" s="62"/>
      <c r="S250" s="90" t="s">
        <v>9498</v>
      </c>
      <c r="T250" s="98">
        <v>0</v>
      </c>
      <c r="U250" s="98">
        <v>0</v>
      </c>
      <c r="V250" s="98">
        <v>0</v>
      </c>
      <c r="W250" s="98">
        <v>0</v>
      </c>
      <c r="X250" s="98">
        <v>0</v>
      </c>
      <c r="Y250" s="66">
        <f t="shared" si="39"/>
        <v>0</v>
      </c>
    </row>
    <row r="251" spans="1:26" x14ac:dyDescent="0.25">
      <c r="L251" s="62"/>
      <c r="S251" s="66" t="s">
        <v>9499</v>
      </c>
      <c r="T251" s="99">
        <v>0</v>
      </c>
      <c r="U251" s="99">
        <v>0</v>
      </c>
      <c r="V251" s="99">
        <v>0</v>
      </c>
      <c r="W251" s="99">
        <v>0</v>
      </c>
      <c r="X251" s="99">
        <v>0</v>
      </c>
      <c r="Y251" s="66">
        <f t="shared" si="39"/>
        <v>0</v>
      </c>
    </row>
    <row r="252" spans="1:26" x14ac:dyDescent="0.25">
      <c r="S252" s="90" t="s">
        <v>9500</v>
      </c>
      <c r="T252" s="98">
        <v>0</v>
      </c>
      <c r="U252" s="98">
        <v>0</v>
      </c>
      <c r="V252" s="98">
        <v>0</v>
      </c>
      <c r="W252" s="98">
        <v>0</v>
      </c>
      <c r="X252" s="98">
        <v>0</v>
      </c>
      <c r="Y252" s="66">
        <f t="shared" si="39"/>
        <v>0</v>
      </c>
    </row>
    <row r="253" spans="1:26" x14ac:dyDescent="0.25">
      <c r="S253" s="66" t="s">
        <v>9501</v>
      </c>
      <c r="T253" s="89">
        <v>0</v>
      </c>
      <c r="U253" s="89">
        <v>1</v>
      </c>
      <c r="V253" s="89">
        <v>2</v>
      </c>
      <c r="W253" s="89">
        <v>28</v>
      </c>
      <c r="X253" s="89">
        <v>0</v>
      </c>
      <c r="Y253" s="66">
        <f t="shared" si="39"/>
        <v>31</v>
      </c>
    </row>
    <row r="254" spans="1:26" x14ac:dyDescent="0.25">
      <c r="S254" s="90" t="s">
        <v>9502</v>
      </c>
      <c r="T254" s="84">
        <v>4</v>
      </c>
      <c r="U254" s="84">
        <v>11</v>
      </c>
      <c r="V254" s="84">
        <v>8</v>
      </c>
      <c r="W254" s="84">
        <v>69</v>
      </c>
      <c r="X254" s="84">
        <v>0</v>
      </c>
      <c r="Y254" s="66">
        <f t="shared" si="39"/>
        <v>92</v>
      </c>
    </row>
    <row r="255" spans="1:26" x14ac:dyDescent="0.25">
      <c r="S255" s="66" t="s">
        <v>9516</v>
      </c>
      <c r="T255" s="89">
        <v>22</v>
      </c>
      <c r="U255" s="89">
        <v>39</v>
      </c>
      <c r="V255" s="89">
        <v>24</v>
      </c>
      <c r="W255" s="89">
        <v>165</v>
      </c>
      <c r="X255" s="89">
        <v>0</v>
      </c>
      <c r="Y255" s="66">
        <f t="shared" si="39"/>
        <v>250</v>
      </c>
    </row>
    <row r="256" spans="1:26" x14ac:dyDescent="0.25">
      <c r="T256" s="100">
        <f>SUM(T245:T255)</f>
        <v>26</v>
      </c>
      <c r="U256" s="100">
        <f>SUM(U245:U255)</f>
        <v>51</v>
      </c>
      <c r="V256" s="100">
        <f>SUM(V245:V255)</f>
        <v>34</v>
      </c>
      <c r="W256" s="100">
        <f>SUM(W245:W255)</f>
        <v>262</v>
      </c>
      <c r="X256" s="100">
        <f>SUM(X245:X255)</f>
        <v>0</v>
      </c>
      <c r="Y256" s="96">
        <f t="shared" si="39"/>
        <v>373</v>
      </c>
    </row>
    <row r="258" spans="19:26" x14ac:dyDescent="0.25">
      <c r="S258" s="66" t="s">
        <v>9520</v>
      </c>
      <c r="T258" s="66" t="s">
        <v>797</v>
      </c>
      <c r="U258" s="66" t="s">
        <v>85</v>
      </c>
      <c r="V258" s="66" t="s">
        <v>123</v>
      </c>
      <c r="W258" s="66" t="s">
        <v>176</v>
      </c>
      <c r="X258" s="66" t="s">
        <v>933</v>
      </c>
      <c r="Y258" s="66" t="s">
        <v>9521</v>
      </c>
    </row>
    <row r="259" spans="19:26" x14ac:dyDescent="0.25">
      <c r="S259" s="66" t="s">
        <v>9493</v>
      </c>
      <c r="T259" s="71">
        <v>0</v>
      </c>
      <c r="U259" s="71">
        <v>0</v>
      </c>
      <c r="V259" s="71">
        <v>0</v>
      </c>
      <c r="W259" s="71">
        <v>0</v>
      </c>
      <c r="X259" s="71">
        <v>0</v>
      </c>
      <c r="Y259" s="71">
        <f>SUM(T259:W259)</f>
        <v>0</v>
      </c>
      <c r="Z259" s="66" t="s">
        <v>9493</v>
      </c>
    </row>
    <row r="260" spans="19:26" x14ac:dyDescent="0.25">
      <c r="S260" s="90" t="s">
        <v>9494</v>
      </c>
      <c r="T260" s="91">
        <v>0</v>
      </c>
      <c r="U260" s="91">
        <v>0</v>
      </c>
      <c r="V260" s="91">
        <v>0</v>
      </c>
      <c r="W260" s="91">
        <v>0</v>
      </c>
      <c r="X260" s="91">
        <v>0</v>
      </c>
      <c r="Y260" s="71">
        <f t="shared" ref="Y260:Y270" si="41">SUM(T260:W260)</f>
        <v>0</v>
      </c>
      <c r="Z260" s="90" t="s">
        <v>9494</v>
      </c>
    </row>
    <row r="261" spans="19:26" x14ac:dyDescent="0.25">
      <c r="S261" s="66" t="s">
        <v>9495</v>
      </c>
      <c r="T261" s="71">
        <v>0</v>
      </c>
      <c r="U261" s="71">
        <v>0</v>
      </c>
      <c r="V261" s="71">
        <v>0</v>
      </c>
      <c r="W261" s="71">
        <v>0</v>
      </c>
      <c r="X261" s="71">
        <v>1</v>
      </c>
      <c r="Y261" s="71">
        <f t="shared" si="41"/>
        <v>0</v>
      </c>
      <c r="Z261" s="66" t="s">
        <v>9495</v>
      </c>
    </row>
    <row r="262" spans="19:26" x14ac:dyDescent="0.25">
      <c r="S262" s="90" t="s">
        <v>9496</v>
      </c>
      <c r="T262" s="91">
        <v>0</v>
      </c>
      <c r="U262" s="91">
        <v>0</v>
      </c>
      <c r="V262" s="91">
        <v>0</v>
      </c>
      <c r="W262" s="91">
        <v>0</v>
      </c>
      <c r="X262" s="91">
        <v>0</v>
      </c>
      <c r="Y262" s="71">
        <f t="shared" si="41"/>
        <v>0</v>
      </c>
      <c r="Z262" s="90" t="s">
        <v>9496</v>
      </c>
    </row>
    <row r="263" spans="19:26" x14ac:dyDescent="0.25">
      <c r="S263" s="66" t="s">
        <v>9497</v>
      </c>
      <c r="T263" s="71">
        <v>0</v>
      </c>
      <c r="U263" s="71">
        <v>0</v>
      </c>
      <c r="V263" s="71">
        <v>0</v>
      </c>
      <c r="W263" s="71">
        <v>0</v>
      </c>
      <c r="X263" s="71">
        <v>0</v>
      </c>
      <c r="Y263" s="71">
        <f t="shared" si="41"/>
        <v>0</v>
      </c>
      <c r="Z263" s="66" t="s">
        <v>9497</v>
      </c>
    </row>
    <row r="264" spans="19:26" x14ac:dyDescent="0.25">
      <c r="S264" s="90" t="s">
        <v>9498</v>
      </c>
      <c r="T264" s="91">
        <v>0</v>
      </c>
      <c r="U264" s="91">
        <v>0</v>
      </c>
      <c r="V264" s="91">
        <v>0</v>
      </c>
      <c r="W264" s="91">
        <v>0</v>
      </c>
      <c r="X264" s="91">
        <v>5</v>
      </c>
      <c r="Y264" s="71">
        <f t="shared" si="41"/>
        <v>0</v>
      </c>
      <c r="Z264" s="90" t="s">
        <v>9498</v>
      </c>
    </row>
    <row r="265" spans="19:26" x14ac:dyDescent="0.25">
      <c r="S265" s="66" t="s">
        <v>9499</v>
      </c>
      <c r="T265" s="71">
        <v>0</v>
      </c>
      <c r="U265" s="71">
        <v>0</v>
      </c>
      <c r="V265" s="71">
        <v>0</v>
      </c>
      <c r="W265" s="71">
        <v>0</v>
      </c>
      <c r="X265" s="71">
        <v>0</v>
      </c>
      <c r="Y265" s="71">
        <f t="shared" si="41"/>
        <v>0</v>
      </c>
      <c r="Z265" s="66" t="s">
        <v>9499</v>
      </c>
    </row>
    <row r="266" spans="19:26" x14ac:dyDescent="0.25">
      <c r="S266" s="90" t="s">
        <v>9500</v>
      </c>
      <c r="T266" s="91">
        <v>0</v>
      </c>
      <c r="U266" s="91">
        <v>3</v>
      </c>
      <c r="V266" s="91">
        <v>3</v>
      </c>
      <c r="W266" s="91">
        <v>33</v>
      </c>
      <c r="X266" s="91">
        <v>3</v>
      </c>
      <c r="Y266" s="71">
        <f t="shared" si="41"/>
        <v>39</v>
      </c>
      <c r="Z266" s="90" t="s">
        <v>9500</v>
      </c>
    </row>
    <row r="267" spans="19:26" x14ac:dyDescent="0.25">
      <c r="S267" s="66" t="s">
        <v>9501</v>
      </c>
      <c r="T267" s="71">
        <v>4</v>
      </c>
      <c r="U267" s="71">
        <v>11</v>
      </c>
      <c r="V267" s="71">
        <v>8</v>
      </c>
      <c r="W267" s="71">
        <v>56</v>
      </c>
      <c r="X267" s="71">
        <v>55</v>
      </c>
      <c r="Y267" s="71">
        <f t="shared" si="41"/>
        <v>79</v>
      </c>
      <c r="Z267" s="66" t="s">
        <v>9501</v>
      </c>
    </row>
    <row r="268" spans="19:26" x14ac:dyDescent="0.25">
      <c r="S268" s="90" t="s">
        <v>9502</v>
      </c>
      <c r="T268" s="91">
        <v>18</v>
      </c>
      <c r="U268" s="91">
        <v>36</v>
      </c>
      <c r="V268" s="91">
        <v>18</v>
      </c>
      <c r="W268" s="91">
        <v>137</v>
      </c>
      <c r="X268" s="91">
        <v>289</v>
      </c>
      <c r="Y268" s="71">
        <f t="shared" si="41"/>
        <v>209</v>
      </c>
      <c r="Z268" s="90" t="s">
        <v>9502</v>
      </c>
    </row>
    <row r="269" spans="19:26" x14ac:dyDescent="0.25">
      <c r="S269" s="66" t="s">
        <v>9516</v>
      </c>
      <c r="T269" s="71">
        <v>42</v>
      </c>
      <c r="U269" s="71">
        <v>149</v>
      </c>
      <c r="V269" s="71">
        <v>139</v>
      </c>
      <c r="W269" s="71">
        <v>214</v>
      </c>
      <c r="X269" s="71">
        <v>823</v>
      </c>
      <c r="Y269" s="71">
        <f t="shared" si="41"/>
        <v>544</v>
      </c>
      <c r="Z269" s="66" t="s">
        <v>9516</v>
      </c>
    </row>
    <row r="270" spans="19:26" x14ac:dyDescent="0.25">
      <c r="T270" s="64">
        <f>SUM(T259:T269)</f>
        <v>64</v>
      </c>
      <c r="U270" s="64">
        <f>SUM(U259:U269)</f>
        <v>199</v>
      </c>
      <c r="V270" s="64">
        <f>SUM(V259:V269)</f>
        <v>168</v>
      </c>
      <c r="W270" s="64">
        <f>SUM(W259:W269)</f>
        <v>440</v>
      </c>
      <c r="X270" s="64">
        <f>SUM(X259:X269)</f>
        <v>1176</v>
      </c>
      <c r="Y270" s="71">
        <f t="shared" si="41"/>
        <v>871</v>
      </c>
    </row>
    <row r="274" spans="1:26" ht="39.6" x14ac:dyDescent="0.25">
      <c r="A274" s="77" t="s">
        <v>9535</v>
      </c>
      <c r="B274" s="77" t="s">
        <v>8348</v>
      </c>
      <c r="C274" s="77" t="s">
        <v>9481</v>
      </c>
      <c r="D274" s="77" t="s">
        <v>9505</v>
      </c>
      <c r="E274" s="78" t="s">
        <v>9506</v>
      </c>
      <c r="F274" s="77" t="s">
        <v>9507</v>
      </c>
      <c r="G274" s="77" t="s">
        <v>9508</v>
      </c>
      <c r="H274" s="77" t="s">
        <v>9509</v>
      </c>
      <c r="I274" s="77" t="s">
        <v>9510</v>
      </c>
      <c r="J274" s="79" t="s">
        <v>9511</v>
      </c>
      <c r="K274" s="80" t="s">
        <v>9512</v>
      </c>
      <c r="L274" s="81" t="s">
        <v>9536</v>
      </c>
      <c r="S274" s="62" t="s">
        <v>9535</v>
      </c>
    </row>
    <row r="275" spans="1:26" x14ac:dyDescent="0.25">
      <c r="A275" s="87" t="s">
        <v>9275</v>
      </c>
      <c r="B275" s="87" t="s">
        <v>1275</v>
      </c>
      <c r="C275" s="88">
        <v>2</v>
      </c>
      <c r="D275" s="89">
        <v>2</v>
      </c>
      <c r="E275" s="89">
        <v>0</v>
      </c>
      <c r="F275" s="89">
        <v>0</v>
      </c>
      <c r="G275" s="89">
        <v>0</v>
      </c>
      <c r="H275" s="89">
        <v>0</v>
      </c>
      <c r="I275" s="89">
        <v>2</v>
      </c>
      <c r="J275" s="86">
        <v>0</v>
      </c>
      <c r="K275" s="86">
        <f t="shared" ref="K275:K288" si="42">SUM(E275:J275)</f>
        <v>2</v>
      </c>
      <c r="L275" s="64">
        <v>2</v>
      </c>
      <c r="S275" s="66" t="s">
        <v>9514</v>
      </c>
      <c r="T275" s="66" t="s">
        <v>797</v>
      </c>
      <c r="U275" s="66" t="s">
        <v>85</v>
      </c>
      <c r="V275" s="66" t="s">
        <v>123</v>
      </c>
      <c r="W275" s="66" t="s">
        <v>176</v>
      </c>
      <c r="X275" s="66" t="s">
        <v>933</v>
      </c>
      <c r="Y275" s="66" t="s">
        <v>9483</v>
      </c>
    </row>
    <row r="276" spans="1:26" x14ac:dyDescent="0.25">
      <c r="A276" s="82" t="s">
        <v>435</v>
      </c>
      <c r="B276" s="82" t="s">
        <v>1275</v>
      </c>
      <c r="C276" s="83">
        <v>31</v>
      </c>
      <c r="D276" s="84">
        <v>31</v>
      </c>
      <c r="E276" s="84">
        <v>0</v>
      </c>
      <c r="F276" s="84">
        <v>3</v>
      </c>
      <c r="G276" s="84">
        <v>0</v>
      </c>
      <c r="H276" s="84">
        <v>27</v>
      </c>
      <c r="I276" s="84">
        <v>1</v>
      </c>
      <c r="J276" s="85">
        <v>0</v>
      </c>
      <c r="K276" s="86">
        <f t="shared" si="42"/>
        <v>31</v>
      </c>
      <c r="L276" s="64">
        <v>31</v>
      </c>
      <c r="S276" s="66" t="s">
        <v>9493</v>
      </c>
      <c r="T276" s="71">
        <v>0</v>
      </c>
      <c r="U276" s="71">
        <v>0</v>
      </c>
      <c r="V276" s="71">
        <v>0</v>
      </c>
      <c r="W276" s="71">
        <v>0</v>
      </c>
      <c r="X276" s="71">
        <v>0</v>
      </c>
      <c r="Y276" s="66">
        <f t="shared" ref="Y276:Y287" si="43">SUM(T276:X276)</f>
        <v>0</v>
      </c>
    </row>
    <row r="277" spans="1:26" x14ac:dyDescent="0.25">
      <c r="A277" s="87" t="s">
        <v>442</v>
      </c>
      <c r="B277" s="87" t="s">
        <v>3237</v>
      </c>
      <c r="C277" s="88">
        <v>20</v>
      </c>
      <c r="D277" s="89">
        <v>20</v>
      </c>
      <c r="E277" s="89">
        <v>0</v>
      </c>
      <c r="F277" s="89">
        <v>1</v>
      </c>
      <c r="G277" s="89">
        <v>0</v>
      </c>
      <c r="H277" s="89">
        <v>19</v>
      </c>
      <c r="I277" s="89">
        <v>0</v>
      </c>
      <c r="J277" s="86">
        <v>0</v>
      </c>
      <c r="K277" s="86">
        <f t="shared" si="42"/>
        <v>20</v>
      </c>
      <c r="S277" s="90" t="s">
        <v>9494</v>
      </c>
      <c r="T277" s="91">
        <v>0</v>
      </c>
      <c r="U277" s="91">
        <v>0</v>
      </c>
      <c r="V277" s="91">
        <v>0</v>
      </c>
      <c r="W277" s="91">
        <v>0</v>
      </c>
      <c r="X277" s="91">
        <v>0</v>
      </c>
      <c r="Y277" s="66">
        <f t="shared" si="43"/>
        <v>0</v>
      </c>
    </row>
    <row r="278" spans="1:26" x14ac:dyDescent="0.25">
      <c r="A278" s="87" t="s">
        <v>442</v>
      </c>
      <c r="B278" s="87" t="s">
        <v>4582</v>
      </c>
      <c r="C278" s="88">
        <v>1</v>
      </c>
      <c r="D278" s="89">
        <v>1</v>
      </c>
      <c r="E278" s="89">
        <v>0</v>
      </c>
      <c r="F278" s="89">
        <v>0</v>
      </c>
      <c r="G278" s="89">
        <v>0</v>
      </c>
      <c r="H278" s="89">
        <v>1</v>
      </c>
      <c r="I278" s="89">
        <v>0</v>
      </c>
      <c r="J278" s="86">
        <v>0</v>
      </c>
      <c r="K278" s="86">
        <f t="shared" si="42"/>
        <v>1</v>
      </c>
      <c r="L278" s="62"/>
      <c r="S278" s="66" t="s">
        <v>9495</v>
      </c>
      <c r="T278" s="71">
        <v>0</v>
      </c>
      <c r="U278" s="71">
        <v>0</v>
      </c>
      <c r="V278" s="71">
        <v>0</v>
      </c>
      <c r="W278" s="71">
        <v>0</v>
      </c>
      <c r="X278" s="71">
        <v>0</v>
      </c>
      <c r="Y278" s="66">
        <f t="shared" si="43"/>
        <v>0</v>
      </c>
    </row>
    <row r="279" spans="1:26" x14ac:dyDescent="0.25">
      <c r="A279" s="87" t="s">
        <v>442</v>
      </c>
      <c r="B279" s="87" t="s">
        <v>1275</v>
      </c>
      <c r="C279" s="88">
        <v>130</v>
      </c>
      <c r="D279" s="89">
        <v>130</v>
      </c>
      <c r="E279" s="89">
        <v>14</v>
      </c>
      <c r="F279" s="89">
        <v>20</v>
      </c>
      <c r="G279" s="89">
        <v>5</v>
      </c>
      <c r="H279" s="89">
        <v>57</v>
      </c>
      <c r="I279" s="89">
        <v>34</v>
      </c>
      <c r="J279" s="86">
        <v>0</v>
      </c>
      <c r="K279" s="86">
        <f t="shared" si="42"/>
        <v>130</v>
      </c>
      <c r="L279" s="64">
        <f>SUM(K277:K279)</f>
        <v>151</v>
      </c>
      <c r="S279" s="90" t="s">
        <v>9496</v>
      </c>
      <c r="T279" s="91">
        <v>0</v>
      </c>
      <c r="U279" s="91">
        <v>0</v>
      </c>
      <c r="V279" s="91">
        <v>0</v>
      </c>
      <c r="W279" s="91">
        <v>0</v>
      </c>
      <c r="X279" s="91">
        <v>0</v>
      </c>
      <c r="Y279" s="66">
        <f t="shared" si="43"/>
        <v>0</v>
      </c>
    </row>
    <row r="280" spans="1:26" x14ac:dyDescent="0.25">
      <c r="A280" s="82" t="s">
        <v>120</v>
      </c>
      <c r="B280" s="82" t="s">
        <v>3237</v>
      </c>
      <c r="C280" s="83">
        <v>107</v>
      </c>
      <c r="D280" s="84">
        <v>107</v>
      </c>
      <c r="E280" s="84">
        <v>13</v>
      </c>
      <c r="F280" s="84">
        <v>18</v>
      </c>
      <c r="G280" s="84">
        <v>3</v>
      </c>
      <c r="H280" s="84">
        <v>73</v>
      </c>
      <c r="I280" s="84">
        <v>0</v>
      </c>
      <c r="J280" s="85">
        <v>0</v>
      </c>
      <c r="K280" s="86">
        <f t="shared" si="42"/>
        <v>107</v>
      </c>
      <c r="S280" s="66" t="s">
        <v>9497</v>
      </c>
      <c r="T280" s="71">
        <v>0</v>
      </c>
      <c r="U280" s="71">
        <v>0</v>
      </c>
      <c r="V280" s="71">
        <v>0</v>
      </c>
      <c r="W280" s="71">
        <v>0</v>
      </c>
      <c r="X280" s="71">
        <v>0</v>
      </c>
      <c r="Y280" s="66">
        <f t="shared" si="43"/>
        <v>0</v>
      </c>
    </row>
    <row r="281" spans="1:26" x14ac:dyDescent="0.25">
      <c r="A281" s="82" t="s">
        <v>120</v>
      </c>
      <c r="B281" s="82" t="s">
        <v>4339</v>
      </c>
      <c r="C281" s="83">
        <v>45</v>
      </c>
      <c r="D281" s="84">
        <v>45</v>
      </c>
      <c r="E281" s="84">
        <v>0</v>
      </c>
      <c r="F281" s="84">
        <v>3</v>
      </c>
      <c r="G281" s="84">
        <v>0</v>
      </c>
      <c r="H281" s="84">
        <v>0</v>
      </c>
      <c r="I281" s="84">
        <v>42</v>
      </c>
      <c r="J281" s="85">
        <v>0</v>
      </c>
      <c r="K281" s="86">
        <f t="shared" si="42"/>
        <v>45</v>
      </c>
      <c r="S281" s="90" t="s">
        <v>9498</v>
      </c>
      <c r="T281" s="91">
        <v>0</v>
      </c>
      <c r="U281" s="91">
        <v>0</v>
      </c>
      <c r="V281" s="91">
        <v>0</v>
      </c>
      <c r="W281" s="91">
        <v>0</v>
      </c>
      <c r="X281" s="91">
        <v>2</v>
      </c>
      <c r="Y281" s="66">
        <f t="shared" si="43"/>
        <v>2</v>
      </c>
    </row>
    <row r="282" spans="1:26" x14ac:dyDescent="0.25">
      <c r="A282" s="82" t="s">
        <v>120</v>
      </c>
      <c r="B282" s="82" t="s">
        <v>4544</v>
      </c>
      <c r="C282" s="83">
        <v>2</v>
      </c>
      <c r="D282" s="84">
        <v>0</v>
      </c>
      <c r="E282" s="84">
        <v>0</v>
      </c>
      <c r="F282" s="84">
        <v>0</v>
      </c>
      <c r="G282" s="84">
        <v>0</v>
      </c>
      <c r="H282" s="84">
        <v>0</v>
      </c>
      <c r="I282" s="84">
        <v>0</v>
      </c>
      <c r="J282" s="85">
        <v>0</v>
      </c>
      <c r="K282" s="86">
        <f t="shared" si="42"/>
        <v>0</v>
      </c>
      <c r="S282" s="66" t="s">
        <v>9499</v>
      </c>
      <c r="T282" s="71">
        <v>0</v>
      </c>
      <c r="U282" s="71">
        <v>0</v>
      </c>
      <c r="V282" s="71">
        <v>0</v>
      </c>
      <c r="W282" s="71">
        <v>0</v>
      </c>
      <c r="X282" s="71">
        <v>0</v>
      </c>
      <c r="Y282" s="66">
        <f t="shared" si="43"/>
        <v>0</v>
      </c>
    </row>
    <row r="283" spans="1:26" x14ac:dyDescent="0.25">
      <c r="A283" s="82" t="s">
        <v>120</v>
      </c>
      <c r="B283" s="82" t="s">
        <v>4582</v>
      </c>
      <c r="C283" s="83">
        <v>1</v>
      </c>
      <c r="D283" s="84">
        <v>1</v>
      </c>
      <c r="E283" s="84">
        <v>0</v>
      </c>
      <c r="F283" s="84">
        <v>0</v>
      </c>
      <c r="G283" s="84">
        <v>0</v>
      </c>
      <c r="H283" s="84">
        <v>1</v>
      </c>
      <c r="I283" s="84">
        <v>0</v>
      </c>
      <c r="J283" s="85">
        <v>0</v>
      </c>
      <c r="K283" s="86">
        <f t="shared" si="42"/>
        <v>1</v>
      </c>
      <c r="S283" s="90" t="s">
        <v>9500</v>
      </c>
      <c r="T283" s="91">
        <v>0</v>
      </c>
      <c r="U283" s="91">
        <v>3</v>
      </c>
      <c r="V283" s="91">
        <v>0</v>
      </c>
      <c r="W283" s="91">
        <v>27</v>
      </c>
      <c r="X283" s="91">
        <v>1</v>
      </c>
      <c r="Y283" s="66">
        <f t="shared" si="43"/>
        <v>31</v>
      </c>
      <c r="Z283" s="64"/>
    </row>
    <row r="284" spans="1:26" x14ac:dyDescent="0.25">
      <c r="A284" s="82" t="s">
        <v>120</v>
      </c>
      <c r="B284" s="82" t="s">
        <v>1275</v>
      </c>
      <c r="C284" s="83">
        <v>492</v>
      </c>
      <c r="D284" s="84">
        <v>491</v>
      </c>
      <c r="E284" s="84">
        <v>37</v>
      </c>
      <c r="F284" s="84">
        <v>73</v>
      </c>
      <c r="G284" s="84">
        <v>19</v>
      </c>
      <c r="H284" s="84">
        <v>112</v>
      </c>
      <c r="I284" s="84">
        <v>249</v>
      </c>
      <c r="J284" s="85">
        <v>0</v>
      </c>
      <c r="K284" s="86">
        <f t="shared" si="42"/>
        <v>490</v>
      </c>
      <c r="L284" s="64">
        <f>SUM(K280:K284)</f>
        <v>643</v>
      </c>
      <c r="S284" s="66" t="s">
        <v>9501</v>
      </c>
      <c r="T284" s="71">
        <v>14</v>
      </c>
      <c r="U284" s="71">
        <v>21</v>
      </c>
      <c r="V284" s="71">
        <v>5</v>
      </c>
      <c r="W284" s="71">
        <v>77</v>
      </c>
      <c r="X284" s="71">
        <v>34</v>
      </c>
      <c r="Y284" s="66">
        <f t="shared" si="43"/>
        <v>151</v>
      </c>
      <c r="Z284" s="64"/>
    </row>
    <row r="285" spans="1:26" x14ac:dyDescent="0.25">
      <c r="A285" s="87" t="s">
        <v>183</v>
      </c>
      <c r="B285" s="87" t="s">
        <v>3237</v>
      </c>
      <c r="C285" s="88">
        <v>193</v>
      </c>
      <c r="D285" s="89">
        <v>193</v>
      </c>
      <c r="E285" s="89">
        <v>48</v>
      </c>
      <c r="F285" s="89">
        <v>0</v>
      </c>
      <c r="G285" s="89">
        <v>0</v>
      </c>
      <c r="H285" s="89">
        <v>145</v>
      </c>
      <c r="I285" s="89">
        <v>0</v>
      </c>
      <c r="J285" s="86">
        <v>0</v>
      </c>
      <c r="K285" s="86">
        <f t="shared" si="42"/>
        <v>193</v>
      </c>
      <c r="S285" s="90" t="s">
        <v>9502</v>
      </c>
      <c r="T285" s="91">
        <v>50</v>
      </c>
      <c r="U285" s="91">
        <v>94</v>
      </c>
      <c r="V285" s="91">
        <v>22</v>
      </c>
      <c r="W285" s="91">
        <v>186</v>
      </c>
      <c r="X285" s="91">
        <v>291</v>
      </c>
      <c r="Y285" s="66">
        <f t="shared" si="43"/>
        <v>643</v>
      </c>
    </row>
    <row r="286" spans="1:26" x14ac:dyDescent="0.25">
      <c r="A286" s="87" t="s">
        <v>183</v>
      </c>
      <c r="B286" s="87" t="s">
        <v>4339</v>
      </c>
      <c r="C286" s="88">
        <v>457</v>
      </c>
      <c r="D286" s="89">
        <v>449</v>
      </c>
      <c r="E286" s="89">
        <v>14</v>
      </c>
      <c r="F286" s="89">
        <v>150</v>
      </c>
      <c r="G286" s="89">
        <v>114</v>
      </c>
      <c r="H286" s="89">
        <v>164</v>
      </c>
      <c r="I286" s="89">
        <v>6</v>
      </c>
      <c r="J286" s="86">
        <v>0</v>
      </c>
      <c r="K286" s="86">
        <f t="shared" si="42"/>
        <v>448</v>
      </c>
      <c r="S286" s="66" t="s">
        <v>9516</v>
      </c>
      <c r="T286" s="71">
        <v>108</v>
      </c>
      <c r="U286" s="71">
        <v>164</v>
      </c>
      <c r="V286" s="71">
        <v>117</v>
      </c>
      <c r="W286" s="71">
        <v>365</v>
      </c>
      <c r="X286" s="71">
        <v>715</v>
      </c>
      <c r="Y286" s="66">
        <f t="shared" si="43"/>
        <v>1469</v>
      </c>
      <c r="Z286" s="64"/>
    </row>
    <row r="287" spans="1:26" x14ac:dyDescent="0.25">
      <c r="A287" s="87" t="s">
        <v>183</v>
      </c>
      <c r="B287" s="87" t="s">
        <v>4544</v>
      </c>
      <c r="C287" s="88">
        <v>11</v>
      </c>
      <c r="D287" s="89">
        <v>11</v>
      </c>
      <c r="E287" s="89">
        <v>0</v>
      </c>
      <c r="F287" s="89">
        <v>11</v>
      </c>
      <c r="G287" s="89">
        <v>0</v>
      </c>
      <c r="H287" s="89">
        <v>0</v>
      </c>
      <c r="I287" s="89">
        <v>0</v>
      </c>
      <c r="J287" s="86">
        <v>0</v>
      </c>
      <c r="K287" s="86">
        <f t="shared" si="42"/>
        <v>11</v>
      </c>
      <c r="L287" s="62"/>
      <c r="T287" s="64">
        <f>SUM(T276:T286)</f>
        <v>172</v>
      </c>
      <c r="U287" s="64">
        <f>SUM(U276:U286)</f>
        <v>282</v>
      </c>
      <c r="V287" s="64">
        <f>SUM(V276:V286)</f>
        <v>144</v>
      </c>
      <c r="W287" s="64">
        <f>SUM(W276:W286)</f>
        <v>655</v>
      </c>
      <c r="X287" s="64">
        <f>SUM(X276:X286)</f>
        <v>1043</v>
      </c>
      <c r="Y287" s="66">
        <f t="shared" si="43"/>
        <v>2296</v>
      </c>
    </row>
    <row r="288" spans="1:26" x14ac:dyDescent="0.25">
      <c r="A288" s="87" t="s">
        <v>183</v>
      </c>
      <c r="B288" s="87" t="s">
        <v>1275</v>
      </c>
      <c r="C288" s="88">
        <v>820</v>
      </c>
      <c r="D288" s="89">
        <v>817</v>
      </c>
      <c r="E288" s="89">
        <v>46</v>
      </c>
      <c r="F288" s="89">
        <v>3</v>
      </c>
      <c r="G288" s="89">
        <v>3</v>
      </c>
      <c r="H288" s="89">
        <v>56</v>
      </c>
      <c r="I288" s="89">
        <v>709</v>
      </c>
      <c r="J288" s="86">
        <v>0</v>
      </c>
      <c r="K288" s="86">
        <f t="shared" si="42"/>
        <v>817</v>
      </c>
      <c r="L288" s="64">
        <f>SUM(K285:K288)</f>
        <v>1469</v>
      </c>
    </row>
    <row r="289" spans="1:26" x14ac:dyDescent="0.25">
      <c r="A289" s="87" t="s">
        <v>9515</v>
      </c>
      <c r="B289" s="92"/>
      <c r="C289" s="92">
        <f>SUM(C276:C288)</f>
        <v>2310</v>
      </c>
      <c r="D289" s="92">
        <f>SUM(D276:D288)</f>
        <v>2296</v>
      </c>
      <c r="E289" s="92">
        <f>SUM(E275:E288)</f>
        <v>172</v>
      </c>
      <c r="F289" s="92">
        <f>SUM(F275:F288)</f>
        <v>282</v>
      </c>
      <c r="G289" s="92">
        <f>SUM(G275:G288)</f>
        <v>144</v>
      </c>
      <c r="H289" s="92">
        <f>SUM(H275:H288)</f>
        <v>655</v>
      </c>
      <c r="I289" s="92">
        <f>SUM(I275:I288)</f>
        <v>1043</v>
      </c>
      <c r="J289" s="92">
        <f>SUM(J276:J285)</f>
        <v>0</v>
      </c>
      <c r="K289" s="92">
        <f>SUM(K275:K288)</f>
        <v>2296</v>
      </c>
      <c r="L289" s="64">
        <f>SUM(L275:L288)</f>
        <v>2296</v>
      </c>
      <c r="S289" s="66" t="s">
        <v>9519</v>
      </c>
      <c r="T289" s="66" t="s">
        <v>797</v>
      </c>
      <c r="U289" s="66" t="s">
        <v>85</v>
      </c>
      <c r="V289" s="66" t="s">
        <v>123</v>
      </c>
      <c r="W289" s="66" t="s">
        <v>176</v>
      </c>
      <c r="X289" s="66" t="s">
        <v>933</v>
      </c>
      <c r="Y289" s="66" t="s">
        <v>9483</v>
      </c>
    </row>
    <row r="290" spans="1:26" x14ac:dyDescent="0.25">
      <c r="I290" s="62" t="s">
        <v>9537</v>
      </c>
      <c r="S290" s="66" t="s">
        <v>9493</v>
      </c>
      <c r="T290" s="71">
        <v>0</v>
      </c>
      <c r="U290" s="71">
        <v>0</v>
      </c>
      <c r="V290" s="71">
        <v>0</v>
      </c>
      <c r="W290" s="71">
        <v>0</v>
      </c>
      <c r="X290" s="71">
        <v>0</v>
      </c>
      <c r="Y290" s="66">
        <f t="shared" ref="Y290:Y301" si="44">SUM(T290:X290)</f>
        <v>0</v>
      </c>
    </row>
    <row r="291" spans="1:26" x14ac:dyDescent="0.25">
      <c r="S291" s="90" t="s">
        <v>9494</v>
      </c>
      <c r="T291" s="91">
        <v>0</v>
      </c>
      <c r="U291" s="91">
        <v>0</v>
      </c>
      <c r="V291" s="91">
        <v>0</v>
      </c>
      <c r="W291" s="93">
        <v>0</v>
      </c>
      <c r="X291" s="91">
        <v>0</v>
      </c>
      <c r="Y291" s="66">
        <f t="shared" si="44"/>
        <v>0</v>
      </c>
    </row>
    <row r="292" spans="1:26" x14ac:dyDescent="0.25">
      <c r="S292" s="66" t="s">
        <v>9495</v>
      </c>
      <c r="T292" s="94">
        <v>0</v>
      </c>
      <c r="U292" s="94">
        <v>0</v>
      </c>
      <c r="V292" s="94">
        <v>0</v>
      </c>
      <c r="W292" s="71">
        <v>0</v>
      </c>
      <c r="X292" s="94">
        <v>0</v>
      </c>
      <c r="Y292" s="66">
        <f t="shared" si="44"/>
        <v>0</v>
      </c>
    </row>
    <row r="293" spans="1:26" x14ac:dyDescent="0.25">
      <c r="S293" s="90" t="s">
        <v>9496</v>
      </c>
      <c r="T293" s="95">
        <v>0</v>
      </c>
      <c r="U293" s="95">
        <v>0</v>
      </c>
      <c r="V293" s="95">
        <v>0</v>
      </c>
      <c r="W293" s="95">
        <v>0</v>
      </c>
      <c r="X293" s="95">
        <v>0</v>
      </c>
      <c r="Y293" s="66">
        <f t="shared" si="44"/>
        <v>0</v>
      </c>
    </row>
    <row r="294" spans="1:26" x14ac:dyDescent="0.25">
      <c r="S294" s="96" t="s">
        <v>9497</v>
      </c>
      <c r="T294" s="97">
        <v>0</v>
      </c>
      <c r="U294" s="97">
        <v>0</v>
      </c>
      <c r="V294" s="97">
        <v>0</v>
      </c>
      <c r="W294" s="97">
        <v>0</v>
      </c>
      <c r="X294" s="97">
        <v>0</v>
      </c>
      <c r="Y294" s="96">
        <f t="shared" si="44"/>
        <v>0</v>
      </c>
    </row>
    <row r="295" spans="1:26" x14ac:dyDescent="0.25">
      <c r="S295" s="90" t="s">
        <v>9498</v>
      </c>
      <c r="T295" s="98">
        <v>0</v>
      </c>
      <c r="U295" s="98">
        <v>0</v>
      </c>
      <c r="V295" s="98">
        <v>0</v>
      </c>
      <c r="W295" s="98">
        <v>0</v>
      </c>
      <c r="X295" s="98">
        <v>0</v>
      </c>
      <c r="Y295" s="66">
        <f t="shared" si="44"/>
        <v>0</v>
      </c>
    </row>
    <row r="296" spans="1:26" x14ac:dyDescent="0.25">
      <c r="S296" s="66" t="s">
        <v>9499</v>
      </c>
      <c r="T296" s="99">
        <v>0</v>
      </c>
      <c r="U296" s="99">
        <v>0</v>
      </c>
      <c r="V296" s="99">
        <v>0</v>
      </c>
      <c r="W296" s="99">
        <v>0</v>
      </c>
      <c r="X296" s="99">
        <v>0</v>
      </c>
      <c r="Y296" s="66">
        <f t="shared" si="44"/>
        <v>0</v>
      </c>
    </row>
    <row r="297" spans="1:26" x14ac:dyDescent="0.25">
      <c r="S297" s="90" t="s">
        <v>9500</v>
      </c>
      <c r="T297" s="98">
        <v>0</v>
      </c>
      <c r="U297" s="98">
        <v>0</v>
      </c>
      <c r="V297" s="98">
        <v>0</v>
      </c>
      <c r="W297" s="98">
        <v>0</v>
      </c>
      <c r="X297" s="98">
        <v>0</v>
      </c>
      <c r="Y297" s="66">
        <f t="shared" si="44"/>
        <v>0</v>
      </c>
    </row>
    <row r="298" spans="1:26" x14ac:dyDescent="0.25">
      <c r="S298" s="66" t="s">
        <v>9501</v>
      </c>
      <c r="T298" s="89">
        <v>0</v>
      </c>
      <c r="U298" s="89">
        <v>1</v>
      </c>
      <c r="V298" s="89">
        <v>0</v>
      </c>
      <c r="W298" s="89">
        <v>19</v>
      </c>
      <c r="X298" s="89">
        <v>0</v>
      </c>
      <c r="Y298" s="66">
        <f t="shared" si="44"/>
        <v>20</v>
      </c>
    </row>
    <row r="299" spans="1:26" x14ac:dyDescent="0.25">
      <c r="S299" s="90" t="s">
        <v>9502</v>
      </c>
      <c r="T299" s="84">
        <v>13</v>
      </c>
      <c r="U299" s="84">
        <v>18</v>
      </c>
      <c r="V299" s="84">
        <v>3</v>
      </c>
      <c r="W299" s="84">
        <v>73</v>
      </c>
      <c r="X299" s="84">
        <v>0</v>
      </c>
      <c r="Y299" s="66">
        <f t="shared" si="44"/>
        <v>107</v>
      </c>
    </row>
    <row r="300" spans="1:26" x14ac:dyDescent="0.25">
      <c r="S300" s="66" t="s">
        <v>9516</v>
      </c>
      <c r="T300" s="89">
        <v>48</v>
      </c>
      <c r="U300" s="89">
        <v>0</v>
      </c>
      <c r="V300" s="89">
        <v>0</v>
      </c>
      <c r="W300" s="89">
        <v>145</v>
      </c>
      <c r="X300" s="89">
        <v>0</v>
      </c>
      <c r="Y300" s="66">
        <f t="shared" si="44"/>
        <v>193</v>
      </c>
    </row>
    <row r="301" spans="1:26" x14ac:dyDescent="0.25">
      <c r="T301" s="100">
        <f>SUM(T290:T300)</f>
        <v>61</v>
      </c>
      <c r="U301" s="100">
        <f>SUM(U290:U300)</f>
        <v>19</v>
      </c>
      <c r="V301" s="100">
        <f>SUM(V290:V300)</f>
        <v>3</v>
      </c>
      <c r="W301" s="100">
        <f>SUM(W290:W300)</f>
        <v>237</v>
      </c>
      <c r="X301" s="100">
        <f>SUM(X290:X300)</f>
        <v>0</v>
      </c>
      <c r="Y301" s="96">
        <f t="shared" si="44"/>
        <v>320</v>
      </c>
    </row>
    <row r="303" spans="1:26" x14ac:dyDescent="0.25">
      <c r="S303" s="66" t="s">
        <v>9520</v>
      </c>
      <c r="T303" s="66" t="s">
        <v>797</v>
      </c>
      <c r="U303" s="66" t="s">
        <v>85</v>
      </c>
      <c r="V303" s="66" t="s">
        <v>123</v>
      </c>
      <c r="W303" s="66" t="s">
        <v>176</v>
      </c>
      <c r="X303" s="66" t="s">
        <v>933</v>
      </c>
      <c r="Y303" s="66" t="s">
        <v>9521</v>
      </c>
    </row>
    <row r="304" spans="1:26" x14ac:dyDescent="0.25">
      <c r="S304" s="66" t="s">
        <v>9493</v>
      </c>
      <c r="T304" s="71">
        <v>0</v>
      </c>
      <c r="U304" s="71">
        <v>0</v>
      </c>
      <c r="V304" s="71">
        <v>0</v>
      </c>
      <c r="W304" s="71">
        <v>0</v>
      </c>
      <c r="X304" s="71">
        <v>0</v>
      </c>
      <c r="Y304" s="71">
        <f t="shared" ref="Y304:Y315" si="45">SUM(T304:W304)</f>
        <v>0</v>
      </c>
      <c r="Z304" s="66" t="s">
        <v>9493</v>
      </c>
    </row>
    <row r="305" spans="1:26" x14ac:dyDescent="0.25">
      <c r="S305" s="90" t="s">
        <v>9494</v>
      </c>
      <c r="T305" s="91">
        <v>0</v>
      </c>
      <c r="U305" s="91">
        <v>0</v>
      </c>
      <c r="V305" s="91">
        <v>0</v>
      </c>
      <c r="W305" s="91">
        <v>0</v>
      </c>
      <c r="X305" s="91">
        <v>0</v>
      </c>
      <c r="Y305" s="71">
        <f t="shared" si="45"/>
        <v>0</v>
      </c>
      <c r="Z305" s="90" t="s">
        <v>9494</v>
      </c>
    </row>
    <row r="306" spans="1:26" x14ac:dyDescent="0.25">
      <c r="S306" s="66" t="s">
        <v>9495</v>
      </c>
      <c r="T306" s="71">
        <v>0</v>
      </c>
      <c r="U306" s="71">
        <v>0</v>
      </c>
      <c r="V306" s="71">
        <v>0</v>
      </c>
      <c r="W306" s="71">
        <v>0</v>
      </c>
      <c r="X306" s="71">
        <v>0</v>
      </c>
      <c r="Y306" s="71">
        <f t="shared" si="45"/>
        <v>0</v>
      </c>
      <c r="Z306" s="66" t="s">
        <v>9495</v>
      </c>
    </row>
    <row r="307" spans="1:26" x14ac:dyDescent="0.25">
      <c r="S307" s="90" t="s">
        <v>9496</v>
      </c>
      <c r="T307" s="91">
        <v>0</v>
      </c>
      <c r="U307" s="91">
        <v>0</v>
      </c>
      <c r="V307" s="91">
        <v>0</v>
      </c>
      <c r="W307" s="91">
        <v>0</v>
      </c>
      <c r="X307" s="91">
        <v>0</v>
      </c>
      <c r="Y307" s="71">
        <f t="shared" si="45"/>
        <v>0</v>
      </c>
      <c r="Z307" s="90" t="s">
        <v>9496</v>
      </c>
    </row>
    <row r="308" spans="1:26" x14ac:dyDescent="0.25">
      <c r="S308" s="66" t="s">
        <v>9497</v>
      </c>
      <c r="T308" s="71">
        <v>0</v>
      </c>
      <c r="U308" s="71">
        <v>0</v>
      </c>
      <c r="V308" s="71">
        <v>0</v>
      </c>
      <c r="W308" s="71">
        <v>0</v>
      </c>
      <c r="X308" s="71">
        <v>0</v>
      </c>
      <c r="Y308" s="71">
        <f t="shared" si="45"/>
        <v>0</v>
      </c>
      <c r="Z308" s="66" t="s">
        <v>9497</v>
      </c>
    </row>
    <row r="309" spans="1:26" x14ac:dyDescent="0.25">
      <c r="S309" s="90" t="s">
        <v>9498</v>
      </c>
      <c r="T309" s="91">
        <v>0</v>
      </c>
      <c r="U309" s="91">
        <v>0</v>
      </c>
      <c r="V309" s="91">
        <v>0</v>
      </c>
      <c r="W309" s="91">
        <v>0</v>
      </c>
      <c r="X309" s="91">
        <v>2</v>
      </c>
      <c r="Y309" s="71">
        <f t="shared" si="45"/>
        <v>0</v>
      </c>
      <c r="Z309" s="90" t="s">
        <v>9498</v>
      </c>
    </row>
    <row r="310" spans="1:26" x14ac:dyDescent="0.25">
      <c r="S310" s="66" t="s">
        <v>9499</v>
      </c>
      <c r="T310" s="71">
        <v>0</v>
      </c>
      <c r="U310" s="71">
        <v>0</v>
      </c>
      <c r="V310" s="71">
        <v>0</v>
      </c>
      <c r="W310" s="71">
        <v>0</v>
      </c>
      <c r="X310" s="71">
        <v>0</v>
      </c>
      <c r="Y310" s="71">
        <f t="shared" si="45"/>
        <v>0</v>
      </c>
      <c r="Z310" s="66" t="s">
        <v>9499</v>
      </c>
    </row>
    <row r="311" spans="1:26" x14ac:dyDescent="0.25">
      <c r="S311" s="90" t="s">
        <v>9500</v>
      </c>
      <c r="T311" s="91">
        <v>0</v>
      </c>
      <c r="U311" s="91">
        <v>3</v>
      </c>
      <c r="V311" s="91">
        <v>0</v>
      </c>
      <c r="W311" s="91">
        <v>27</v>
      </c>
      <c r="X311" s="91">
        <v>1</v>
      </c>
      <c r="Y311" s="71">
        <f t="shared" si="45"/>
        <v>30</v>
      </c>
      <c r="Z311" s="90" t="s">
        <v>9500</v>
      </c>
    </row>
    <row r="312" spans="1:26" x14ac:dyDescent="0.25">
      <c r="S312" s="66" t="s">
        <v>9501</v>
      </c>
      <c r="T312" s="71">
        <v>14</v>
      </c>
      <c r="U312" s="71">
        <v>20</v>
      </c>
      <c r="V312" s="71">
        <v>5</v>
      </c>
      <c r="W312" s="71">
        <v>58</v>
      </c>
      <c r="X312" s="71">
        <v>34</v>
      </c>
      <c r="Y312" s="71">
        <f t="shared" si="45"/>
        <v>97</v>
      </c>
      <c r="Z312" s="66" t="s">
        <v>9501</v>
      </c>
    </row>
    <row r="313" spans="1:26" x14ac:dyDescent="0.25">
      <c r="S313" s="90" t="s">
        <v>9502</v>
      </c>
      <c r="T313" s="91">
        <v>37</v>
      </c>
      <c r="U313" s="91">
        <v>76</v>
      </c>
      <c r="V313" s="91">
        <v>19</v>
      </c>
      <c r="W313" s="91">
        <v>113</v>
      </c>
      <c r="X313" s="91">
        <v>291</v>
      </c>
      <c r="Y313" s="71">
        <f t="shared" si="45"/>
        <v>245</v>
      </c>
      <c r="Z313" s="90" t="s">
        <v>9502</v>
      </c>
    </row>
    <row r="314" spans="1:26" x14ac:dyDescent="0.25">
      <c r="S314" s="66" t="s">
        <v>9516</v>
      </c>
      <c r="T314" s="71">
        <v>60</v>
      </c>
      <c r="U314" s="71">
        <v>164</v>
      </c>
      <c r="V314" s="71">
        <v>117</v>
      </c>
      <c r="W314" s="71">
        <v>220</v>
      </c>
      <c r="X314" s="71">
        <v>715</v>
      </c>
      <c r="Y314" s="71">
        <f t="shared" si="45"/>
        <v>561</v>
      </c>
      <c r="Z314" s="66" t="s">
        <v>9516</v>
      </c>
    </row>
    <row r="315" spans="1:26" x14ac:dyDescent="0.25">
      <c r="T315" s="64">
        <f>SUM(T304:T314)</f>
        <v>111</v>
      </c>
      <c r="U315" s="64">
        <f>SUM(U304:U314)</f>
        <v>263</v>
      </c>
      <c r="V315" s="64">
        <f>SUM(V304:V314)</f>
        <v>141</v>
      </c>
      <c r="W315" s="64">
        <f>SUM(W304:W314)</f>
        <v>418</v>
      </c>
      <c r="X315" s="64">
        <f>SUM(X304:X314)</f>
        <v>1043</v>
      </c>
      <c r="Y315" s="71">
        <f t="shared" si="45"/>
        <v>933</v>
      </c>
    </row>
    <row r="319" spans="1:26" ht="39.6" x14ac:dyDescent="0.25">
      <c r="A319" s="77" t="s">
        <v>9538</v>
      </c>
      <c r="B319" s="77" t="s">
        <v>8348</v>
      </c>
      <c r="C319" s="77" t="s">
        <v>9481</v>
      </c>
      <c r="D319" s="77" t="s">
        <v>9505</v>
      </c>
      <c r="E319" s="78" t="s">
        <v>9506</v>
      </c>
      <c r="F319" s="77" t="s">
        <v>9507</v>
      </c>
      <c r="G319" s="77" t="s">
        <v>9508</v>
      </c>
      <c r="H319" s="77" t="s">
        <v>9509</v>
      </c>
      <c r="I319" s="77" t="s">
        <v>9510</v>
      </c>
      <c r="J319" s="79" t="s">
        <v>9511</v>
      </c>
      <c r="K319" s="80" t="s">
        <v>9512</v>
      </c>
      <c r="L319" s="81" t="s">
        <v>9539</v>
      </c>
      <c r="S319" s="62" t="s">
        <v>9538</v>
      </c>
    </row>
    <row r="320" spans="1:26" x14ac:dyDescent="0.25">
      <c r="A320" s="87" t="s">
        <v>9533</v>
      </c>
      <c r="B320" s="87" t="s">
        <v>1275</v>
      </c>
      <c r="C320" s="88">
        <v>1</v>
      </c>
      <c r="D320" s="89">
        <v>1</v>
      </c>
      <c r="E320" s="89">
        <v>0</v>
      </c>
      <c r="F320" s="89">
        <v>0</v>
      </c>
      <c r="G320" s="89">
        <v>0</v>
      </c>
      <c r="H320" s="89">
        <v>0</v>
      </c>
      <c r="I320" s="89">
        <v>1</v>
      </c>
      <c r="J320" s="86">
        <v>0</v>
      </c>
      <c r="K320" s="86">
        <f t="shared" ref="K320:K338" si="46">SUM(E320:J320)</f>
        <v>1</v>
      </c>
      <c r="L320" s="64">
        <v>1</v>
      </c>
      <c r="S320" s="66" t="s">
        <v>9514</v>
      </c>
      <c r="T320" s="66" t="s">
        <v>797</v>
      </c>
      <c r="U320" s="66" t="s">
        <v>85</v>
      </c>
      <c r="V320" s="66" t="s">
        <v>123</v>
      </c>
      <c r="W320" s="66" t="s">
        <v>176</v>
      </c>
      <c r="X320" s="66" t="s">
        <v>933</v>
      </c>
      <c r="Y320" s="66" t="s">
        <v>9483</v>
      </c>
    </row>
    <row r="321" spans="1:26" x14ac:dyDescent="0.25">
      <c r="A321" s="82" t="s">
        <v>9275</v>
      </c>
      <c r="B321" s="82" t="s">
        <v>1275</v>
      </c>
      <c r="C321" s="83">
        <v>1</v>
      </c>
      <c r="D321" s="84">
        <v>1</v>
      </c>
      <c r="E321" s="84">
        <v>0</v>
      </c>
      <c r="F321" s="84">
        <v>0</v>
      </c>
      <c r="G321" s="84">
        <v>0</v>
      </c>
      <c r="H321" s="84">
        <v>0</v>
      </c>
      <c r="I321" s="84">
        <v>1</v>
      </c>
      <c r="J321" s="85">
        <v>0</v>
      </c>
      <c r="K321" s="86">
        <f t="shared" si="46"/>
        <v>1</v>
      </c>
      <c r="L321" s="64">
        <v>1</v>
      </c>
      <c r="S321" s="66" t="s">
        <v>9493</v>
      </c>
      <c r="T321" s="71">
        <v>0</v>
      </c>
      <c r="U321" s="71">
        <v>0</v>
      </c>
      <c r="V321" s="71">
        <v>0</v>
      </c>
      <c r="W321" s="71">
        <v>0</v>
      </c>
      <c r="X321" s="71">
        <v>0</v>
      </c>
      <c r="Y321" s="66">
        <f t="shared" ref="Y321:Y332" si="47">SUM(T321:X321)</f>
        <v>0</v>
      </c>
    </row>
    <row r="322" spans="1:26" x14ac:dyDescent="0.25">
      <c r="A322" s="87" t="s">
        <v>8301</v>
      </c>
      <c r="B322" s="87" t="s">
        <v>3237</v>
      </c>
      <c r="C322" s="88">
        <v>1</v>
      </c>
      <c r="D322" s="89">
        <v>1</v>
      </c>
      <c r="E322" s="89">
        <v>0</v>
      </c>
      <c r="F322" s="89">
        <v>0</v>
      </c>
      <c r="G322" s="89">
        <v>0</v>
      </c>
      <c r="H322" s="89">
        <v>0</v>
      </c>
      <c r="I322" s="89">
        <v>1</v>
      </c>
      <c r="J322" s="86">
        <v>0</v>
      </c>
      <c r="K322" s="86">
        <f t="shared" si="46"/>
        <v>1</v>
      </c>
      <c r="S322" s="90" t="s">
        <v>9494</v>
      </c>
      <c r="T322" s="91">
        <v>0</v>
      </c>
      <c r="U322" s="91">
        <v>0</v>
      </c>
      <c r="V322" s="91">
        <v>0</v>
      </c>
      <c r="W322" s="91">
        <v>0</v>
      </c>
      <c r="X322" s="91">
        <v>0</v>
      </c>
      <c r="Y322" s="66">
        <f t="shared" si="47"/>
        <v>0</v>
      </c>
    </row>
    <row r="323" spans="1:26" x14ac:dyDescent="0.25">
      <c r="A323" s="87" t="s">
        <v>8301</v>
      </c>
      <c r="B323" s="87" t="s">
        <v>1275</v>
      </c>
      <c r="C323" s="88">
        <v>1</v>
      </c>
      <c r="D323" s="89">
        <v>1</v>
      </c>
      <c r="E323" s="89">
        <v>0</v>
      </c>
      <c r="F323" s="89">
        <v>0</v>
      </c>
      <c r="G323" s="89">
        <v>0</v>
      </c>
      <c r="H323" s="89">
        <v>1</v>
      </c>
      <c r="I323" s="89">
        <v>0</v>
      </c>
      <c r="J323" s="86">
        <v>0</v>
      </c>
      <c r="K323" s="86">
        <f t="shared" si="46"/>
        <v>1</v>
      </c>
      <c r="L323" s="64">
        <v>2</v>
      </c>
      <c r="S323" s="66" t="s">
        <v>9495</v>
      </c>
      <c r="T323" s="71">
        <v>0</v>
      </c>
      <c r="U323" s="71">
        <v>0</v>
      </c>
      <c r="V323" s="71">
        <v>0</v>
      </c>
      <c r="W323" s="71">
        <v>0</v>
      </c>
      <c r="X323" s="71">
        <v>1</v>
      </c>
      <c r="Y323" s="66">
        <f t="shared" si="47"/>
        <v>1</v>
      </c>
    </row>
    <row r="324" spans="1:26" x14ac:dyDescent="0.25">
      <c r="A324" s="82" t="s">
        <v>435</v>
      </c>
      <c r="B324" s="82" t="s">
        <v>3237</v>
      </c>
      <c r="C324" s="83">
        <v>2</v>
      </c>
      <c r="D324" s="84">
        <v>2</v>
      </c>
      <c r="E324" s="84">
        <v>0</v>
      </c>
      <c r="F324" s="84">
        <v>0</v>
      </c>
      <c r="G324" s="84">
        <v>0</v>
      </c>
      <c r="H324" s="84">
        <v>1</v>
      </c>
      <c r="I324" s="84">
        <v>1</v>
      </c>
      <c r="J324" s="85">
        <v>0</v>
      </c>
      <c r="K324" s="86">
        <f t="shared" si="46"/>
        <v>2</v>
      </c>
      <c r="S324" s="90" t="s">
        <v>9496</v>
      </c>
      <c r="T324" s="91">
        <v>0</v>
      </c>
      <c r="U324" s="91">
        <v>0</v>
      </c>
      <c r="V324" s="91">
        <v>0</v>
      </c>
      <c r="W324" s="91">
        <v>0</v>
      </c>
      <c r="X324" s="91">
        <v>0</v>
      </c>
      <c r="Y324" s="66">
        <f t="shared" si="47"/>
        <v>0</v>
      </c>
    </row>
    <row r="325" spans="1:26" x14ac:dyDescent="0.25">
      <c r="A325" s="82" t="s">
        <v>435</v>
      </c>
      <c r="B325" s="82" t="s">
        <v>4339</v>
      </c>
      <c r="C325" s="83">
        <v>3</v>
      </c>
      <c r="D325" s="84">
        <v>3</v>
      </c>
      <c r="E325" s="84">
        <v>0</v>
      </c>
      <c r="F325" s="84">
        <v>2</v>
      </c>
      <c r="G325" s="84">
        <v>0</v>
      </c>
      <c r="H325" s="84">
        <v>1</v>
      </c>
      <c r="I325" s="84">
        <v>0</v>
      </c>
      <c r="J325" s="85">
        <v>0</v>
      </c>
      <c r="K325" s="86">
        <f t="shared" si="46"/>
        <v>3</v>
      </c>
      <c r="S325" s="66" t="s">
        <v>9497</v>
      </c>
      <c r="T325" s="71">
        <v>0</v>
      </c>
      <c r="U325" s="71">
        <v>0</v>
      </c>
      <c r="V325" s="71">
        <v>0</v>
      </c>
      <c r="W325" s="71">
        <v>0</v>
      </c>
      <c r="X325" s="71">
        <v>0</v>
      </c>
      <c r="Y325" s="66">
        <f t="shared" si="47"/>
        <v>0</v>
      </c>
    </row>
    <row r="326" spans="1:26" x14ac:dyDescent="0.25">
      <c r="A326" s="82" t="s">
        <v>435</v>
      </c>
      <c r="B326" s="82" t="s">
        <v>4582</v>
      </c>
      <c r="C326" s="83">
        <v>1</v>
      </c>
      <c r="D326" s="84">
        <v>1</v>
      </c>
      <c r="E326" s="84">
        <v>0</v>
      </c>
      <c r="F326" s="84">
        <v>0</v>
      </c>
      <c r="G326" s="84">
        <v>0</v>
      </c>
      <c r="H326" s="84">
        <v>1</v>
      </c>
      <c r="I326" s="84">
        <v>0</v>
      </c>
      <c r="J326" s="85">
        <v>0</v>
      </c>
      <c r="K326" s="86">
        <f t="shared" si="46"/>
        <v>1</v>
      </c>
      <c r="L326" s="62"/>
      <c r="S326" s="90" t="s">
        <v>9498</v>
      </c>
      <c r="T326" s="91">
        <v>0</v>
      </c>
      <c r="U326" s="91">
        <v>0</v>
      </c>
      <c r="V326" s="91">
        <v>0</v>
      </c>
      <c r="W326" s="91">
        <v>0</v>
      </c>
      <c r="X326" s="91">
        <v>1</v>
      </c>
      <c r="Y326" s="66">
        <f t="shared" si="47"/>
        <v>1</v>
      </c>
    </row>
    <row r="327" spans="1:26" x14ac:dyDescent="0.25">
      <c r="A327" s="82" t="s">
        <v>435</v>
      </c>
      <c r="B327" s="82" t="s">
        <v>1275</v>
      </c>
      <c r="C327" s="83">
        <v>47</v>
      </c>
      <c r="D327" s="84">
        <v>47</v>
      </c>
      <c r="E327" s="84">
        <v>0</v>
      </c>
      <c r="F327" s="84">
        <v>3</v>
      </c>
      <c r="G327" s="84">
        <v>4</v>
      </c>
      <c r="H327" s="84">
        <v>38</v>
      </c>
      <c r="I327" s="84">
        <v>2</v>
      </c>
      <c r="J327" s="85">
        <v>0</v>
      </c>
      <c r="K327" s="86">
        <f t="shared" si="46"/>
        <v>47</v>
      </c>
      <c r="L327" s="64">
        <f>SUM(K324:K327)</f>
        <v>53</v>
      </c>
      <c r="S327" s="66" t="s">
        <v>9499</v>
      </c>
      <c r="T327" s="71">
        <v>0</v>
      </c>
      <c r="U327" s="71">
        <v>0</v>
      </c>
      <c r="V327" s="71">
        <v>0</v>
      </c>
      <c r="W327" s="71">
        <v>1</v>
      </c>
      <c r="X327" s="71">
        <v>1</v>
      </c>
      <c r="Y327" s="66">
        <f t="shared" si="47"/>
        <v>2</v>
      </c>
    </row>
    <row r="328" spans="1:26" x14ac:dyDescent="0.25">
      <c r="A328" s="87" t="s">
        <v>442</v>
      </c>
      <c r="B328" s="87" t="s">
        <v>3237</v>
      </c>
      <c r="C328" s="88">
        <v>41</v>
      </c>
      <c r="D328" s="89">
        <v>41</v>
      </c>
      <c r="E328" s="89">
        <v>0</v>
      </c>
      <c r="F328" s="89">
        <v>4</v>
      </c>
      <c r="G328" s="89">
        <v>4</v>
      </c>
      <c r="H328" s="89">
        <v>32</v>
      </c>
      <c r="I328" s="89">
        <v>1</v>
      </c>
      <c r="J328" s="86">
        <v>0</v>
      </c>
      <c r="K328" s="86">
        <f t="shared" si="46"/>
        <v>41</v>
      </c>
      <c r="S328" s="90" t="s">
        <v>9500</v>
      </c>
      <c r="T328" s="91">
        <v>0</v>
      </c>
      <c r="U328" s="91">
        <v>5</v>
      </c>
      <c r="V328" s="91">
        <v>4</v>
      </c>
      <c r="W328" s="91">
        <v>41</v>
      </c>
      <c r="X328" s="91">
        <v>3</v>
      </c>
      <c r="Y328" s="66">
        <f t="shared" si="47"/>
        <v>53</v>
      </c>
      <c r="Z328" s="64"/>
    </row>
    <row r="329" spans="1:26" x14ac:dyDescent="0.25">
      <c r="A329" s="87" t="s">
        <v>442</v>
      </c>
      <c r="B329" s="87" t="s">
        <v>4339</v>
      </c>
      <c r="C329" s="88">
        <v>1</v>
      </c>
      <c r="D329" s="89">
        <v>1</v>
      </c>
      <c r="E329" s="89">
        <v>0</v>
      </c>
      <c r="F329" s="89">
        <v>0</v>
      </c>
      <c r="G329" s="89">
        <v>0</v>
      </c>
      <c r="H329" s="89">
        <v>1</v>
      </c>
      <c r="I329" s="89">
        <v>0</v>
      </c>
      <c r="J329" s="86">
        <v>0</v>
      </c>
      <c r="K329" s="86">
        <f t="shared" si="46"/>
        <v>1</v>
      </c>
      <c r="L329" s="62"/>
      <c r="S329" s="66" t="s">
        <v>9501</v>
      </c>
      <c r="T329" s="71">
        <v>3</v>
      </c>
      <c r="U329" s="71">
        <v>21</v>
      </c>
      <c r="V329" s="71">
        <v>14</v>
      </c>
      <c r="W329" s="71">
        <v>79</v>
      </c>
      <c r="X329" s="71">
        <v>55</v>
      </c>
      <c r="Y329" s="66">
        <f t="shared" si="47"/>
        <v>172</v>
      </c>
      <c r="Z329" s="64"/>
    </row>
    <row r="330" spans="1:26" x14ac:dyDescent="0.25">
      <c r="A330" s="87" t="s">
        <v>442</v>
      </c>
      <c r="B330" s="87" t="s">
        <v>1275</v>
      </c>
      <c r="C330" s="88">
        <v>134</v>
      </c>
      <c r="D330" s="89">
        <v>130</v>
      </c>
      <c r="E330" s="89">
        <v>3</v>
      </c>
      <c r="F330" s="89">
        <v>17</v>
      </c>
      <c r="G330" s="89">
        <v>10</v>
      </c>
      <c r="H330" s="89">
        <v>46</v>
      </c>
      <c r="I330" s="89">
        <v>54</v>
      </c>
      <c r="J330" s="86">
        <v>0</v>
      </c>
      <c r="K330" s="86">
        <f t="shared" si="46"/>
        <v>130</v>
      </c>
      <c r="L330" s="64">
        <f>SUM(K328:K330)</f>
        <v>172</v>
      </c>
      <c r="S330" s="90" t="s">
        <v>9502</v>
      </c>
      <c r="T330" s="91">
        <v>27</v>
      </c>
      <c r="U330" s="91">
        <v>66</v>
      </c>
      <c r="V330" s="91">
        <v>32</v>
      </c>
      <c r="W330" s="91">
        <v>217</v>
      </c>
      <c r="X330" s="91">
        <v>888</v>
      </c>
      <c r="Y330" s="66">
        <f t="shared" si="47"/>
        <v>1230</v>
      </c>
    </row>
    <row r="331" spans="1:26" x14ac:dyDescent="0.25">
      <c r="A331" s="82" t="s">
        <v>120</v>
      </c>
      <c r="B331" s="82" t="s">
        <v>3237</v>
      </c>
      <c r="C331" s="83">
        <v>110</v>
      </c>
      <c r="D331" s="84">
        <v>107</v>
      </c>
      <c r="E331" s="84">
        <v>2</v>
      </c>
      <c r="F331" s="84">
        <v>18</v>
      </c>
      <c r="G331" s="84">
        <v>14</v>
      </c>
      <c r="H331" s="84">
        <v>72</v>
      </c>
      <c r="I331" s="84">
        <v>1</v>
      </c>
      <c r="J331" s="85">
        <v>0</v>
      </c>
      <c r="K331" s="86">
        <f t="shared" si="46"/>
        <v>107</v>
      </c>
      <c r="S331" s="66" t="s">
        <v>9516</v>
      </c>
      <c r="T331" s="71">
        <v>54</v>
      </c>
      <c r="U331" s="71">
        <v>0</v>
      </c>
      <c r="V331" s="71">
        <v>0</v>
      </c>
      <c r="W331" s="71">
        <v>267</v>
      </c>
      <c r="X331" s="71">
        <v>130</v>
      </c>
      <c r="Y331" s="66">
        <f t="shared" si="47"/>
        <v>451</v>
      </c>
      <c r="Z331" s="64"/>
    </row>
    <row r="332" spans="1:26" x14ac:dyDescent="0.25">
      <c r="A332" s="82" t="s">
        <v>120</v>
      </c>
      <c r="B332" s="82" t="s">
        <v>4339</v>
      </c>
      <c r="C332" s="83">
        <v>22</v>
      </c>
      <c r="D332" s="84">
        <v>22</v>
      </c>
      <c r="E332" s="84">
        <v>0</v>
      </c>
      <c r="F332" s="84">
        <v>0</v>
      </c>
      <c r="G332" s="84">
        <v>0</v>
      </c>
      <c r="H332" s="84">
        <v>1</v>
      </c>
      <c r="I332" s="84">
        <v>21</v>
      </c>
      <c r="J332" s="85">
        <v>0</v>
      </c>
      <c r="K332" s="86">
        <f t="shared" si="46"/>
        <v>22</v>
      </c>
      <c r="T332" s="64">
        <f>SUM(T321:T331)</f>
        <v>84</v>
      </c>
      <c r="U332" s="64">
        <f>SUM(U321:U331)</f>
        <v>92</v>
      </c>
      <c r="V332" s="64">
        <f>SUM(V321:V331)</f>
        <v>50</v>
      </c>
      <c r="W332" s="64">
        <f>SUM(W321:W331)</f>
        <v>605</v>
      </c>
      <c r="X332" s="64">
        <f>SUM(X321:X331)</f>
        <v>1079</v>
      </c>
      <c r="Y332" s="66">
        <f t="shared" si="47"/>
        <v>1910</v>
      </c>
    </row>
    <row r="333" spans="1:26" x14ac:dyDescent="0.25">
      <c r="A333" s="82" t="s">
        <v>120</v>
      </c>
      <c r="B333" s="82" t="s">
        <v>4582</v>
      </c>
      <c r="C333" s="83">
        <v>5</v>
      </c>
      <c r="D333" s="84">
        <v>5</v>
      </c>
      <c r="E333" s="84">
        <v>1</v>
      </c>
      <c r="F333" s="84">
        <v>0</v>
      </c>
      <c r="G333" s="84">
        <v>0</v>
      </c>
      <c r="H333" s="84">
        <v>4</v>
      </c>
      <c r="I333" s="84">
        <v>0</v>
      </c>
      <c r="J333" s="85">
        <v>0</v>
      </c>
      <c r="K333" s="86">
        <f t="shared" si="46"/>
        <v>5</v>
      </c>
    </row>
    <row r="334" spans="1:26" x14ac:dyDescent="0.25">
      <c r="A334" s="82" t="s">
        <v>120</v>
      </c>
      <c r="B334" s="82" t="s">
        <v>1275</v>
      </c>
      <c r="C334" s="83">
        <v>1097</v>
      </c>
      <c r="D334" s="84">
        <v>1096</v>
      </c>
      <c r="E334" s="84">
        <v>24</v>
      </c>
      <c r="F334" s="84">
        <v>48</v>
      </c>
      <c r="G334" s="84">
        <v>18</v>
      </c>
      <c r="H334" s="84">
        <v>140</v>
      </c>
      <c r="I334" s="84">
        <v>866</v>
      </c>
      <c r="J334" s="85">
        <v>0</v>
      </c>
      <c r="K334" s="86">
        <f t="shared" si="46"/>
        <v>1096</v>
      </c>
      <c r="L334" s="64">
        <f>SUM(K331:K334)</f>
        <v>1230</v>
      </c>
      <c r="S334" s="66" t="s">
        <v>9519</v>
      </c>
      <c r="T334" s="66" t="s">
        <v>797</v>
      </c>
      <c r="U334" s="66" t="s">
        <v>85</v>
      </c>
      <c r="V334" s="66" t="s">
        <v>123</v>
      </c>
      <c r="W334" s="66" t="s">
        <v>176</v>
      </c>
      <c r="X334" s="66" t="s">
        <v>933</v>
      </c>
      <c r="Y334" s="66" t="s">
        <v>9483</v>
      </c>
    </row>
    <row r="335" spans="1:26" x14ac:dyDescent="0.25">
      <c r="A335" s="87" t="s">
        <v>183</v>
      </c>
      <c r="B335" s="87" t="s">
        <v>3237</v>
      </c>
      <c r="C335" s="88">
        <v>177</v>
      </c>
      <c r="D335" s="89">
        <v>177</v>
      </c>
      <c r="E335" s="89">
        <v>0</v>
      </c>
      <c r="F335" s="89">
        <v>0</v>
      </c>
      <c r="G335" s="89">
        <v>0</v>
      </c>
      <c r="H335" s="89">
        <v>177</v>
      </c>
      <c r="I335" s="89">
        <v>0</v>
      </c>
      <c r="J335" s="86">
        <v>0</v>
      </c>
      <c r="K335" s="86">
        <f t="shared" si="46"/>
        <v>177</v>
      </c>
      <c r="S335" s="66" t="s">
        <v>9493</v>
      </c>
      <c r="T335" s="71">
        <v>0</v>
      </c>
      <c r="U335" s="71">
        <v>0</v>
      </c>
      <c r="V335" s="71">
        <v>0</v>
      </c>
      <c r="W335" s="71">
        <v>0</v>
      </c>
      <c r="X335" s="71">
        <v>0</v>
      </c>
      <c r="Y335" s="66">
        <f t="shared" ref="Y335:Y346" si="48">SUM(T335:X335)</f>
        <v>0</v>
      </c>
    </row>
    <row r="336" spans="1:26" x14ac:dyDescent="0.25">
      <c r="A336" s="87" t="s">
        <v>183</v>
      </c>
      <c r="B336" s="87" t="s">
        <v>4339</v>
      </c>
      <c r="C336" s="88">
        <v>102</v>
      </c>
      <c r="D336" s="89">
        <v>100</v>
      </c>
      <c r="E336" s="89">
        <v>54</v>
      </c>
      <c r="F336" s="89">
        <v>0</v>
      </c>
      <c r="G336" s="89">
        <v>0</v>
      </c>
      <c r="H336" s="89">
        <v>46</v>
      </c>
      <c r="I336" s="89">
        <v>0</v>
      </c>
      <c r="J336" s="86">
        <v>0</v>
      </c>
      <c r="K336" s="86">
        <f t="shared" si="46"/>
        <v>100</v>
      </c>
      <c r="S336" s="90" t="s">
        <v>9494</v>
      </c>
      <c r="T336" s="91">
        <v>0</v>
      </c>
      <c r="U336" s="91">
        <v>0</v>
      </c>
      <c r="V336" s="91">
        <v>0</v>
      </c>
      <c r="W336" s="93">
        <v>0</v>
      </c>
      <c r="X336" s="91">
        <v>0</v>
      </c>
      <c r="Y336" s="66">
        <f t="shared" si="48"/>
        <v>0</v>
      </c>
    </row>
    <row r="337" spans="1:26" x14ac:dyDescent="0.25">
      <c r="A337" s="87" t="s">
        <v>183</v>
      </c>
      <c r="B337" s="87" t="s">
        <v>4582</v>
      </c>
      <c r="C337" s="88">
        <v>1</v>
      </c>
      <c r="D337" s="89">
        <v>1</v>
      </c>
      <c r="E337" s="89">
        <v>0</v>
      </c>
      <c r="F337" s="89">
        <v>0</v>
      </c>
      <c r="G337" s="89">
        <v>0</v>
      </c>
      <c r="H337" s="89">
        <v>1</v>
      </c>
      <c r="I337" s="89">
        <v>0</v>
      </c>
      <c r="J337" s="86">
        <v>0</v>
      </c>
      <c r="K337" s="86">
        <f t="shared" si="46"/>
        <v>1</v>
      </c>
      <c r="L337" s="62"/>
      <c r="S337" s="66" t="s">
        <v>9495</v>
      </c>
      <c r="T337" s="94">
        <v>0</v>
      </c>
      <c r="U337" s="94">
        <v>0</v>
      </c>
      <c r="V337" s="94">
        <v>0</v>
      </c>
      <c r="W337" s="71">
        <v>0</v>
      </c>
      <c r="X337" s="94">
        <v>0</v>
      </c>
      <c r="Y337" s="66">
        <f t="shared" si="48"/>
        <v>0</v>
      </c>
    </row>
    <row r="338" spans="1:26" x14ac:dyDescent="0.25">
      <c r="A338" s="87" t="s">
        <v>183</v>
      </c>
      <c r="B338" s="87" t="s">
        <v>1275</v>
      </c>
      <c r="C338" s="88">
        <v>173</v>
      </c>
      <c r="D338" s="89">
        <v>173</v>
      </c>
      <c r="E338" s="89">
        <v>0</v>
      </c>
      <c r="F338" s="89">
        <v>0</v>
      </c>
      <c r="G338" s="89">
        <v>0</v>
      </c>
      <c r="H338" s="89">
        <v>43</v>
      </c>
      <c r="I338" s="89">
        <v>130</v>
      </c>
      <c r="J338" s="86">
        <v>0</v>
      </c>
      <c r="K338" s="86">
        <f t="shared" si="46"/>
        <v>173</v>
      </c>
      <c r="L338" s="64">
        <f>SUM(K335:K338)</f>
        <v>451</v>
      </c>
      <c r="S338" s="90" t="s">
        <v>9496</v>
      </c>
      <c r="T338" s="95">
        <v>0</v>
      </c>
      <c r="U338" s="95">
        <v>0</v>
      </c>
      <c r="V338" s="95">
        <v>0</v>
      </c>
      <c r="W338" s="95">
        <v>0</v>
      </c>
      <c r="X338" s="95">
        <v>0</v>
      </c>
      <c r="Y338" s="66">
        <f t="shared" si="48"/>
        <v>0</v>
      </c>
    </row>
    <row r="339" spans="1:26" x14ac:dyDescent="0.25">
      <c r="A339" s="87" t="s">
        <v>9515</v>
      </c>
      <c r="B339" s="92"/>
      <c r="C339" s="92">
        <f t="shared" ref="C339:I339" si="49">SUM(C320:C338)</f>
        <v>1920</v>
      </c>
      <c r="D339" s="92">
        <f t="shared" si="49"/>
        <v>1910</v>
      </c>
      <c r="E339" s="92">
        <f t="shared" si="49"/>
        <v>84</v>
      </c>
      <c r="F339" s="92">
        <f t="shared" si="49"/>
        <v>92</v>
      </c>
      <c r="G339" s="92">
        <f t="shared" si="49"/>
        <v>50</v>
      </c>
      <c r="H339" s="92">
        <f t="shared" si="49"/>
        <v>605</v>
      </c>
      <c r="I339" s="92">
        <f t="shared" si="49"/>
        <v>1079</v>
      </c>
      <c r="J339" s="92">
        <f>SUM(J322:J335)</f>
        <v>0</v>
      </c>
      <c r="K339" s="92">
        <f>SUM(K320:K338)</f>
        <v>1910</v>
      </c>
      <c r="L339" s="64">
        <f>SUM(L320:L338)</f>
        <v>1910</v>
      </c>
      <c r="S339" s="96" t="s">
        <v>9497</v>
      </c>
      <c r="T339" s="97">
        <v>0</v>
      </c>
      <c r="U339" s="97">
        <v>0</v>
      </c>
      <c r="V339" s="97">
        <v>0</v>
      </c>
      <c r="W339" s="97">
        <v>0</v>
      </c>
      <c r="X339" s="97">
        <v>0</v>
      </c>
      <c r="Y339" s="96">
        <f t="shared" si="48"/>
        <v>0</v>
      </c>
    </row>
    <row r="340" spans="1:26" x14ac:dyDescent="0.25">
      <c r="I340" s="62" t="s">
        <v>9540</v>
      </c>
      <c r="S340" s="90" t="s">
        <v>9498</v>
      </c>
      <c r="T340" s="98">
        <v>0</v>
      </c>
      <c r="U340" s="98">
        <v>0</v>
      </c>
      <c r="V340" s="98">
        <v>0</v>
      </c>
      <c r="W340" s="98">
        <v>0</v>
      </c>
      <c r="X340" s="98">
        <v>0</v>
      </c>
      <c r="Y340" s="66">
        <f t="shared" si="48"/>
        <v>0</v>
      </c>
    </row>
    <row r="341" spans="1:26" x14ac:dyDescent="0.25">
      <c r="S341" s="66" t="s">
        <v>9499</v>
      </c>
      <c r="T341" s="99">
        <v>0</v>
      </c>
      <c r="U341" s="99">
        <v>0</v>
      </c>
      <c r="V341" s="99">
        <v>0</v>
      </c>
      <c r="W341" s="99">
        <v>0</v>
      </c>
      <c r="X341" s="99">
        <v>1</v>
      </c>
      <c r="Y341" s="66">
        <f t="shared" si="48"/>
        <v>1</v>
      </c>
    </row>
    <row r="342" spans="1:26" x14ac:dyDescent="0.25">
      <c r="S342" s="90" t="s">
        <v>9500</v>
      </c>
      <c r="T342" s="98">
        <v>0</v>
      </c>
      <c r="U342" s="98">
        <v>0</v>
      </c>
      <c r="V342" s="98">
        <v>0</v>
      </c>
      <c r="W342" s="98">
        <v>1</v>
      </c>
      <c r="X342" s="98">
        <v>1</v>
      </c>
      <c r="Y342" s="66">
        <f t="shared" si="48"/>
        <v>2</v>
      </c>
    </row>
    <row r="343" spans="1:26" x14ac:dyDescent="0.25">
      <c r="S343" s="66" t="s">
        <v>9501</v>
      </c>
      <c r="T343" s="89">
        <v>0</v>
      </c>
      <c r="U343" s="89">
        <v>4</v>
      </c>
      <c r="V343" s="89">
        <v>4</v>
      </c>
      <c r="W343" s="89">
        <v>32</v>
      </c>
      <c r="X343" s="89">
        <v>1</v>
      </c>
      <c r="Y343" s="66">
        <f t="shared" si="48"/>
        <v>41</v>
      </c>
    </row>
    <row r="344" spans="1:26" x14ac:dyDescent="0.25">
      <c r="S344" s="90" t="s">
        <v>9502</v>
      </c>
      <c r="T344" s="84">
        <v>2</v>
      </c>
      <c r="U344" s="84">
        <v>18</v>
      </c>
      <c r="V344" s="84">
        <v>14</v>
      </c>
      <c r="W344" s="84">
        <v>72</v>
      </c>
      <c r="X344" s="84">
        <v>1</v>
      </c>
      <c r="Y344" s="66">
        <f t="shared" si="48"/>
        <v>107</v>
      </c>
    </row>
    <row r="345" spans="1:26" x14ac:dyDescent="0.25">
      <c r="S345" s="66" t="s">
        <v>9516</v>
      </c>
      <c r="T345" s="89">
        <v>0</v>
      </c>
      <c r="U345" s="89">
        <v>0</v>
      </c>
      <c r="V345" s="89">
        <v>0</v>
      </c>
      <c r="W345" s="89">
        <v>177</v>
      </c>
      <c r="X345" s="89">
        <v>0</v>
      </c>
      <c r="Y345" s="66">
        <f t="shared" si="48"/>
        <v>177</v>
      </c>
    </row>
    <row r="346" spans="1:26" x14ac:dyDescent="0.25">
      <c r="T346" s="100">
        <f>SUM(T335:T345)</f>
        <v>2</v>
      </c>
      <c r="U346" s="100">
        <f>SUM(U335:U345)</f>
        <v>22</v>
      </c>
      <c r="V346" s="100">
        <f>SUM(V335:V345)</f>
        <v>18</v>
      </c>
      <c r="W346" s="100">
        <f>SUM(W335:W345)</f>
        <v>282</v>
      </c>
      <c r="X346" s="100">
        <f>SUM(X335:X345)</f>
        <v>4</v>
      </c>
      <c r="Y346" s="96">
        <f t="shared" si="48"/>
        <v>328</v>
      </c>
    </row>
    <row r="348" spans="1:26" x14ac:dyDescent="0.25">
      <c r="S348" s="66" t="s">
        <v>9520</v>
      </c>
      <c r="T348" s="66" t="s">
        <v>797</v>
      </c>
      <c r="U348" s="66" t="s">
        <v>85</v>
      </c>
      <c r="V348" s="66" t="s">
        <v>123</v>
      </c>
      <c r="W348" s="66" t="s">
        <v>176</v>
      </c>
      <c r="X348" s="66" t="s">
        <v>933</v>
      </c>
      <c r="Y348" s="66" t="s">
        <v>9521</v>
      </c>
    </row>
    <row r="349" spans="1:26" x14ac:dyDescent="0.25">
      <c r="S349" s="66" t="s">
        <v>9493</v>
      </c>
      <c r="T349" s="71">
        <v>0</v>
      </c>
      <c r="U349" s="71">
        <v>0</v>
      </c>
      <c r="V349" s="71">
        <v>0</v>
      </c>
      <c r="W349" s="71">
        <v>0</v>
      </c>
      <c r="X349" s="71">
        <v>0</v>
      </c>
      <c r="Y349" s="71">
        <f t="shared" ref="Y349:Y360" si="50">SUM(T349:W349)</f>
        <v>0</v>
      </c>
      <c r="Z349" s="66" t="s">
        <v>9493</v>
      </c>
    </row>
    <row r="350" spans="1:26" x14ac:dyDescent="0.25">
      <c r="S350" s="90" t="s">
        <v>9494</v>
      </c>
      <c r="T350" s="91">
        <v>0</v>
      </c>
      <c r="U350" s="91">
        <v>0</v>
      </c>
      <c r="V350" s="91">
        <v>0</v>
      </c>
      <c r="W350" s="91">
        <v>0</v>
      </c>
      <c r="X350" s="91">
        <v>0</v>
      </c>
      <c r="Y350" s="71">
        <f t="shared" si="50"/>
        <v>0</v>
      </c>
      <c r="Z350" s="90" t="s">
        <v>9494</v>
      </c>
    </row>
    <row r="351" spans="1:26" x14ac:dyDescent="0.25">
      <c r="S351" s="66" t="s">
        <v>9495</v>
      </c>
      <c r="T351" s="71">
        <v>0</v>
      </c>
      <c r="U351" s="71">
        <v>0</v>
      </c>
      <c r="V351" s="71">
        <v>0</v>
      </c>
      <c r="W351" s="71">
        <v>0</v>
      </c>
      <c r="X351" s="71">
        <v>1</v>
      </c>
      <c r="Y351" s="71">
        <f t="shared" si="50"/>
        <v>0</v>
      </c>
      <c r="Z351" s="66" t="s">
        <v>9495</v>
      </c>
    </row>
    <row r="352" spans="1:26" x14ac:dyDescent="0.25">
      <c r="S352" s="90" t="s">
        <v>9496</v>
      </c>
      <c r="T352" s="91">
        <v>0</v>
      </c>
      <c r="U352" s="91">
        <v>0</v>
      </c>
      <c r="V352" s="91">
        <v>0</v>
      </c>
      <c r="W352" s="91">
        <v>0</v>
      </c>
      <c r="X352" s="91">
        <v>0</v>
      </c>
      <c r="Y352" s="71">
        <f t="shared" si="50"/>
        <v>0</v>
      </c>
      <c r="Z352" s="90" t="s">
        <v>9496</v>
      </c>
    </row>
    <row r="353" spans="1:26" x14ac:dyDescent="0.25">
      <c r="S353" s="66" t="s">
        <v>9497</v>
      </c>
      <c r="T353" s="71">
        <v>0</v>
      </c>
      <c r="U353" s="71">
        <v>0</v>
      </c>
      <c r="V353" s="71">
        <v>0</v>
      </c>
      <c r="W353" s="71">
        <v>0</v>
      </c>
      <c r="X353" s="71">
        <v>0</v>
      </c>
      <c r="Y353" s="71">
        <f t="shared" si="50"/>
        <v>0</v>
      </c>
      <c r="Z353" s="66" t="s">
        <v>9497</v>
      </c>
    </row>
    <row r="354" spans="1:26" x14ac:dyDescent="0.25">
      <c r="S354" s="90" t="s">
        <v>9498</v>
      </c>
      <c r="T354" s="91">
        <v>0</v>
      </c>
      <c r="U354" s="91">
        <v>0</v>
      </c>
      <c r="V354" s="91">
        <v>0</v>
      </c>
      <c r="W354" s="91">
        <v>0</v>
      </c>
      <c r="X354" s="91">
        <v>1</v>
      </c>
      <c r="Y354" s="71">
        <f t="shared" si="50"/>
        <v>0</v>
      </c>
      <c r="Z354" s="90" t="s">
        <v>9498</v>
      </c>
    </row>
    <row r="355" spans="1:26" x14ac:dyDescent="0.25">
      <c r="S355" s="66" t="s">
        <v>9499</v>
      </c>
      <c r="T355" s="71">
        <v>0</v>
      </c>
      <c r="U355" s="71">
        <v>0</v>
      </c>
      <c r="V355" s="71">
        <v>0</v>
      </c>
      <c r="W355" s="71">
        <v>1</v>
      </c>
      <c r="X355" s="71">
        <v>0</v>
      </c>
      <c r="Y355" s="71">
        <f t="shared" si="50"/>
        <v>1</v>
      </c>
      <c r="Z355" s="66" t="s">
        <v>9499</v>
      </c>
    </row>
    <row r="356" spans="1:26" x14ac:dyDescent="0.25">
      <c r="S356" s="90" t="s">
        <v>9500</v>
      </c>
      <c r="T356" s="91">
        <v>0</v>
      </c>
      <c r="U356" s="91">
        <v>5</v>
      </c>
      <c r="V356" s="91">
        <v>4</v>
      </c>
      <c r="W356" s="91">
        <v>40</v>
      </c>
      <c r="X356" s="91">
        <v>2</v>
      </c>
      <c r="Y356" s="71">
        <f t="shared" si="50"/>
        <v>49</v>
      </c>
      <c r="Z356" s="90" t="s">
        <v>9500</v>
      </c>
    </row>
    <row r="357" spans="1:26" x14ac:dyDescent="0.25">
      <c r="S357" s="66" t="s">
        <v>9501</v>
      </c>
      <c r="T357" s="71">
        <v>3</v>
      </c>
      <c r="U357" s="71">
        <v>17</v>
      </c>
      <c r="V357" s="71">
        <v>10</v>
      </c>
      <c r="W357" s="71">
        <v>47</v>
      </c>
      <c r="X357" s="71">
        <v>54</v>
      </c>
      <c r="Y357" s="71">
        <f t="shared" si="50"/>
        <v>77</v>
      </c>
      <c r="Z357" s="66" t="s">
        <v>9501</v>
      </c>
    </row>
    <row r="358" spans="1:26" x14ac:dyDescent="0.25">
      <c r="S358" s="90" t="s">
        <v>9502</v>
      </c>
      <c r="T358" s="91">
        <v>25</v>
      </c>
      <c r="U358" s="91">
        <v>48</v>
      </c>
      <c r="V358" s="91">
        <v>18</v>
      </c>
      <c r="W358" s="91">
        <v>145</v>
      </c>
      <c r="X358" s="91">
        <v>887</v>
      </c>
      <c r="Y358" s="71">
        <f t="shared" si="50"/>
        <v>236</v>
      </c>
      <c r="Z358" s="90" t="s">
        <v>9502</v>
      </c>
    </row>
    <row r="359" spans="1:26" x14ac:dyDescent="0.25">
      <c r="S359" s="66" t="s">
        <v>9516</v>
      </c>
      <c r="T359" s="71">
        <v>54</v>
      </c>
      <c r="U359" s="71">
        <v>0</v>
      </c>
      <c r="V359" s="71">
        <v>0</v>
      </c>
      <c r="W359" s="71">
        <v>90</v>
      </c>
      <c r="X359" s="71">
        <v>130</v>
      </c>
      <c r="Y359" s="71">
        <f t="shared" si="50"/>
        <v>144</v>
      </c>
      <c r="Z359" s="66" t="s">
        <v>9516</v>
      </c>
    </row>
    <row r="360" spans="1:26" x14ac:dyDescent="0.25">
      <c r="T360" s="64">
        <f>SUM(T349:T359)</f>
        <v>82</v>
      </c>
      <c r="U360" s="64">
        <f>SUM(U349:U359)</f>
        <v>70</v>
      </c>
      <c r="V360" s="64">
        <f>SUM(V349:V359)</f>
        <v>32</v>
      </c>
      <c r="W360" s="64">
        <f>SUM(W349:W359)</f>
        <v>323</v>
      </c>
      <c r="X360" s="64">
        <f>SUM(X349:X359)</f>
        <v>1075</v>
      </c>
      <c r="Y360" s="71">
        <f t="shared" si="50"/>
        <v>507</v>
      </c>
    </row>
    <row r="364" spans="1:26" ht="39.6" x14ac:dyDescent="0.25">
      <c r="A364" s="77" t="s">
        <v>9541</v>
      </c>
      <c r="B364" s="77" t="s">
        <v>8348</v>
      </c>
      <c r="C364" s="77" t="s">
        <v>9481</v>
      </c>
      <c r="D364" s="77" t="s">
        <v>9505</v>
      </c>
      <c r="E364" s="78" t="s">
        <v>9506</v>
      </c>
      <c r="F364" s="77" t="s">
        <v>9507</v>
      </c>
      <c r="G364" s="77" t="s">
        <v>9508</v>
      </c>
      <c r="H364" s="77" t="s">
        <v>9509</v>
      </c>
      <c r="I364" s="77" t="s">
        <v>9510</v>
      </c>
      <c r="J364" s="79" t="s">
        <v>9511</v>
      </c>
      <c r="K364" s="80" t="s">
        <v>9512</v>
      </c>
      <c r="L364" s="81" t="s">
        <v>9542</v>
      </c>
      <c r="S364" s="62" t="s">
        <v>9541</v>
      </c>
    </row>
    <row r="365" spans="1:26" x14ac:dyDescent="0.25">
      <c r="A365" s="82" t="s">
        <v>9275</v>
      </c>
      <c r="B365" s="82" t="s">
        <v>1275</v>
      </c>
      <c r="C365" s="83">
        <v>2</v>
      </c>
      <c r="D365" s="84">
        <v>2</v>
      </c>
      <c r="E365" s="84">
        <v>0</v>
      </c>
      <c r="F365" s="84">
        <v>0</v>
      </c>
      <c r="G365" s="84">
        <v>0</v>
      </c>
      <c r="H365" s="84">
        <v>1</v>
      </c>
      <c r="I365" s="84">
        <v>1</v>
      </c>
      <c r="J365" s="85">
        <v>0</v>
      </c>
      <c r="K365" s="86">
        <f t="shared" ref="K365:K380" si="51">SUM(E365:J365)</f>
        <v>2</v>
      </c>
      <c r="L365" s="64">
        <v>2</v>
      </c>
      <c r="S365" s="66" t="s">
        <v>9514</v>
      </c>
      <c r="T365" s="66" t="s">
        <v>797</v>
      </c>
      <c r="U365" s="66" t="s">
        <v>85</v>
      </c>
      <c r="V365" s="66" t="s">
        <v>123</v>
      </c>
      <c r="W365" s="66" t="s">
        <v>176</v>
      </c>
      <c r="X365" s="66" t="s">
        <v>933</v>
      </c>
      <c r="Y365" s="66" t="s">
        <v>9483</v>
      </c>
    </row>
    <row r="366" spans="1:26" x14ac:dyDescent="0.25">
      <c r="A366" s="87" t="s">
        <v>8301</v>
      </c>
      <c r="B366" s="87" t="s">
        <v>3237</v>
      </c>
      <c r="C366" s="88">
        <v>1</v>
      </c>
      <c r="D366" s="89">
        <v>1</v>
      </c>
      <c r="E366" s="89">
        <v>0</v>
      </c>
      <c r="F366" s="89">
        <v>0</v>
      </c>
      <c r="G366" s="89">
        <v>0</v>
      </c>
      <c r="H366" s="89">
        <v>1</v>
      </c>
      <c r="I366" s="89">
        <v>0</v>
      </c>
      <c r="J366" s="86">
        <v>0</v>
      </c>
      <c r="K366" s="86">
        <f t="shared" si="51"/>
        <v>1</v>
      </c>
      <c r="S366" s="66" t="s">
        <v>9493</v>
      </c>
      <c r="T366" s="71">
        <v>0</v>
      </c>
      <c r="U366" s="71">
        <v>0</v>
      </c>
      <c r="V366" s="71">
        <v>0</v>
      </c>
      <c r="W366" s="71">
        <v>0</v>
      </c>
      <c r="X366" s="71">
        <v>0</v>
      </c>
      <c r="Y366" s="66">
        <f t="shared" ref="Y366:Y377" si="52">SUM(T366:X366)</f>
        <v>0</v>
      </c>
    </row>
    <row r="367" spans="1:26" x14ac:dyDescent="0.25">
      <c r="A367" s="87" t="s">
        <v>8301</v>
      </c>
      <c r="B367" s="87" t="s">
        <v>1275</v>
      </c>
      <c r="C367" s="88">
        <v>1</v>
      </c>
      <c r="D367" s="89">
        <v>1</v>
      </c>
      <c r="E367" s="89">
        <v>0</v>
      </c>
      <c r="F367" s="89">
        <v>0</v>
      </c>
      <c r="G367" s="89">
        <v>0</v>
      </c>
      <c r="H367" s="89">
        <v>0</v>
      </c>
      <c r="I367" s="89">
        <v>1</v>
      </c>
      <c r="J367" s="86">
        <v>0</v>
      </c>
      <c r="K367" s="86">
        <f t="shared" si="51"/>
        <v>1</v>
      </c>
      <c r="L367" s="64">
        <v>2</v>
      </c>
      <c r="S367" s="90" t="s">
        <v>9494</v>
      </c>
      <c r="T367" s="91">
        <v>0</v>
      </c>
      <c r="U367" s="91">
        <v>0</v>
      </c>
      <c r="V367" s="91">
        <v>0</v>
      </c>
      <c r="W367" s="91">
        <v>0</v>
      </c>
      <c r="X367" s="91">
        <v>0</v>
      </c>
      <c r="Y367" s="66">
        <f t="shared" si="52"/>
        <v>0</v>
      </c>
    </row>
    <row r="368" spans="1:26" x14ac:dyDescent="0.25">
      <c r="A368" s="82" t="s">
        <v>435</v>
      </c>
      <c r="B368" s="82" t="s">
        <v>3237</v>
      </c>
      <c r="C368" s="83">
        <v>1</v>
      </c>
      <c r="D368" s="84">
        <v>1</v>
      </c>
      <c r="E368" s="84">
        <v>0</v>
      </c>
      <c r="F368" s="84">
        <v>0</v>
      </c>
      <c r="G368" s="84">
        <v>0</v>
      </c>
      <c r="H368" s="84">
        <v>1</v>
      </c>
      <c r="I368" s="84">
        <v>0</v>
      </c>
      <c r="J368" s="85">
        <v>0</v>
      </c>
      <c r="K368" s="86">
        <f t="shared" si="51"/>
        <v>1</v>
      </c>
      <c r="S368" s="66" t="s">
        <v>9495</v>
      </c>
      <c r="T368" s="71">
        <v>0</v>
      </c>
      <c r="U368" s="71">
        <v>0</v>
      </c>
      <c r="V368" s="71">
        <v>0</v>
      </c>
      <c r="W368" s="71">
        <v>0</v>
      </c>
      <c r="X368" s="71">
        <v>0</v>
      </c>
      <c r="Y368" s="66">
        <f t="shared" si="52"/>
        <v>0</v>
      </c>
    </row>
    <row r="369" spans="1:26" x14ac:dyDescent="0.25">
      <c r="A369" s="82" t="s">
        <v>435</v>
      </c>
      <c r="B369" s="82" t="s">
        <v>4339</v>
      </c>
      <c r="C369" s="83">
        <v>2</v>
      </c>
      <c r="D369" s="84">
        <v>0</v>
      </c>
      <c r="E369" s="84">
        <v>0</v>
      </c>
      <c r="F369" s="84">
        <v>0</v>
      </c>
      <c r="G369" s="84">
        <v>0</v>
      </c>
      <c r="H369" s="84">
        <v>0</v>
      </c>
      <c r="I369" s="84">
        <v>0</v>
      </c>
      <c r="J369" s="85">
        <v>0</v>
      </c>
      <c r="K369" s="86">
        <f t="shared" si="51"/>
        <v>0</v>
      </c>
      <c r="S369" s="90" t="s">
        <v>9496</v>
      </c>
      <c r="T369" s="91">
        <v>0</v>
      </c>
      <c r="U369" s="91">
        <v>0</v>
      </c>
      <c r="V369" s="91">
        <v>0</v>
      </c>
      <c r="W369" s="91">
        <v>0</v>
      </c>
      <c r="X369" s="91">
        <v>0</v>
      </c>
      <c r="Y369" s="66">
        <f t="shared" si="52"/>
        <v>0</v>
      </c>
    </row>
    <row r="370" spans="1:26" x14ac:dyDescent="0.25">
      <c r="A370" s="82" t="s">
        <v>435</v>
      </c>
      <c r="B370" s="82" t="s">
        <v>1275</v>
      </c>
      <c r="C370" s="83">
        <v>49</v>
      </c>
      <c r="D370" s="84">
        <v>49</v>
      </c>
      <c r="E370" s="84">
        <v>0</v>
      </c>
      <c r="F370" s="84">
        <v>9</v>
      </c>
      <c r="G370" s="84">
        <v>3</v>
      </c>
      <c r="H370" s="84">
        <v>32</v>
      </c>
      <c r="I370" s="84">
        <v>5</v>
      </c>
      <c r="J370" s="85">
        <v>0</v>
      </c>
      <c r="K370" s="86">
        <f t="shared" si="51"/>
        <v>49</v>
      </c>
      <c r="L370" s="64">
        <f>SUM(K368:K370)</f>
        <v>50</v>
      </c>
      <c r="S370" s="66" t="s">
        <v>9497</v>
      </c>
      <c r="T370" s="71">
        <v>0</v>
      </c>
      <c r="U370" s="71">
        <v>0</v>
      </c>
      <c r="V370" s="71">
        <v>0</v>
      </c>
      <c r="W370" s="71">
        <v>0</v>
      </c>
      <c r="X370" s="71">
        <v>0</v>
      </c>
      <c r="Y370" s="66">
        <f t="shared" si="52"/>
        <v>0</v>
      </c>
    </row>
    <row r="371" spans="1:26" x14ac:dyDescent="0.25">
      <c r="A371" s="87" t="s">
        <v>442</v>
      </c>
      <c r="B371" s="87" t="s">
        <v>3237</v>
      </c>
      <c r="C371" s="88">
        <v>44</v>
      </c>
      <c r="D371" s="89">
        <v>42</v>
      </c>
      <c r="E371" s="89">
        <v>0</v>
      </c>
      <c r="F371" s="89">
        <v>8</v>
      </c>
      <c r="G371" s="89">
        <v>3</v>
      </c>
      <c r="H371" s="89">
        <v>31</v>
      </c>
      <c r="I371" s="89">
        <v>0</v>
      </c>
      <c r="J371" s="86">
        <v>0</v>
      </c>
      <c r="K371" s="86">
        <f t="shared" si="51"/>
        <v>42</v>
      </c>
      <c r="S371" s="90" t="s">
        <v>9498</v>
      </c>
      <c r="T371" s="91">
        <v>0</v>
      </c>
      <c r="U371" s="91">
        <v>0</v>
      </c>
      <c r="V371" s="91">
        <v>0</v>
      </c>
      <c r="W371" s="91">
        <v>1</v>
      </c>
      <c r="X371" s="91">
        <v>1</v>
      </c>
      <c r="Y371" s="66">
        <f t="shared" si="52"/>
        <v>2</v>
      </c>
    </row>
    <row r="372" spans="1:26" x14ac:dyDescent="0.25">
      <c r="A372" s="87" t="s">
        <v>442</v>
      </c>
      <c r="B372" s="87" t="s">
        <v>1275</v>
      </c>
      <c r="C372" s="88">
        <v>163</v>
      </c>
      <c r="D372" s="89">
        <v>162</v>
      </c>
      <c r="E372" s="89">
        <v>5</v>
      </c>
      <c r="F372" s="89">
        <v>22</v>
      </c>
      <c r="G372" s="89">
        <v>28</v>
      </c>
      <c r="H372" s="89">
        <v>51</v>
      </c>
      <c r="I372" s="89">
        <v>56</v>
      </c>
      <c r="J372" s="86">
        <v>0</v>
      </c>
      <c r="K372" s="86">
        <f t="shared" si="51"/>
        <v>162</v>
      </c>
      <c r="L372" s="64">
        <f>SUM(K371:K372)</f>
        <v>204</v>
      </c>
      <c r="S372" s="66" t="s">
        <v>9499</v>
      </c>
      <c r="T372" s="71">
        <v>0</v>
      </c>
      <c r="U372" s="71">
        <v>0</v>
      </c>
      <c r="V372" s="71">
        <v>0</v>
      </c>
      <c r="W372" s="71">
        <v>1</v>
      </c>
      <c r="X372" s="71">
        <v>1</v>
      </c>
      <c r="Y372" s="66">
        <f t="shared" si="52"/>
        <v>2</v>
      </c>
    </row>
    <row r="373" spans="1:26" x14ac:dyDescent="0.25">
      <c r="A373" s="82" t="s">
        <v>120</v>
      </c>
      <c r="B373" s="82" t="s">
        <v>3237</v>
      </c>
      <c r="C373" s="83">
        <v>125</v>
      </c>
      <c r="D373" s="84">
        <v>122</v>
      </c>
      <c r="E373" s="84">
        <v>4</v>
      </c>
      <c r="F373" s="84">
        <v>24</v>
      </c>
      <c r="G373" s="84">
        <v>26</v>
      </c>
      <c r="H373" s="84">
        <v>68</v>
      </c>
      <c r="I373" s="84">
        <v>0</v>
      </c>
      <c r="J373" s="85">
        <v>0</v>
      </c>
      <c r="K373" s="86">
        <f t="shared" si="51"/>
        <v>122</v>
      </c>
      <c r="S373" s="90" t="s">
        <v>9500</v>
      </c>
      <c r="T373" s="91">
        <v>0</v>
      </c>
      <c r="U373" s="91">
        <v>9</v>
      </c>
      <c r="V373" s="91">
        <v>3</v>
      </c>
      <c r="W373" s="91">
        <v>33</v>
      </c>
      <c r="X373" s="91">
        <v>5</v>
      </c>
      <c r="Y373" s="66">
        <f t="shared" si="52"/>
        <v>50</v>
      </c>
      <c r="Z373" s="64"/>
    </row>
    <row r="374" spans="1:26" x14ac:dyDescent="0.25">
      <c r="A374" s="82" t="s">
        <v>120</v>
      </c>
      <c r="B374" s="82" t="s">
        <v>4339</v>
      </c>
      <c r="C374" s="83">
        <v>41</v>
      </c>
      <c r="D374" s="84">
        <v>41</v>
      </c>
      <c r="E374" s="84">
        <v>0</v>
      </c>
      <c r="F374" s="84">
        <v>0</v>
      </c>
      <c r="G374" s="84">
        <v>3</v>
      </c>
      <c r="H374" s="84">
        <v>1</v>
      </c>
      <c r="I374" s="84">
        <v>37</v>
      </c>
      <c r="J374" s="85">
        <v>0</v>
      </c>
      <c r="K374" s="86">
        <f t="shared" si="51"/>
        <v>41</v>
      </c>
      <c r="S374" s="66" t="s">
        <v>9501</v>
      </c>
      <c r="T374" s="71">
        <v>5</v>
      </c>
      <c r="U374" s="71">
        <v>30</v>
      </c>
      <c r="V374" s="71">
        <v>31</v>
      </c>
      <c r="W374" s="71">
        <v>82</v>
      </c>
      <c r="X374" s="71">
        <v>56</v>
      </c>
      <c r="Y374" s="66">
        <f t="shared" si="52"/>
        <v>204</v>
      </c>
      <c r="Z374" s="64"/>
    </row>
    <row r="375" spans="1:26" x14ac:dyDescent="0.25">
      <c r="A375" s="82" t="s">
        <v>120</v>
      </c>
      <c r="B375" s="82" t="s">
        <v>4544</v>
      </c>
      <c r="C375" s="83">
        <v>1</v>
      </c>
      <c r="D375" s="84">
        <v>1</v>
      </c>
      <c r="E375" s="84">
        <v>0</v>
      </c>
      <c r="F375" s="84">
        <v>1</v>
      </c>
      <c r="G375" s="84">
        <v>0</v>
      </c>
      <c r="H375" s="84">
        <v>0</v>
      </c>
      <c r="I375" s="84">
        <v>0</v>
      </c>
      <c r="J375" s="85">
        <v>0</v>
      </c>
      <c r="K375" s="86">
        <f t="shared" si="51"/>
        <v>1</v>
      </c>
      <c r="S375" s="90" t="s">
        <v>9502</v>
      </c>
      <c r="T375" s="91">
        <v>28</v>
      </c>
      <c r="U375" s="91">
        <v>155</v>
      </c>
      <c r="V375" s="91">
        <v>65</v>
      </c>
      <c r="W375" s="91">
        <v>225</v>
      </c>
      <c r="X375" s="91">
        <v>884</v>
      </c>
      <c r="Y375" s="66">
        <f t="shared" si="52"/>
        <v>1357</v>
      </c>
    </row>
    <row r="376" spans="1:26" x14ac:dyDescent="0.25">
      <c r="A376" s="82" t="s">
        <v>120</v>
      </c>
      <c r="B376" s="82" t="s">
        <v>4582</v>
      </c>
      <c r="C376" s="83">
        <v>1</v>
      </c>
      <c r="D376" s="84">
        <v>1</v>
      </c>
      <c r="E376" s="84">
        <v>0</v>
      </c>
      <c r="F376" s="84">
        <v>0</v>
      </c>
      <c r="G376" s="84">
        <v>0</v>
      </c>
      <c r="H376" s="84">
        <v>1</v>
      </c>
      <c r="I376" s="84">
        <v>0</v>
      </c>
      <c r="J376" s="85">
        <v>0</v>
      </c>
      <c r="K376" s="86">
        <f t="shared" si="51"/>
        <v>1</v>
      </c>
      <c r="S376" s="66" t="s">
        <v>9516</v>
      </c>
      <c r="T376" s="71">
        <v>0</v>
      </c>
      <c r="U376" s="71">
        <v>0</v>
      </c>
      <c r="V376" s="71">
        <v>0</v>
      </c>
      <c r="W376" s="71">
        <v>246</v>
      </c>
      <c r="X376" s="71">
        <v>45</v>
      </c>
      <c r="Y376" s="66">
        <f t="shared" si="52"/>
        <v>291</v>
      </c>
      <c r="Z376" s="64"/>
    </row>
    <row r="377" spans="1:26" x14ac:dyDescent="0.25">
      <c r="A377" s="82" t="s">
        <v>120</v>
      </c>
      <c r="B377" s="82" t="s">
        <v>1275</v>
      </c>
      <c r="C377" s="83">
        <v>1192</v>
      </c>
      <c r="D377" s="84">
        <v>1192</v>
      </c>
      <c r="E377" s="84">
        <v>24</v>
      </c>
      <c r="F377" s="84">
        <v>130</v>
      </c>
      <c r="G377" s="84">
        <v>36</v>
      </c>
      <c r="H377" s="84">
        <v>155</v>
      </c>
      <c r="I377" s="84">
        <v>847</v>
      </c>
      <c r="J377" s="85">
        <v>0</v>
      </c>
      <c r="K377" s="86">
        <f t="shared" si="51"/>
        <v>1192</v>
      </c>
      <c r="L377" s="64">
        <f>SUM(K373:K377)</f>
        <v>1357</v>
      </c>
      <c r="T377" s="64">
        <f>SUM(T366:T376)</f>
        <v>33</v>
      </c>
      <c r="U377" s="64">
        <f>SUM(U366:U376)</f>
        <v>194</v>
      </c>
      <c r="V377" s="64">
        <f>SUM(V366:V376)</f>
        <v>99</v>
      </c>
      <c r="W377" s="64">
        <f>SUM(W366:W376)</f>
        <v>588</v>
      </c>
      <c r="X377" s="64">
        <f>SUM(X366:X376)</f>
        <v>992</v>
      </c>
      <c r="Y377" s="66">
        <f t="shared" si="52"/>
        <v>1906</v>
      </c>
    </row>
    <row r="378" spans="1:26" x14ac:dyDescent="0.25">
      <c r="A378" s="87" t="s">
        <v>183</v>
      </c>
      <c r="B378" s="87" t="s">
        <v>3237</v>
      </c>
      <c r="C378" s="88">
        <v>172</v>
      </c>
      <c r="D378" s="89">
        <v>171</v>
      </c>
      <c r="E378" s="89">
        <v>0</v>
      </c>
      <c r="F378" s="89">
        <v>0</v>
      </c>
      <c r="G378" s="89">
        <v>0</v>
      </c>
      <c r="H378" s="89">
        <v>172</v>
      </c>
      <c r="I378" s="89">
        <v>0</v>
      </c>
      <c r="J378" s="86">
        <v>0</v>
      </c>
      <c r="K378" s="86">
        <f t="shared" si="51"/>
        <v>172</v>
      </c>
    </row>
    <row r="379" spans="1:26" x14ac:dyDescent="0.25">
      <c r="A379" s="87" t="s">
        <v>183</v>
      </c>
      <c r="B379" s="87" t="s">
        <v>4339</v>
      </c>
      <c r="C379" s="88">
        <v>49</v>
      </c>
      <c r="D379" s="89">
        <v>47</v>
      </c>
      <c r="E379" s="89">
        <v>0</v>
      </c>
      <c r="F379" s="89">
        <v>0</v>
      </c>
      <c r="G379" s="89">
        <v>0</v>
      </c>
      <c r="H379" s="89">
        <v>47</v>
      </c>
      <c r="I379" s="89">
        <v>0</v>
      </c>
      <c r="J379" s="86">
        <v>0</v>
      </c>
      <c r="K379" s="86">
        <f t="shared" si="51"/>
        <v>47</v>
      </c>
      <c r="S379" s="66" t="s">
        <v>9519</v>
      </c>
      <c r="T379" s="66" t="s">
        <v>797</v>
      </c>
      <c r="U379" s="66" t="s">
        <v>85</v>
      </c>
      <c r="V379" s="66" t="s">
        <v>123</v>
      </c>
      <c r="W379" s="66" t="s">
        <v>176</v>
      </c>
      <c r="X379" s="66" t="s">
        <v>933</v>
      </c>
      <c r="Y379" s="66" t="s">
        <v>9483</v>
      </c>
    </row>
    <row r="380" spans="1:26" x14ac:dyDescent="0.25">
      <c r="A380" s="87" t="s">
        <v>183</v>
      </c>
      <c r="B380" s="87" t="s">
        <v>1275</v>
      </c>
      <c r="C380" s="88">
        <v>73</v>
      </c>
      <c r="D380" s="89">
        <v>73</v>
      </c>
      <c r="E380" s="89">
        <v>0</v>
      </c>
      <c r="F380" s="89">
        <v>0</v>
      </c>
      <c r="G380" s="89">
        <v>0</v>
      </c>
      <c r="H380" s="89">
        <v>27</v>
      </c>
      <c r="I380" s="89">
        <v>45</v>
      </c>
      <c r="J380" s="86">
        <v>0</v>
      </c>
      <c r="K380" s="86">
        <f t="shared" si="51"/>
        <v>72</v>
      </c>
      <c r="L380" s="64">
        <f>SUM(K378:K380)</f>
        <v>291</v>
      </c>
      <c r="S380" s="66" t="s">
        <v>9493</v>
      </c>
      <c r="T380" s="71">
        <v>0</v>
      </c>
      <c r="U380" s="71">
        <v>0</v>
      </c>
      <c r="V380" s="71">
        <v>0</v>
      </c>
      <c r="W380" s="71">
        <v>0</v>
      </c>
      <c r="X380" s="71">
        <v>0</v>
      </c>
      <c r="Y380" s="66">
        <f t="shared" ref="Y380:Y391" si="53">SUM(T380:X380)</f>
        <v>0</v>
      </c>
    </row>
    <row r="381" spans="1:26" x14ac:dyDescent="0.25">
      <c r="A381" s="87" t="s">
        <v>9515</v>
      </c>
      <c r="B381" s="92"/>
      <c r="C381" s="92">
        <f t="shared" ref="C381:I381" si="54">SUM(C365:C380)</f>
        <v>1917</v>
      </c>
      <c r="D381" s="92">
        <f t="shared" si="54"/>
        <v>1906</v>
      </c>
      <c r="E381" s="92">
        <f t="shared" si="54"/>
        <v>33</v>
      </c>
      <c r="F381" s="92">
        <f t="shared" si="54"/>
        <v>194</v>
      </c>
      <c r="G381" s="92">
        <f t="shared" si="54"/>
        <v>99</v>
      </c>
      <c r="H381" s="92">
        <f t="shared" si="54"/>
        <v>588</v>
      </c>
      <c r="I381" s="92">
        <f t="shared" si="54"/>
        <v>992</v>
      </c>
      <c r="J381" s="92">
        <f>SUM(J366:J378)</f>
        <v>0</v>
      </c>
      <c r="K381" s="92">
        <f>SUM(K365:K380)</f>
        <v>1906</v>
      </c>
      <c r="L381" s="64">
        <f>SUM(L365:L380)</f>
        <v>1906</v>
      </c>
      <c r="S381" s="90" t="s">
        <v>9494</v>
      </c>
      <c r="T381" s="91">
        <v>0</v>
      </c>
      <c r="U381" s="91">
        <v>0</v>
      </c>
      <c r="V381" s="91">
        <v>0</v>
      </c>
      <c r="W381" s="93">
        <v>0</v>
      </c>
      <c r="X381" s="91">
        <v>0</v>
      </c>
      <c r="Y381" s="66">
        <f t="shared" si="53"/>
        <v>0</v>
      </c>
    </row>
    <row r="382" spans="1:26" x14ac:dyDescent="0.25">
      <c r="I382" s="62" t="s">
        <v>9543</v>
      </c>
      <c r="S382" s="66" t="s">
        <v>9495</v>
      </c>
      <c r="T382" s="94">
        <v>0</v>
      </c>
      <c r="U382" s="94">
        <v>0</v>
      </c>
      <c r="V382" s="94">
        <v>0</v>
      </c>
      <c r="W382" s="71">
        <v>0</v>
      </c>
      <c r="X382" s="94">
        <v>0</v>
      </c>
      <c r="Y382" s="66">
        <f t="shared" si="53"/>
        <v>0</v>
      </c>
    </row>
    <row r="383" spans="1:26" x14ac:dyDescent="0.25">
      <c r="S383" s="90" t="s">
        <v>9496</v>
      </c>
      <c r="T383" s="95">
        <v>0</v>
      </c>
      <c r="U383" s="95">
        <v>0</v>
      </c>
      <c r="V383" s="95">
        <v>0</v>
      </c>
      <c r="W383" s="95">
        <v>0</v>
      </c>
      <c r="X383" s="95">
        <v>0</v>
      </c>
      <c r="Y383" s="66">
        <f t="shared" si="53"/>
        <v>0</v>
      </c>
    </row>
    <row r="384" spans="1:26" x14ac:dyDescent="0.25">
      <c r="S384" s="96" t="s">
        <v>9497</v>
      </c>
      <c r="T384" s="97">
        <v>0</v>
      </c>
      <c r="U384" s="97">
        <v>0</v>
      </c>
      <c r="V384" s="97">
        <v>0</v>
      </c>
      <c r="W384" s="97">
        <v>0</v>
      </c>
      <c r="X384" s="97">
        <v>0</v>
      </c>
      <c r="Y384" s="96">
        <f t="shared" si="53"/>
        <v>0</v>
      </c>
    </row>
    <row r="385" spans="19:26" x14ac:dyDescent="0.25">
      <c r="S385" s="90" t="s">
        <v>9498</v>
      </c>
      <c r="T385" s="98">
        <v>0</v>
      </c>
      <c r="U385" s="98">
        <v>0</v>
      </c>
      <c r="V385" s="98">
        <v>0</v>
      </c>
      <c r="W385" s="98">
        <v>0</v>
      </c>
      <c r="X385" s="98">
        <v>0</v>
      </c>
      <c r="Y385" s="66">
        <f t="shared" si="53"/>
        <v>0</v>
      </c>
    </row>
    <row r="386" spans="19:26" x14ac:dyDescent="0.25">
      <c r="S386" s="66" t="s">
        <v>9499</v>
      </c>
      <c r="T386" s="99">
        <v>0</v>
      </c>
      <c r="U386" s="99">
        <v>0</v>
      </c>
      <c r="V386" s="99">
        <v>0</v>
      </c>
      <c r="W386" s="99">
        <v>1</v>
      </c>
      <c r="X386" s="99">
        <v>0</v>
      </c>
      <c r="Y386" s="66">
        <f t="shared" si="53"/>
        <v>1</v>
      </c>
    </row>
    <row r="387" spans="19:26" x14ac:dyDescent="0.25">
      <c r="S387" s="90" t="s">
        <v>9500</v>
      </c>
      <c r="T387" s="98">
        <v>0</v>
      </c>
      <c r="U387" s="98">
        <v>0</v>
      </c>
      <c r="V387" s="98">
        <v>0</v>
      </c>
      <c r="W387" s="98">
        <v>1</v>
      </c>
      <c r="X387" s="98">
        <v>0</v>
      </c>
      <c r="Y387" s="66">
        <f t="shared" si="53"/>
        <v>1</v>
      </c>
    </row>
    <row r="388" spans="19:26" x14ac:dyDescent="0.25">
      <c r="S388" s="66" t="s">
        <v>9501</v>
      </c>
      <c r="T388" s="89">
        <v>0</v>
      </c>
      <c r="U388" s="89">
        <v>8</v>
      </c>
      <c r="V388" s="89">
        <v>3</v>
      </c>
      <c r="W388" s="89">
        <v>31</v>
      </c>
      <c r="X388" s="89">
        <v>0</v>
      </c>
      <c r="Y388" s="66">
        <f t="shared" si="53"/>
        <v>42</v>
      </c>
    </row>
    <row r="389" spans="19:26" x14ac:dyDescent="0.25">
      <c r="S389" s="90" t="s">
        <v>9502</v>
      </c>
      <c r="T389" s="84">
        <v>4</v>
      </c>
      <c r="U389" s="84">
        <v>24</v>
      </c>
      <c r="V389" s="84">
        <v>26</v>
      </c>
      <c r="W389" s="84">
        <v>68</v>
      </c>
      <c r="X389" s="84">
        <v>0</v>
      </c>
      <c r="Y389" s="66">
        <f t="shared" si="53"/>
        <v>122</v>
      </c>
    </row>
    <row r="390" spans="19:26" x14ac:dyDescent="0.25">
      <c r="S390" s="66" t="s">
        <v>9516</v>
      </c>
      <c r="T390" s="89">
        <v>0</v>
      </c>
      <c r="U390" s="89">
        <v>0</v>
      </c>
      <c r="V390" s="89">
        <v>0</v>
      </c>
      <c r="W390" s="89">
        <v>172</v>
      </c>
      <c r="X390" s="89">
        <v>0</v>
      </c>
      <c r="Y390" s="66">
        <f t="shared" si="53"/>
        <v>172</v>
      </c>
    </row>
    <row r="391" spans="19:26" x14ac:dyDescent="0.25">
      <c r="T391" s="100">
        <f>SUM(T380:T390)</f>
        <v>4</v>
      </c>
      <c r="U391" s="100">
        <f>SUM(U380:U390)</f>
        <v>32</v>
      </c>
      <c r="V391" s="100">
        <f>SUM(V380:V390)</f>
        <v>29</v>
      </c>
      <c r="W391" s="100">
        <f>SUM(W380:W390)</f>
        <v>273</v>
      </c>
      <c r="X391" s="100">
        <f>SUM(X380:X390)</f>
        <v>0</v>
      </c>
      <c r="Y391" s="96">
        <f t="shared" si="53"/>
        <v>338</v>
      </c>
    </row>
    <row r="393" spans="19:26" x14ac:dyDescent="0.25">
      <c r="S393" s="66" t="s">
        <v>9520</v>
      </c>
      <c r="T393" s="66" t="s">
        <v>797</v>
      </c>
      <c r="U393" s="66" t="s">
        <v>85</v>
      </c>
      <c r="V393" s="66" t="s">
        <v>123</v>
      </c>
      <c r="W393" s="66" t="s">
        <v>176</v>
      </c>
      <c r="X393" s="66" t="s">
        <v>933</v>
      </c>
      <c r="Y393" s="66" t="s">
        <v>9521</v>
      </c>
    </row>
    <row r="394" spans="19:26" x14ac:dyDescent="0.25">
      <c r="S394" s="66" t="s">
        <v>9493</v>
      </c>
      <c r="T394" s="71">
        <v>0</v>
      </c>
      <c r="U394" s="71">
        <v>0</v>
      </c>
      <c r="V394" s="71">
        <v>0</v>
      </c>
      <c r="W394" s="71">
        <v>0</v>
      </c>
      <c r="X394" s="71">
        <v>0</v>
      </c>
      <c r="Y394" s="71">
        <f t="shared" ref="Y394:Y405" si="55">SUM(T394:W394)</f>
        <v>0</v>
      </c>
      <c r="Z394" s="66" t="s">
        <v>9493</v>
      </c>
    </row>
    <row r="395" spans="19:26" x14ac:dyDescent="0.25">
      <c r="S395" s="90" t="s">
        <v>9494</v>
      </c>
      <c r="T395" s="91">
        <v>0</v>
      </c>
      <c r="U395" s="91">
        <v>0</v>
      </c>
      <c r="V395" s="91">
        <v>0</v>
      </c>
      <c r="W395" s="91">
        <v>0</v>
      </c>
      <c r="X395" s="91">
        <v>0</v>
      </c>
      <c r="Y395" s="71">
        <f t="shared" si="55"/>
        <v>0</v>
      </c>
      <c r="Z395" s="90" t="s">
        <v>9494</v>
      </c>
    </row>
    <row r="396" spans="19:26" x14ac:dyDescent="0.25">
      <c r="S396" s="66" t="s">
        <v>9495</v>
      </c>
      <c r="T396" s="71">
        <v>0</v>
      </c>
      <c r="U396" s="71">
        <v>0</v>
      </c>
      <c r="V396" s="71">
        <v>0</v>
      </c>
      <c r="W396" s="71">
        <v>0</v>
      </c>
      <c r="X396" s="71">
        <v>0</v>
      </c>
      <c r="Y396" s="71">
        <f t="shared" si="55"/>
        <v>0</v>
      </c>
      <c r="Z396" s="66" t="s">
        <v>9495</v>
      </c>
    </row>
    <row r="397" spans="19:26" x14ac:dyDescent="0.25">
      <c r="S397" s="90" t="s">
        <v>9496</v>
      </c>
      <c r="T397" s="91">
        <v>0</v>
      </c>
      <c r="U397" s="91">
        <v>0</v>
      </c>
      <c r="V397" s="91">
        <v>0</v>
      </c>
      <c r="W397" s="91">
        <v>0</v>
      </c>
      <c r="X397" s="91">
        <v>0</v>
      </c>
      <c r="Y397" s="71">
        <f t="shared" si="55"/>
        <v>0</v>
      </c>
      <c r="Z397" s="90" t="s">
        <v>9496</v>
      </c>
    </row>
    <row r="398" spans="19:26" x14ac:dyDescent="0.25">
      <c r="S398" s="66" t="s">
        <v>9497</v>
      </c>
      <c r="T398" s="71">
        <v>0</v>
      </c>
      <c r="U398" s="71">
        <v>0</v>
      </c>
      <c r="V398" s="71">
        <v>0</v>
      </c>
      <c r="W398" s="71">
        <v>0</v>
      </c>
      <c r="X398" s="71">
        <v>0</v>
      </c>
      <c r="Y398" s="71">
        <f t="shared" si="55"/>
        <v>0</v>
      </c>
      <c r="Z398" s="66" t="s">
        <v>9497</v>
      </c>
    </row>
    <row r="399" spans="19:26" x14ac:dyDescent="0.25">
      <c r="S399" s="90" t="s">
        <v>9498</v>
      </c>
      <c r="T399" s="91">
        <v>0</v>
      </c>
      <c r="U399" s="91">
        <v>0</v>
      </c>
      <c r="V399" s="91">
        <v>0</v>
      </c>
      <c r="W399" s="91">
        <v>1</v>
      </c>
      <c r="X399" s="91">
        <v>1</v>
      </c>
      <c r="Y399" s="71">
        <f t="shared" si="55"/>
        <v>1</v>
      </c>
      <c r="Z399" s="90" t="s">
        <v>9498</v>
      </c>
    </row>
    <row r="400" spans="19:26" x14ac:dyDescent="0.25">
      <c r="S400" s="66" t="s">
        <v>9499</v>
      </c>
      <c r="T400" s="71">
        <v>0</v>
      </c>
      <c r="U400" s="71">
        <v>0</v>
      </c>
      <c r="V400" s="71">
        <v>0</v>
      </c>
      <c r="W400" s="71">
        <v>0</v>
      </c>
      <c r="X400" s="71">
        <v>1</v>
      </c>
      <c r="Y400" s="71">
        <f t="shared" si="55"/>
        <v>0</v>
      </c>
      <c r="Z400" s="66" t="s">
        <v>9499</v>
      </c>
    </row>
    <row r="401" spans="1:26" x14ac:dyDescent="0.25">
      <c r="S401" s="90" t="s">
        <v>9500</v>
      </c>
      <c r="T401" s="91">
        <v>0</v>
      </c>
      <c r="U401" s="91">
        <v>9</v>
      </c>
      <c r="V401" s="91">
        <v>3</v>
      </c>
      <c r="W401" s="91">
        <v>32</v>
      </c>
      <c r="X401" s="91">
        <v>5</v>
      </c>
      <c r="Y401" s="71">
        <f t="shared" si="55"/>
        <v>44</v>
      </c>
      <c r="Z401" s="90" t="s">
        <v>9500</v>
      </c>
    </row>
    <row r="402" spans="1:26" x14ac:dyDescent="0.25">
      <c r="S402" s="66" t="s">
        <v>9501</v>
      </c>
      <c r="T402" s="71">
        <v>5</v>
      </c>
      <c r="U402" s="71">
        <v>22</v>
      </c>
      <c r="V402" s="71">
        <v>28</v>
      </c>
      <c r="W402" s="71">
        <v>51</v>
      </c>
      <c r="X402" s="71">
        <v>56</v>
      </c>
      <c r="Y402" s="71">
        <f t="shared" si="55"/>
        <v>106</v>
      </c>
      <c r="Z402" s="66" t="s">
        <v>9501</v>
      </c>
    </row>
    <row r="403" spans="1:26" x14ac:dyDescent="0.25">
      <c r="S403" s="90" t="s">
        <v>9502</v>
      </c>
      <c r="T403" s="91">
        <v>24</v>
      </c>
      <c r="U403" s="91">
        <v>131</v>
      </c>
      <c r="V403" s="91">
        <v>39</v>
      </c>
      <c r="W403" s="91">
        <v>157</v>
      </c>
      <c r="X403" s="91">
        <v>884</v>
      </c>
      <c r="Y403" s="71">
        <f t="shared" si="55"/>
        <v>351</v>
      </c>
      <c r="Z403" s="90" t="s">
        <v>9502</v>
      </c>
    </row>
    <row r="404" spans="1:26" x14ac:dyDescent="0.25">
      <c r="S404" s="66" t="s">
        <v>9516</v>
      </c>
      <c r="T404" s="71">
        <v>0</v>
      </c>
      <c r="U404" s="71">
        <v>0</v>
      </c>
      <c r="V404" s="71">
        <v>0</v>
      </c>
      <c r="W404" s="71">
        <v>74</v>
      </c>
      <c r="X404" s="71">
        <v>45</v>
      </c>
      <c r="Y404" s="71">
        <f t="shared" si="55"/>
        <v>74</v>
      </c>
      <c r="Z404" s="66" t="s">
        <v>9516</v>
      </c>
    </row>
    <row r="405" spans="1:26" x14ac:dyDescent="0.25">
      <c r="T405" s="64">
        <f>SUM(T394:T404)</f>
        <v>29</v>
      </c>
      <c r="U405" s="64">
        <f>SUM(U394:U404)</f>
        <v>162</v>
      </c>
      <c r="V405" s="64">
        <f>SUM(V394:V404)</f>
        <v>70</v>
      </c>
      <c r="W405" s="64">
        <f>SUM(W394:W404)</f>
        <v>315</v>
      </c>
      <c r="X405" s="64">
        <f>SUM(X394:X404)</f>
        <v>992</v>
      </c>
      <c r="Y405" s="71">
        <f t="shared" si="55"/>
        <v>576</v>
      </c>
    </row>
    <row r="410" spans="1:26" ht="39.6" x14ac:dyDescent="0.25">
      <c r="A410" s="77" t="s">
        <v>9544</v>
      </c>
      <c r="B410" s="77" t="s">
        <v>8348</v>
      </c>
      <c r="C410" s="77" t="s">
        <v>9481</v>
      </c>
      <c r="D410" s="77" t="s">
        <v>9505</v>
      </c>
      <c r="E410" s="78" t="s">
        <v>9506</v>
      </c>
      <c r="F410" s="77" t="s">
        <v>9507</v>
      </c>
      <c r="G410" s="77" t="s">
        <v>9508</v>
      </c>
      <c r="H410" s="77" t="s">
        <v>9509</v>
      </c>
      <c r="I410" s="77" t="s">
        <v>9510</v>
      </c>
      <c r="J410" s="79" t="s">
        <v>9511</v>
      </c>
      <c r="K410" s="80" t="s">
        <v>9512</v>
      </c>
      <c r="L410" s="81" t="s">
        <v>9545</v>
      </c>
      <c r="S410" s="62" t="s">
        <v>9544</v>
      </c>
    </row>
    <row r="411" spans="1:26" x14ac:dyDescent="0.25">
      <c r="A411" s="87" t="s">
        <v>9546</v>
      </c>
      <c r="B411" s="87" t="s">
        <v>1275</v>
      </c>
      <c r="C411" s="88">
        <v>1</v>
      </c>
      <c r="D411" s="89">
        <v>1</v>
      </c>
      <c r="E411" s="89">
        <v>0</v>
      </c>
      <c r="F411" s="89">
        <v>0</v>
      </c>
      <c r="G411" s="89">
        <v>0</v>
      </c>
      <c r="H411" s="89">
        <v>1</v>
      </c>
      <c r="I411" s="89">
        <v>0</v>
      </c>
      <c r="J411" s="86">
        <v>0</v>
      </c>
      <c r="K411" s="86">
        <f t="shared" ref="K411:K430" si="56">SUM(E411:J411)</f>
        <v>1</v>
      </c>
      <c r="L411" s="64">
        <v>1</v>
      </c>
      <c r="S411" s="66" t="s">
        <v>9514</v>
      </c>
      <c r="T411" s="66" t="s">
        <v>797</v>
      </c>
      <c r="U411" s="66" t="s">
        <v>85</v>
      </c>
      <c r="V411" s="66" t="s">
        <v>123</v>
      </c>
      <c r="W411" s="66" t="s">
        <v>176</v>
      </c>
      <c r="X411" s="66" t="s">
        <v>933</v>
      </c>
      <c r="Y411" s="66" t="s">
        <v>9483</v>
      </c>
    </row>
    <row r="412" spans="1:26" x14ac:dyDescent="0.25">
      <c r="A412" s="82" t="s">
        <v>9275</v>
      </c>
      <c r="B412" s="82" t="s">
        <v>4339</v>
      </c>
      <c r="C412" s="83">
        <v>1</v>
      </c>
      <c r="D412" s="84">
        <v>1</v>
      </c>
      <c r="E412" s="84">
        <v>0</v>
      </c>
      <c r="F412" s="84">
        <v>0</v>
      </c>
      <c r="G412" s="84">
        <v>0</v>
      </c>
      <c r="H412" s="84">
        <v>1</v>
      </c>
      <c r="I412" s="84">
        <v>0</v>
      </c>
      <c r="J412" s="85">
        <v>0</v>
      </c>
      <c r="K412" s="86">
        <f t="shared" si="56"/>
        <v>1</v>
      </c>
      <c r="S412" s="66" t="s">
        <v>9493</v>
      </c>
      <c r="T412" s="71">
        <v>0</v>
      </c>
      <c r="U412" s="71">
        <v>0</v>
      </c>
      <c r="V412" s="71">
        <v>0</v>
      </c>
      <c r="W412" s="71">
        <v>0</v>
      </c>
      <c r="X412" s="71">
        <v>0</v>
      </c>
      <c r="Y412" s="66">
        <f t="shared" ref="Y412:Y423" si="57">SUM(T412:X412)</f>
        <v>0</v>
      </c>
    </row>
    <row r="413" spans="1:26" x14ac:dyDescent="0.25">
      <c r="A413" s="82" t="s">
        <v>9275</v>
      </c>
      <c r="B413" s="82" t="s">
        <v>1275</v>
      </c>
      <c r="C413" s="83">
        <v>1</v>
      </c>
      <c r="D413" s="84">
        <v>1</v>
      </c>
      <c r="E413" s="84">
        <v>0</v>
      </c>
      <c r="F413" s="84">
        <v>0</v>
      </c>
      <c r="G413" s="84">
        <v>0</v>
      </c>
      <c r="H413" s="84">
        <v>0</v>
      </c>
      <c r="I413" s="84">
        <v>1</v>
      </c>
      <c r="J413" s="85">
        <v>0</v>
      </c>
      <c r="K413" s="86">
        <f t="shared" si="56"/>
        <v>1</v>
      </c>
      <c r="L413" s="64">
        <v>2</v>
      </c>
      <c r="S413" s="90" t="s">
        <v>9494</v>
      </c>
      <c r="T413" s="91">
        <v>0</v>
      </c>
      <c r="U413" s="91">
        <v>0</v>
      </c>
      <c r="V413" s="91">
        <v>0</v>
      </c>
      <c r="W413" s="91">
        <v>0</v>
      </c>
      <c r="X413" s="91">
        <v>0</v>
      </c>
      <c r="Y413" s="66">
        <f t="shared" si="57"/>
        <v>0</v>
      </c>
    </row>
    <row r="414" spans="1:26" x14ac:dyDescent="0.25">
      <c r="A414" s="87" t="s">
        <v>8301</v>
      </c>
      <c r="B414" s="87" t="s">
        <v>3237</v>
      </c>
      <c r="C414" s="88">
        <v>1</v>
      </c>
      <c r="D414" s="89">
        <v>1</v>
      </c>
      <c r="E414" s="89">
        <v>0</v>
      </c>
      <c r="F414" s="89">
        <v>0</v>
      </c>
      <c r="G414" s="89">
        <v>0</v>
      </c>
      <c r="H414" s="89">
        <v>1</v>
      </c>
      <c r="I414" s="89">
        <v>0</v>
      </c>
      <c r="J414" s="86">
        <v>0</v>
      </c>
      <c r="K414" s="86">
        <f t="shared" si="56"/>
        <v>1</v>
      </c>
      <c r="S414" s="66" t="s">
        <v>9495</v>
      </c>
      <c r="T414" s="71">
        <v>0</v>
      </c>
      <c r="U414" s="71">
        <v>0</v>
      </c>
      <c r="V414" s="71">
        <v>0</v>
      </c>
      <c r="W414" s="71">
        <v>0</v>
      </c>
      <c r="X414" s="71">
        <v>0</v>
      </c>
      <c r="Y414" s="66">
        <f t="shared" si="57"/>
        <v>0</v>
      </c>
    </row>
    <row r="415" spans="1:26" x14ac:dyDescent="0.25">
      <c r="A415" s="87" t="s">
        <v>8301</v>
      </c>
      <c r="B415" s="87" t="s">
        <v>4339</v>
      </c>
      <c r="C415" s="88">
        <v>1</v>
      </c>
      <c r="D415" s="89">
        <v>1</v>
      </c>
      <c r="E415" s="89">
        <v>0</v>
      </c>
      <c r="F415" s="89">
        <v>0</v>
      </c>
      <c r="G415" s="89">
        <v>0</v>
      </c>
      <c r="H415" s="89">
        <v>1</v>
      </c>
      <c r="I415" s="89">
        <v>0</v>
      </c>
      <c r="J415" s="86">
        <v>0</v>
      </c>
      <c r="K415" s="86">
        <f t="shared" si="56"/>
        <v>1</v>
      </c>
      <c r="L415" s="64">
        <v>2</v>
      </c>
      <c r="S415" s="90" t="s">
        <v>9496</v>
      </c>
      <c r="T415" s="91">
        <v>0</v>
      </c>
      <c r="U415" s="91">
        <v>0</v>
      </c>
      <c r="V415" s="91">
        <v>0</v>
      </c>
      <c r="W415" s="91">
        <v>0</v>
      </c>
      <c r="X415" s="91">
        <v>0</v>
      </c>
      <c r="Y415" s="66">
        <f t="shared" si="57"/>
        <v>0</v>
      </c>
    </row>
    <row r="416" spans="1:26" x14ac:dyDescent="0.25">
      <c r="A416" s="82" t="s">
        <v>435</v>
      </c>
      <c r="B416" s="82" t="s">
        <v>3237</v>
      </c>
      <c r="C416" s="83">
        <v>3</v>
      </c>
      <c r="D416" s="84">
        <v>3</v>
      </c>
      <c r="E416" s="84">
        <v>0</v>
      </c>
      <c r="F416" s="84">
        <v>0</v>
      </c>
      <c r="G416" s="84">
        <v>0</v>
      </c>
      <c r="H416" s="84">
        <v>2</v>
      </c>
      <c r="I416" s="84">
        <v>1</v>
      </c>
      <c r="J416" s="85">
        <v>0</v>
      </c>
      <c r="K416" s="86">
        <f t="shared" si="56"/>
        <v>3</v>
      </c>
      <c r="S416" s="66" t="s">
        <v>9497</v>
      </c>
      <c r="T416" s="71">
        <v>0</v>
      </c>
      <c r="U416" s="71">
        <v>0</v>
      </c>
      <c r="V416" s="71">
        <v>0</v>
      </c>
      <c r="W416" s="71">
        <v>1</v>
      </c>
      <c r="X416" s="71">
        <v>0</v>
      </c>
      <c r="Y416" s="66">
        <f t="shared" si="57"/>
        <v>1</v>
      </c>
    </row>
    <row r="417" spans="1:26" x14ac:dyDescent="0.25">
      <c r="A417" s="82" t="s">
        <v>435</v>
      </c>
      <c r="B417" s="82" t="s">
        <v>4339</v>
      </c>
      <c r="C417" s="83">
        <v>1</v>
      </c>
      <c r="D417" s="84">
        <v>1</v>
      </c>
      <c r="E417" s="84">
        <v>0</v>
      </c>
      <c r="F417" s="84">
        <v>0</v>
      </c>
      <c r="G417" s="84">
        <v>0</v>
      </c>
      <c r="H417" s="84">
        <v>1</v>
      </c>
      <c r="I417" s="84">
        <v>0</v>
      </c>
      <c r="J417" s="85">
        <v>0</v>
      </c>
      <c r="K417" s="86">
        <f t="shared" si="56"/>
        <v>1</v>
      </c>
      <c r="S417" s="90" t="s">
        <v>9498</v>
      </c>
      <c r="T417" s="91">
        <v>0</v>
      </c>
      <c r="U417" s="91">
        <v>0</v>
      </c>
      <c r="V417" s="91">
        <v>0</v>
      </c>
      <c r="W417" s="91">
        <v>1</v>
      </c>
      <c r="X417" s="91">
        <v>1</v>
      </c>
      <c r="Y417" s="66">
        <f t="shared" si="57"/>
        <v>2</v>
      </c>
    </row>
    <row r="418" spans="1:26" x14ac:dyDescent="0.25">
      <c r="A418" s="82" t="s">
        <v>435</v>
      </c>
      <c r="B418" s="82" t="s">
        <v>4582</v>
      </c>
      <c r="C418" s="83">
        <v>1</v>
      </c>
      <c r="D418" s="84">
        <v>1</v>
      </c>
      <c r="E418" s="84">
        <v>0</v>
      </c>
      <c r="F418" s="84">
        <v>1</v>
      </c>
      <c r="G418" s="84">
        <v>0</v>
      </c>
      <c r="H418" s="84">
        <v>0</v>
      </c>
      <c r="I418" s="84">
        <v>0</v>
      </c>
      <c r="J418" s="85">
        <v>0</v>
      </c>
      <c r="K418" s="86">
        <f t="shared" si="56"/>
        <v>1</v>
      </c>
      <c r="S418" s="66" t="s">
        <v>9499</v>
      </c>
      <c r="T418" s="71">
        <v>0</v>
      </c>
      <c r="U418" s="71">
        <v>0</v>
      </c>
      <c r="V418" s="71">
        <v>0</v>
      </c>
      <c r="W418" s="71">
        <v>2</v>
      </c>
      <c r="X418" s="71">
        <v>0</v>
      </c>
      <c r="Y418" s="66">
        <f t="shared" si="57"/>
        <v>2</v>
      </c>
    </row>
    <row r="419" spans="1:26" x14ac:dyDescent="0.25">
      <c r="A419" s="82" t="s">
        <v>435</v>
      </c>
      <c r="B419" s="82" t="s">
        <v>1275</v>
      </c>
      <c r="C419" s="83">
        <v>83</v>
      </c>
      <c r="D419" s="84">
        <v>83</v>
      </c>
      <c r="E419" s="84">
        <v>0</v>
      </c>
      <c r="F419" s="84">
        <v>4</v>
      </c>
      <c r="G419" s="84">
        <v>1</v>
      </c>
      <c r="H419" s="84">
        <v>40</v>
      </c>
      <c r="I419" s="84">
        <v>38</v>
      </c>
      <c r="J419" s="85">
        <v>0</v>
      </c>
      <c r="K419" s="86">
        <f t="shared" si="56"/>
        <v>83</v>
      </c>
      <c r="L419" s="64">
        <f>SUM(K416:K419)</f>
        <v>88</v>
      </c>
      <c r="S419" s="90" t="s">
        <v>9500</v>
      </c>
      <c r="T419" s="91">
        <v>0</v>
      </c>
      <c r="U419" s="91">
        <v>5</v>
      </c>
      <c r="V419" s="91">
        <v>1</v>
      </c>
      <c r="W419" s="91">
        <v>43</v>
      </c>
      <c r="X419" s="91">
        <v>39</v>
      </c>
      <c r="Y419" s="66">
        <f t="shared" si="57"/>
        <v>88</v>
      </c>
      <c r="Z419" s="64"/>
    </row>
    <row r="420" spans="1:26" x14ac:dyDescent="0.25">
      <c r="A420" s="87" t="s">
        <v>442</v>
      </c>
      <c r="B420" s="87" t="s">
        <v>3237</v>
      </c>
      <c r="C420" s="88">
        <v>39</v>
      </c>
      <c r="D420" s="89">
        <v>39</v>
      </c>
      <c r="E420" s="89">
        <v>0</v>
      </c>
      <c r="F420" s="89">
        <v>3</v>
      </c>
      <c r="G420" s="89">
        <v>1</v>
      </c>
      <c r="H420" s="89">
        <v>33</v>
      </c>
      <c r="I420" s="89">
        <v>2</v>
      </c>
      <c r="J420" s="86">
        <v>0</v>
      </c>
      <c r="K420" s="86">
        <f t="shared" si="56"/>
        <v>39</v>
      </c>
      <c r="S420" s="66" t="s">
        <v>9501</v>
      </c>
      <c r="T420" s="71">
        <v>9</v>
      </c>
      <c r="U420" s="71">
        <v>27</v>
      </c>
      <c r="V420" s="71">
        <v>15</v>
      </c>
      <c r="W420" s="71">
        <v>99</v>
      </c>
      <c r="X420" s="71">
        <v>49</v>
      </c>
      <c r="Y420" s="66">
        <f t="shared" si="57"/>
        <v>199</v>
      </c>
      <c r="Z420" s="64"/>
    </row>
    <row r="421" spans="1:26" x14ac:dyDescent="0.25">
      <c r="A421" s="87" t="s">
        <v>442</v>
      </c>
      <c r="B421" s="87" t="s">
        <v>4339</v>
      </c>
      <c r="C421" s="88">
        <v>2</v>
      </c>
      <c r="D421" s="89">
        <v>2</v>
      </c>
      <c r="E421" s="89">
        <v>0</v>
      </c>
      <c r="F421" s="89">
        <v>2</v>
      </c>
      <c r="G421" s="89">
        <v>0</v>
      </c>
      <c r="H421" s="89">
        <v>0</v>
      </c>
      <c r="I421" s="89">
        <v>0</v>
      </c>
      <c r="J421" s="86">
        <v>0</v>
      </c>
      <c r="K421" s="86">
        <f t="shared" si="56"/>
        <v>2</v>
      </c>
      <c r="S421" s="90" t="s">
        <v>9502</v>
      </c>
      <c r="T421" s="91">
        <v>51</v>
      </c>
      <c r="U421" s="91">
        <v>136</v>
      </c>
      <c r="V421" s="91">
        <v>65</v>
      </c>
      <c r="W421" s="91">
        <v>264</v>
      </c>
      <c r="X421" s="91">
        <v>1002</v>
      </c>
      <c r="Y421" s="66">
        <f t="shared" si="57"/>
        <v>1518</v>
      </c>
    </row>
    <row r="422" spans="1:26" x14ac:dyDescent="0.25">
      <c r="A422" s="87" t="s">
        <v>442</v>
      </c>
      <c r="B422" s="87" t="s">
        <v>4582</v>
      </c>
      <c r="C422" s="88">
        <v>1</v>
      </c>
      <c r="D422" s="89">
        <v>1</v>
      </c>
      <c r="E422" s="89">
        <v>0</v>
      </c>
      <c r="F422" s="89">
        <v>1</v>
      </c>
      <c r="G422" s="89">
        <v>0</v>
      </c>
      <c r="H422" s="89">
        <v>0</v>
      </c>
      <c r="I422" s="89">
        <v>0</v>
      </c>
      <c r="J422" s="86">
        <v>0</v>
      </c>
      <c r="K422" s="86">
        <f t="shared" si="56"/>
        <v>1</v>
      </c>
      <c r="S422" s="66" t="s">
        <v>9516</v>
      </c>
      <c r="T422" s="71">
        <v>1</v>
      </c>
      <c r="U422" s="71">
        <v>0</v>
      </c>
      <c r="V422" s="71">
        <v>0</v>
      </c>
      <c r="W422" s="71">
        <v>302</v>
      </c>
      <c r="X422" s="71">
        <v>13</v>
      </c>
      <c r="Y422" s="66">
        <f t="shared" si="57"/>
        <v>316</v>
      </c>
      <c r="Z422" s="64"/>
    </row>
    <row r="423" spans="1:26" x14ac:dyDescent="0.25">
      <c r="A423" s="87" t="s">
        <v>442</v>
      </c>
      <c r="B423" s="87" t="s">
        <v>1275</v>
      </c>
      <c r="C423" s="88">
        <v>159</v>
      </c>
      <c r="D423" s="89">
        <v>157</v>
      </c>
      <c r="E423" s="89">
        <v>9</v>
      </c>
      <c r="F423" s="89">
        <v>21</v>
      </c>
      <c r="G423" s="89">
        <v>14</v>
      </c>
      <c r="H423" s="89">
        <v>66</v>
      </c>
      <c r="I423" s="89">
        <v>47</v>
      </c>
      <c r="J423" s="86">
        <v>0</v>
      </c>
      <c r="K423" s="86">
        <f t="shared" si="56"/>
        <v>157</v>
      </c>
      <c r="L423" s="64">
        <f>SUM(K420:K423)</f>
        <v>199</v>
      </c>
      <c r="T423" s="64">
        <f>SUM(T412:T422)</f>
        <v>61</v>
      </c>
      <c r="U423" s="64">
        <f>SUM(U412:U422)</f>
        <v>168</v>
      </c>
      <c r="V423" s="64">
        <f>SUM(V412:V422)</f>
        <v>81</v>
      </c>
      <c r="W423" s="64">
        <f>SUM(W412:W422)</f>
        <v>712</v>
      </c>
      <c r="X423" s="64">
        <f>SUM(X412:X422)</f>
        <v>1104</v>
      </c>
      <c r="Y423" s="66">
        <f t="shared" si="57"/>
        <v>2126</v>
      </c>
    </row>
    <row r="424" spans="1:26" x14ac:dyDescent="0.25">
      <c r="A424" s="82" t="s">
        <v>120</v>
      </c>
      <c r="B424" s="82" t="s">
        <v>3237</v>
      </c>
      <c r="C424" s="83">
        <v>135</v>
      </c>
      <c r="D424" s="84">
        <v>134</v>
      </c>
      <c r="E424" s="84">
        <v>8</v>
      </c>
      <c r="F424" s="84">
        <v>23</v>
      </c>
      <c r="G424" s="84">
        <v>13</v>
      </c>
      <c r="H424" s="84">
        <v>89</v>
      </c>
      <c r="I424" s="84">
        <v>2</v>
      </c>
      <c r="J424" s="85">
        <v>0</v>
      </c>
      <c r="K424" s="86">
        <f t="shared" si="56"/>
        <v>135</v>
      </c>
    </row>
    <row r="425" spans="1:26" x14ac:dyDescent="0.25">
      <c r="A425" s="82" t="s">
        <v>120</v>
      </c>
      <c r="B425" s="82" t="s">
        <v>4339</v>
      </c>
      <c r="C425" s="83">
        <v>32</v>
      </c>
      <c r="D425" s="84">
        <v>32</v>
      </c>
      <c r="E425" s="84">
        <v>0</v>
      </c>
      <c r="F425" s="84">
        <v>3</v>
      </c>
      <c r="G425" s="84">
        <v>2</v>
      </c>
      <c r="H425" s="84">
        <v>6</v>
      </c>
      <c r="I425" s="84">
        <v>21</v>
      </c>
      <c r="J425" s="85">
        <v>0</v>
      </c>
      <c r="K425" s="86">
        <f t="shared" si="56"/>
        <v>32</v>
      </c>
      <c r="S425" s="66" t="s">
        <v>9519</v>
      </c>
      <c r="T425" s="66" t="s">
        <v>797</v>
      </c>
      <c r="U425" s="66" t="s">
        <v>85</v>
      </c>
      <c r="V425" s="66" t="s">
        <v>123</v>
      </c>
      <c r="W425" s="66" t="s">
        <v>176</v>
      </c>
      <c r="X425" s="66" t="s">
        <v>933</v>
      </c>
      <c r="Y425" s="66" t="s">
        <v>9483</v>
      </c>
    </row>
    <row r="426" spans="1:26" x14ac:dyDescent="0.25">
      <c r="A426" s="82" t="s">
        <v>120</v>
      </c>
      <c r="B426" s="82" t="s">
        <v>4582</v>
      </c>
      <c r="C426" s="83">
        <v>3</v>
      </c>
      <c r="D426" s="84">
        <v>3</v>
      </c>
      <c r="E426" s="84">
        <v>1</v>
      </c>
      <c r="F426" s="84">
        <v>1</v>
      </c>
      <c r="G426" s="84">
        <v>0</v>
      </c>
      <c r="H426" s="84">
        <v>1</v>
      </c>
      <c r="I426" s="84">
        <v>0</v>
      </c>
      <c r="J426" s="85">
        <v>0</v>
      </c>
      <c r="K426" s="86">
        <f t="shared" si="56"/>
        <v>3</v>
      </c>
      <c r="S426" s="66" t="s">
        <v>9493</v>
      </c>
      <c r="T426" s="71">
        <v>0</v>
      </c>
      <c r="U426" s="71">
        <v>0</v>
      </c>
      <c r="V426" s="71">
        <v>0</v>
      </c>
      <c r="W426" s="71">
        <v>0</v>
      </c>
      <c r="X426" s="71">
        <v>0</v>
      </c>
      <c r="Y426" s="66">
        <f t="shared" ref="Y426:Y437" si="58">SUM(T426:X426)</f>
        <v>0</v>
      </c>
    </row>
    <row r="427" spans="1:26" x14ac:dyDescent="0.25">
      <c r="A427" s="82" t="s">
        <v>120</v>
      </c>
      <c r="B427" s="82" t="s">
        <v>1275</v>
      </c>
      <c r="C427" s="83">
        <v>1349</v>
      </c>
      <c r="D427" s="84">
        <v>1349</v>
      </c>
      <c r="E427" s="84">
        <v>42</v>
      </c>
      <c r="F427" s="84">
        <v>109</v>
      </c>
      <c r="G427" s="84">
        <v>50</v>
      </c>
      <c r="H427" s="84">
        <v>168</v>
      </c>
      <c r="I427" s="84">
        <v>979</v>
      </c>
      <c r="J427" s="85">
        <v>0</v>
      </c>
      <c r="K427" s="86">
        <f t="shared" si="56"/>
        <v>1348</v>
      </c>
      <c r="L427" s="64">
        <f>SUM(K424:K427)</f>
        <v>1518</v>
      </c>
      <c r="S427" s="90" t="s">
        <v>9494</v>
      </c>
      <c r="T427" s="91">
        <v>0</v>
      </c>
      <c r="U427" s="91">
        <v>0</v>
      </c>
      <c r="V427" s="91">
        <v>0</v>
      </c>
      <c r="W427" s="93">
        <v>0</v>
      </c>
      <c r="X427" s="91">
        <v>0</v>
      </c>
      <c r="Y427" s="66">
        <f t="shared" si="58"/>
        <v>0</v>
      </c>
    </row>
    <row r="428" spans="1:26" x14ac:dyDescent="0.25">
      <c r="A428" s="87" t="s">
        <v>183</v>
      </c>
      <c r="B428" s="87" t="s">
        <v>3237</v>
      </c>
      <c r="C428" s="88">
        <v>216</v>
      </c>
      <c r="D428" s="89">
        <v>216</v>
      </c>
      <c r="E428" s="89">
        <v>0</v>
      </c>
      <c r="F428" s="89">
        <v>0</v>
      </c>
      <c r="G428" s="89">
        <v>0</v>
      </c>
      <c r="H428" s="89">
        <v>217</v>
      </c>
      <c r="I428" s="89">
        <v>0</v>
      </c>
      <c r="J428" s="86">
        <v>0</v>
      </c>
      <c r="K428" s="86">
        <f t="shared" si="56"/>
        <v>217</v>
      </c>
      <c r="S428" s="66" t="s">
        <v>9495</v>
      </c>
      <c r="T428" s="94">
        <v>0</v>
      </c>
      <c r="U428" s="94">
        <v>0</v>
      </c>
      <c r="V428" s="94">
        <v>0</v>
      </c>
      <c r="W428" s="71">
        <v>0</v>
      </c>
      <c r="X428" s="94">
        <v>0</v>
      </c>
      <c r="Y428" s="66">
        <f t="shared" si="58"/>
        <v>0</v>
      </c>
    </row>
    <row r="429" spans="1:26" x14ac:dyDescent="0.25">
      <c r="A429" s="87" t="s">
        <v>183</v>
      </c>
      <c r="B429" s="87" t="s">
        <v>4339</v>
      </c>
      <c r="C429" s="88">
        <v>62</v>
      </c>
      <c r="D429" s="89">
        <v>62</v>
      </c>
      <c r="E429" s="89">
        <v>0</v>
      </c>
      <c r="F429" s="89">
        <v>0</v>
      </c>
      <c r="G429" s="89">
        <v>0</v>
      </c>
      <c r="H429" s="89">
        <v>62</v>
      </c>
      <c r="I429" s="89">
        <v>0</v>
      </c>
      <c r="J429" s="86">
        <v>0</v>
      </c>
      <c r="K429" s="86">
        <f t="shared" si="56"/>
        <v>62</v>
      </c>
      <c r="S429" s="90" t="s">
        <v>9496</v>
      </c>
      <c r="T429" s="95">
        <v>0</v>
      </c>
      <c r="U429" s="95">
        <v>0</v>
      </c>
      <c r="V429" s="95">
        <v>0</v>
      </c>
      <c r="W429" s="95">
        <v>0</v>
      </c>
      <c r="X429" s="95">
        <v>0</v>
      </c>
      <c r="Y429" s="66">
        <f t="shared" si="58"/>
        <v>0</v>
      </c>
    </row>
    <row r="430" spans="1:26" x14ac:dyDescent="0.25">
      <c r="A430" s="87" t="s">
        <v>183</v>
      </c>
      <c r="B430" s="87" t="s">
        <v>1275</v>
      </c>
      <c r="C430" s="88">
        <v>38</v>
      </c>
      <c r="D430" s="89">
        <v>38</v>
      </c>
      <c r="E430" s="89">
        <v>1</v>
      </c>
      <c r="F430" s="89">
        <v>0</v>
      </c>
      <c r="G430" s="89">
        <v>0</v>
      </c>
      <c r="H430" s="89">
        <v>23</v>
      </c>
      <c r="I430" s="89">
        <v>13</v>
      </c>
      <c r="J430" s="86">
        <v>0</v>
      </c>
      <c r="K430" s="86">
        <f t="shared" si="56"/>
        <v>37</v>
      </c>
      <c r="L430" s="64">
        <f>SUM(K428:K430)</f>
        <v>316</v>
      </c>
      <c r="S430" s="96" t="s">
        <v>9497</v>
      </c>
      <c r="T430" s="97">
        <v>0</v>
      </c>
      <c r="U430" s="97">
        <v>0</v>
      </c>
      <c r="V430" s="97">
        <v>0</v>
      </c>
      <c r="W430" s="97">
        <v>0</v>
      </c>
      <c r="X430" s="97">
        <v>0</v>
      </c>
      <c r="Y430" s="96">
        <f t="shared" si="58"/>
        <v>0</v>
      </c>
    </row>
    <row r="431" spans="1:26" x14ac:dyDescent="0.25">
      <c r="A431" s="87" t="s">
        <v>9515</v>
      </c>
      <c r="B431" s="92"/>
      <c r="C431" s="92">
        <f t="shared" ref="C431:I431" si="59">SUM(C411:C430)</f>
        <v>2129</v>
      </c>
      <c r="D431" s="92">
        <f t="shared" si="59"/>
        <v>2126</v>
      </c>
      <c r="E431" s="92">
        <f t="shared" si="59"/>
        <v>61</v>
      </c>
      <c r="F431" s="92">
        <f t="shared" si="59"/>
        <v>168</v>
      </c>
      <c r="G431" s="92">
        <f t="shared" si="59"/>
        <v>81</v>
      </c>
      <c r="H431" s="92">
        <f t="shared" si="59"/>
        <v>712</v>
      </c>
      <c r="I431" s="92">
        <f t="shared" si="59"/>
        <v>1104</v>
      </c>
      <c r="J431" s="92">
        <f>SUM(J414:J428)</f>
        <v>0</v>
      </c>
      <c r="K431" s="92">
        <f>SUM(K411:K430)</f>
        <v>2126</v>
      </c>
      <c r="L431" s="64">
        <f>SUM(L411:L430)</f>
        <v>2126</v>
      </c>
      <c r="S431" s="90" t="s">
        <v>9498</v>
      </c>
      <c r="T431" s="98">
        <v>0</v>
      </c>
      <c r="U431" s="98">
        <v>0</v>
      </c>
      <c r="V431" s="98">
        <v>0</v>
      </c>
      <c r="W431" s="98">
        <v>0</v>
      </c>
      <c r="X431" s="98">
        <v>0</v>
      </c>
      <c r="Y431" s="66">
        <f t="shared" si="58"/>
        <v>0</v>
      </c>
    </row>
    <row r="432" spans="1:26" x14ac:dyDescent="0.25">
      <c r="I432" s="62" t="s">
        <v>9547</v>
      </c>
      <c r="S432" s="66" t="s">
        <v>9499</v>
      </c>
      <c r="T432" s="99">
        <v>0</v>
      </c>
      <c r="U432" s="99">
        <v>0</v>
      </c>
      <c r="V432" s="99">
        <v>0</v>
      </c>
      <c r="W432" s="99">
        <v>1</v>
      </c>
      <c r="X432" s="99">
        <v>0</v>
      </c>
      <c r="Y432" s="66">
        <f t="shared" si="58"/>
        <v>1</v>
      </c>
    </row>
    <row r="433" spans="12:26" x14ac:dyDescent="0.25">
      <c r="L433" s="62"/>
      <c r="S433" s="90" t="s">
        <v>9500</v>
      </c>
      <c r="T433" s="98">
        <v>0</v>
      </c>
      <c r="U433" s="98">
        <v>0</v>
      </c>
      <c r="V433" s="98">
        <v>0</v>
      </c>
      <c r="W433" s="98">
        <v>2</v>
      </c>
      <c r="X433" s="98">
        <v>1</v>
      </c>
      <c r="Y433" s="66">
        <f t="shared" si="58"/>
        <v>3</v>
      </c>
    </row>
    <row r="434" spans="12:26" x14ac:dyDescent="0.25">
      <c r="S434" s="66" t="s">
        <v>9501</v>
      </c>
      <c r="T434" s="89">
        <v>0</v>
      </c>
      <c r="U434" s="89">
        <v>3</v>
      </c>
      <c r="V434" s="89">
        <v>1</v>
      </c>
      <c r="W434" s="89">
        <v>33</v>
      </c>
      <c r="X434" s="89">
        <v>2</v>
      </c>
      <c r="Y434" s="66">
        <f t="shared" si="58"/>
        <v>39</v>
      </c>
    </row>
    <row r="435" spans="12:26" x14ac:dyDescent="0.25">
      <c r="S435" s="90" t="s">
        <v>9502</v>
      </c>
      <c r="T435" s="84">
        <v>8</v>
      </c>
      <c r="U435" s="84">
        <v>23</v>
      </c>
      <c r="V435" s="84">
        <v>13</v>
      </c>
      <c r="W435" s="84">
        <v>89</v>
      </c>
      <c r="X435" s="84">
        <v>2</v>
      </c>
      <c r="Y435" s="66">
        <f t="shared" si="58"/>
        <v>135</v>
      </c>
    </row>
    <row r="436" spans="12:26" x14ac:dyDescent="0.25">
      <c r="S436" s="66" t="s">
        <v>9516</v>
      </c>
      <c r="T436" s="89">
        <v>0</v>
      </c>
      <c r="U436" s="89">
        <v>0</v>
      </c>
      <c r="V436" s="89">
        <v>0</v>
      </c>
      <c r="W436" s="89">
        <v>217</v>
      </c>
      <c r="X436" s="89">
        <v>0</v>
      </c>
      <c r="Y436" s="66">
        <f t="shared" si="58"/>
        <v>217</v>
      </c>
    </row>
    <row r="437" spans="12:26" x14ac:dyDescent="0.25">
      <c r="T437" s="100">
        <f>SUM(T426:T436)</f>
        <v>8</v>
      </c>
      <c r="U437" s="100">
        <f>SUM(U426:U436)</f>
        <v>26</v>
      </c>
      <c r="V437" s="100">
        <f>SUM(V426:V436)</f>
        <v>14</v>
      </c>
      <c r="W437" s="100">
        <f>SUM(W426:W436)</f>
        <v>342</v>
      </c>
      <c r="X437" s="100">
        <f>SUM(X426:X436)</f>
        <v>5</v>
      </c>
      <c r="Y437" s="96">
        <f t="shared" si="58"/>
        <v>395</v>
      </c>
    </row>
    <row r="439" spans="12:26" x14ac:dyDescent="0.25">
      <c r="S439" s="66" t="s">
        <v>9520</v>
      </c>
      <c r="T439" s="66" t="s">
        <v>797</v>
      </c>
      <c r="U439" s="66" t="s">
        <v>85</v>
      </c>
      <c r="V439" s="66" t="s">
        <v>123</v>
      </c>
      <c r="W439" s="66" t="s">
        <v>176</v>
      </c>
      <c r="X439" s="66" t="s">
        <v>933</v>
      </c>
      <c r="Y439" s="66" t="s">
        <v>9521</v>
      </c>
    </row>
    <row r="440" spans="12:26" x14ac:dyDescent="0.25">
      <c r="S440" s="66" t="s">
        <v>9493</v>
      </c>
      <c r="T440" s="71">
        <v>0</v>
      </c>
      <c r="U440" s="71">
        <v>0</v>
      </c>
      <c r="V440" s="71">
        <v>0</v>
      </c>
      <c r="W440" s="71">
        <v>0</v>
      </c>
      <c r="X440" s="71">
        <v>0</v>
      </c>
      <c r="Y440" s="71">
        <f t="shared" ref="Y440:Y451" si="60">SUM(T440:W440)</f>
        <v>0</v>
      </c>
      <c r="Z440" s="66" t="s">
        <v>9493</v>
      </c>
    </row>
    <row r="441" spans="12:26" x14ac:dyDescent="0.25">
      <c r="S441" s="90" t="s">
        <v>9494</v>
      </c>
      <c r="T441" s="91">
        <v>0</v>
      </c>
      <c r="U441" s="91">
        <v>0</v>
      </c>
      <c r="V441" s="91">
        <v>0</v>
      </c>
      <c r="W441" s="91">
        <v>0</v>
      </c>
      <c r="X441" s="91">
        <v>0</v>
      </c>
      <c r="Y441" s="71">
        <f t="shared" si="60"/>
        <v>0</v>
      </c>
      <c r="Z441" s="90" t="s">
        <v>9494</v>
      </c>
    </row>
    <row r="442" spans="12:26" x14ac:dyDescent="0.25">
      <c r="S442" s="66" t="s">
        <v>9495</v>
      </c>
      <c r="T442" s="71">
        <v>0</v>
      </c>
      <c r="U442" s="71">
        <v>0</v>
      </c>
      <c r="V442" s="71">
        <v>0</v>
      </c>
      <c r="W442" s="71">
        <v>0</v>
      </c>
      <c r="X442" s="71">
        <v>0</v>
      </c>
      <c r="Y442" s="71">
        <f t="shared" si="60"/>
        <v>0</v>
      </c>
      <c r="Z442" s="66" t="s">
        <v>9495</v>
      </c>
    </row>
    <row r="443" spans="12:26" x14ac:dyDescent="0.25">
      <c r="S443" s="90" t="s">
        <v>9496</v>
      </c>
      <c r="T443" s="91">
        <v>0</v>
      </c>
      <c r="U443" s="91">
        <v>0</v>
      </c>
      <c r="V443" s="91">
        <v>0</v>
      </c>
      <c r="W443" s="91">
        <v>0</v>
      </c>
      <c r="X443" s="91">
        <v>0</v>
      </c>
      <c r="Y443" s="71">
        <f t="shared" si="60"/>
        <v>0</v>
      </c>
      <c r="Z443" s="90" t="s">
        <v>9496</v>
      </c>
    </row>
    <row r="444" spans="12:26" x14ac:dyDescent="0.25">
      <c r="S444" s="66" t="s">
        <v>9497</v>
      </c>
      <c r="T444" s="71">
        <v>0</v>
      </c>
      <c r="U444" s="71">
        <v>0</v>
      </c>
      <c r="V444" s="71">
        <v>0</v>
      </c>
      <c r="W444" s="71">
        <v>1</v>
      </c>
      <c r="X444" s="71">
        <v>0</v>
      </c>
      <c r="Y444" s="71">
        <f t="shared" si="60"/>
        <v>1</v>
      </c>
      <c r="Z444" s="66" t="s">
        <v>9497</v>
      </c>
    </row>
    <row r="445" spans="12:26" x14ac:dyDescent="0.25">
      <c r="S445" s="90" t="s">
        <v>9498</v>
      </c>
      <c r="T445" s="91">
        <v>0</v>
      </c>
      <c r="U445" s="91">
        <v>0</v>
      </c>
      <c r="V445" s="91">
        <v>0</v>
      </c>
      <c r="W445" s="91">
        <v>1</v>
      </c>
      <c r="X445" s="91">
        <v>1</v>
      </c>
      <c r="Y445" s="71">
        <f t="shared" si="60"/>
        <v>1</v>
      </c>
      <c r="Z445" s="90" t="s">
        <v>9498</v>
      </c>
    </row>
    <row r="446" spans="12:26" x14ac:dyDescent="0.25">
      <c r="S446" s="66" t="s">
        <v>9499</v>
      </c>
      <c r="T446" s="71">
        <v>0</v>
      </c>
      <c r="U446" s="71">
        <v>0</v>
      </c>
      <c r="V446" s="71">
        <v>0</v>
      </c>
      <c r="W446" s="71">
        <v>1</v>
      </c>
      <c r="X446" s="71">
        <v>0</v>
      </c>
      <c r="Y446" s="71">
        <f t="shared" si="60"/>
        <v>1</v>
      </c>
      <c r="Z446" s="66" t="s">
        <v>9499</v>
      </c>
    </row>
    <row r="447" spans="12:26" x14ac:dyDescent="0.25">
      <c r="S447" s="90" t="s">
        <v>9500</v>
      </c>
      <c r="T447" s="91">
        <v>0</v>
      </c>
      <c r="U447" s="91">
        <v>5</v>
      </c>
      <c r="V447" s="91">
        <v>1</v>
      </c>
      <c r="W447" s="91">
        <v>41</v>
      </c>
      <c r="X447" s="91">
        <v>38</v>
      </c>
      <c r="Y447" s="71">
        <f t="shared" si="60"/>
        <v>47</v>
      </c>
      <c r="Z447" s="90" t="s">
        <v>9500</v>
      </c>
    </row>
    <row r="448" spans="12:26" x14ac:dyDescent="0.25">
      <c r="S448" s="66" t="s">
        <v>9501</v>
      </c>
      <c r="T448" s="71">
        <v>9</v>
      </c>
      <c r="U448" s="71">
        <v>24</v>
      </c>
      <c r="V448" s="71">
        <v>14</v>
      </c>
      <c r="W448" s="71">
        <v>66</v>
      </c>
      <c r="X448" s="71">
        <v>47</v>
      </c>
      <c r="Y448" s="71">
        <f t="shared" si="60"/>
        <v>113</v>
      </c>
      <c r="Z448" s="66" t="s">
        <v>9501</v>
      </c>
    </row>
    <row r="449" spans="1:26" x14ac:dyDescent="0.25">
      <c r="S449" s="90" t="s">
        <v>9502</v>
      </c>
      <c r="T449" s="91">
        <v>43</v>
      </c>
      <c r="U449" s="91">
        <v>113</v>
      </c>
      <c r="V449" s="91">
        <v>52</v>
      </c>
      <c r="W449" s="91">
        <v>175</v>
      </c>
      <c r="X449" s="91">
        <v>1000</v>
      </c>
      <c r="Y449" s="71">
        <f t="shared" si="60"/>
        <v>383</v>
      </c>
      <c r="Z449" s="90" t="s">
        <v>9502</v>
      </c>
    </row>
    <row r="450" spans="1:26" x14ac:dyDescent="0.25">
      <c r="S450" s="66" t="s">
        <v>9516</v>
      </c>
      <c r="T450" s="71">
        <v>1</v>
      </c>
      <c r="U450" s="71">
        <v>0</v>
      </c>
      <c r="V450" s="71">
        <v>0</v>
      </c>
      <c r="W450" s="71">
        <v>85</v>
      </c>
      <c r="X450" s="71">
        <v>13</v>
      </c>
      <c r="Y450" s="71">
        <f t="shared" si="60"/>
        <v>86</v>
      </c>
      <c r="Z450" s="66" t="s">
        <v>9516</v>
      </c>
    </row>
    <row r="451" spans="1:26" x14ac:dyDescent="0.25">
      <c r="T451" s="64">
        <f>SUM(T440:T450)</f>
        <v>53</v>
      </c>
      <c r="U451" s="64">
        <f>SUM(U440:U450)</f>
        <v>142</v>
      </c>
      <c r="V451" s="64">
        <f>SUM(V440:V450)</f>
        <v>67</v>
      </c>
      <c r="W451" s="64">
        <f>SUM(W440:W450)</f>
        <v>370</v>
      </c>
      <c r="X451" s="64">
        <f>SUM(X440:X450)</f>
        <v>1099</v>
      </c>
      <c r="Y451" s="71">
        <f t="shared" si="60"/>
        <v>632</v>
      </c>
    </row>
    <row r="456" spans="1:26" ht="39.6" x14ac:dyDescent="0.25">
      <c r="A456" s="77" t="s">
        <v>9548</v>
      </c>
      <c r="B456" s="77" t="s">
        <v>8348</v>
      </c>
      <c r="C456" s="77" t="s">
        <v>9481</v>
      </c>
      <c r="D456" s="77" t="s">
        <v>9505</v>
      </c>
      <c r="E456" s="78" t="s">
        <v>9506</v>
      </c>
      <c r="F456" s="77" t="s">
        <v>9507</v>
      </c>
      <c r="G456" s="77" t="s">
        <v>9508</v>
      </c>
      <c r="H456" s="77" t="s">
        <v>9509</v>
      </c>
      <c r="I456" s="77" t="s">
        <v>9510</v>
      </c>
      <c r="J456" s="79" t="s">
        <v>9511</v>
      </c>
      <c r="K456" s="80" t="s">
        <v>9512</v>
      </c>
      <c r="L456" s="81" t="s">
        <v>9549</v>
      </c>
      <c r="S456" s="62" t="s">
        <v>9548</v>
      </c>
    </row>
    <row r="457" spans="1:26" x14ac:dyDescent="0.25">
      <c r="A457" s="87" t="s">
        <v>8301</v>
      </c>
      <c r="B457" s="87" t="s">
        <v>1275</v>
      </c>
      <c r="C457" s="88">
        <v>2</v>
      </c>
      <c r="D457" s="89">
        <v>2</v>
      </c>
      <c r="E457" s="89">
        <v>0</v>
      </c>
      <c r="F457" s="89">
        <v>0</v>
      </c>
      <c r="G457" s="89">
        <v>0</v>
      </c>
      <c r="H457" s="89">
        <v>0</v>
      </c>
      <c r="I457" s="89">
        <v>2</v>
      </c>
      <c r="J457" s="86">
        <v>0</v>
      </c>
      <c r="K457" s="86">
        <f t="shared" ref="K457:K469" si="61">SUM(E457:J457)</f>
        <v>2</v>
      </c>
      <c r="L457" s="64">
        <v>2</v>
      </c>
      <c r="S457" s="66" t="s">
        <v>9514</v>
      </c>
      <c r="T457" s="66" t="s">
        <v>797</v>
      </c>
      <c r="U457" s="66" t="s">
        <v>85</v>
      </c>
      <c r="V457" s="66" t="s">
        <v>123</v>
      </c>
      <c r="W457" s="66" t="s">
        <v>176</v>
      </c>
      <c r="X457" s="66" t="s">
        <v>933</v>
      </c>
      <c r="Y457" s="66" t="s">
        <v>9483</v>
      </c>
    </row>
    <row r="458" spans="1:26" x14ac:dyDescent="0.25">
      <c r="A458" s="82" t="s">
        <v>435</v>
      </c>
      <c r="B458" s="82" t="s">
        <v>4339</v>
      </c>
      <c r="C458" s="83">
        <v>4</v>
      </c>
      <c r="D458" s="84">
        <v>4</v>
      </c>
      <c r="E458" s="84">
        <v>0</v>
      </c>
      <c r="F458" s="84">
        <v>0</v>
      </c>
      <c r="G458" s="84">
        <v>0</v>
      </c>
      <c r="H458" s="84">
        <v>0</v>
      </c>
      <c r="I458" s="84">
        <v>4</v>
      </c>
      <c r="J458" s="85">
        <v>0</v>
      </c>
      <c r="K458" s="86">
        <f t="shared" si="61"/>
        <v>4</v>
      </c>
      <c r="S458" s="66" t="s">
        <v>9493</v>
      </c>
      <c r="T458" s="71">
        <v>0</v>
      </c>
      <c r="U458" s="71">
        <v>0</v>
      </c>
      <c r="V458" s="71">
        <v>0</v>
      </c>
      <c r="W458" s="71">
        <v>0</v>
      </c>
      <c r="X458" s="71">
        <v>0</v>
      </c>
      <c r="Y458" s="66">
        <f t="shared" ref="Y458:Y469" si="62">SUM(T458:X458)</f>
        <v>0</v>
      </c>
    </row>
    <row r="459" spans="1:26" x14ac:dyDescent="0.25">
      <c r="A459" s="82" t="s">
        <v>435</v>
      </c>
      <c r="B459" s="82" t="s">
        <v>1275</v>
      </c>
      <c r="C459" s="83">
        <v>64</v>
      </c>
      <c r="D459" s="84">
        <v>63</v>
      </c>
      <c r="E459" s="84">
        <v>0</v>
      </c>
      <c r="F459" s="84">
        <v>8</v>
      </c>
      <c r="G459" s="84">
        <v>0</v>
      </c>
      <c r="H459" s="84">
        <v>24</v>
      </c>
      <c r="I459" s="84">
        <v>31</v>
      </c>
      <c r="J459" s="85">
        <v>0</v>
      </c>
      <c r="K459" s="86">
        <f t="shared" si="61"/>
        <v>63</v>
      </c>
      <c r="L459" s="64">
        <v>67</v>
      </c>
      <c r="S459" s="90" t="s">
        <v>9494</v>
      </c>
      <c r="T459" s="91">
        <v>0</v>
      </c>
      <c r="U459" s="91">
        <v>0</v>
      </c>
      <c r="V459" s="91">
        <v>0</v>
      </c>
      <c r="W459" s="91">
        <v>0</v>
      </c>
      <c r="X459" s="91">
        <v>0</v>
      </c>
      <c r="Y459" s="66">
        <f t="shared" si="62"/>
        <v>0</v>
      </c>
    </row>
    <row r="460" spans="1:26" x14ac:dyDescent="0.25">
      <c r="A460" s="87" t="s">
        <v>442</v>
      </c>
      <c r="B460" s="87" t="s">
        <v>3237</v>
      </c>
      <c r="C460" s="88">
        <v>28</v>
      </c>
      <c r="D460" s="89">
        <v>27</v>
      </c>
      <c r="E460" s="89">
        <v>0</v>
      </c>
      <c r="F460" s="89">
        <v>7</v>
      </c>
      <c r="G460" s="89">
        <v>0</v>
      </c>
      <c r="H460" s="89">
        <v>20</v>
      </c>
      <c r="I460" s="89">
        <v>0</v>
      </c>
      <c r="J460" s="86">
        <v>0</v>
      </c>
      <c r="K460" s="86">
        <f t="shared" si="61"/>
        <v>27</v>
      </c>
      <c r="S460" s="66" t="s">
        <v>9495</v>
      </c>
      <c r="T460" s="71">
        <v>0</v>
      </c>
      <c r="U460" s="71">
        <v>0</v>
      </c>
      <c r="V460" s="71">
        <v>0</v>
      </c>
      <c r="W460" s="71">
        <v>0</v>
      </c>
      <c r="X460" s="71">
        <v>0</v>
      </c>
      <c r="Y460" s="66">
        <f t="shared" si="62"/>
        <v>0</v>
      </c>
    </row>
    <row r="461" spans="1:26" x14ac:dyDescent="0.25">
      <c r="A461" s="87" t="s">
        <v>442</v>
      </c>
      <c r="B461" s="87" t="s">
        <v>4339</v>
      </c>
      <c r="C461" s="88">
        <v>13</v>
      </c>
      <c r="D461" s="89">
        <v>13</v>
      </c>
      <c r="E461" s="89">
        <v>0</v>
      </c>
      <c r="F461" s="89">
        <v>0</v>
      </c>
      <c r="G461" s="89">
        <v>0</v>
      </c>
      <c r="H461" s="89">
        <v>1</v>
      </c>
      <c r="I461" s="89">
        <v>12</v>
      </c>
      <c r="J461" s="86">
        <v>0</v>
      </c>
      <c r="K461" s="86">
        <f t="shared" si="61"/>
        <v>13</v>
      </c>
      <c r="S461" s="90" t="s">
        <v>9496</v>
      </c>
      <c r="T461" s="91">
        <v>0</v>
      </c>
      <c r="U461" s="91">
        <v>0</v>
      </c>
      <c r="V461" s="91">
        <v>0</v>
      </c>
      <c r="W461" s="91">
        <v>0</v>
      </c>
      <c r="X461" s="91">
        <v>0</v>
      </c>
      <c r="Y461" s="66">
        <f t="shared" si="62"/>
        <v>0</v>
      </c>
    </row>
    <row r="462" spans="1:26" x14ac:dyDescent="0.25">
      <c r="A462" s="87" t="s">
        <v>442</v>
      </c>
      <c r="B462" s="87" t="s">
        <v>4582</v>
      </c>
      <c r="C462" s="88">
        <v>1</v>
      </c>
      <c r="D462" s="89">
        <v>1</v>
      </c>
      <c r="E462" s="89">
        <v>0</v>
      </c>
      <c r="F462" s="89">
        <v>0</v>
      </c>
      <c r="G462" s="89">
        <v>0</v>
      </c>
      <c r="H462" s="89">
        <v>1</v>
      </c>
      <c r="I462" s="89">
        <v>0</v>
      </c>
      <c r="J462" s="86">
        <v>0</v>
      </c>
      <c r="K462" s="86">
        <f t="shared" si="61"/>
        <v>1</v>
      </c>
      <c r="S462" s="66" t="s">
        <v>9497</v>
      </c>
      <c r="T462" s="71">
        <v>0</v>
      </c>
      <c r="U462" s="71">
        <v>0</v>
      </c>
      <c r="V462" s="71">
        <v>0</v>
      </c>
      <c r="W462" s="71">
        <v>0</v>
      </c>
      <c r="X462" s="71">
        <v>0</v>
      </c>
      <c r="Y462" s="66">
        <f t="shared" si="62"/>
        <v>0</v>
      </c>
    </row>
    <row r="463" spans="1:26" x14ac:dyDescent="0.25">
      <c r="A463" s="87" t="s">
        <v>442</v>
      </c>
      <c r="B463" s="87" t="s">
        <v>1275</v>
      </c>
      <c r="C463" s="88">
        <v>183</v>
      </c>
      <c r="D463" s="89">
        <v>181</v>
      </c>
      <c r="E463" s="89">
        <v>12</v>
      </c>
      <c r="F463" s="89">
        <v>21</v>
      </c>
      <c r="G463" s="89">
        <v>12</v>
      </c>
      <c r="H463" s="89">
        <v>35</v>
      </c>
      <c r="I463" s="89">
        <v>101</v>
      </c>
      <c r="J463" s="86">
        <v>0</v>
      </c>
      <c r="K463" s="86">
        <f t="shared" si="61"/>
        <v>181</v>
      </c>
      <c r="L463" s="64">
        <f>SUM(D460:D463)</f>
        <v>222</v>
      </c>
      <c r="S463" s="90" t="s">
        <v>9498</v>
      </c>
      <c r="T463" s="91">
        <v>0</v>
      </c>
      <c r="U463" s="91">
        <v>0</v>
      </c>
      <c r="V463" s="91">
        <v>0</v>
      </c>
      <c r="W463" s="91">
        <v>0</v>
      </c>
      <c r="X463" s="91">
        <v>0</v>
      </c>
      <c r="Y463" s="66">
        <f t="shared" si="62"/>
        <v>0</v>
      </c>
    </row>
    <row r="464" spans="1:26" x14ac:dyDescent="0.25">
      <c r="A464" s="82" t="s">
        <v>120</v>
      </c>
      <c r="B464" s="82" t="s">
        <v>3237</v>
      </c>
      <c r="C464" s="83">
        <v>97</v>
      </c>
      <c r="D464" s="84">
        <v>94</v>
      </c>
      <c r="E464" s="84">
        <v>12</v>
      </c>
      <c r="F464" s="84">
        <v>22</v>
      </c>
      <c r="G464" s="84">
        <v>12</v>
      </c>
      <c r="H464" s="84">
        <v>47</v>
      </c>
      <c r="I464" s="84">
        <v>1</v>
      </c>
      <c r="J464" s="85">
        <v>0</v>
      </c>
      <c r="K464" s="86">
        <f t="shared" si="61"/>
        <v>94</v>
      </c>
      <c r="S464" s="66" t="s">
        <v>9499</v>
      </c>
      <c r="T464" s="71">
        <v>0</v>
      </c>
      <c r="U464" s="71">
        <v>0</v>
      </c>
      <c r="V464" s="71">
        <v>0</v>
      </c>
      <c r="W464" s="71">
        <v>0</v>
      </c>
      <c r="X464" s="71">
        <v>2</v>
      </c>
      <c r="Y464" s="66">
        <f t="shared" si="62"/>
        <v>2</v>
      </c>
    </row>
    <row r="465" spans="1:26" x14ac:dyDescent="0.25">
      <c r="A465" s="82" t="s">
        <v>120</v>
      </c>
      <c r="B465" s="82" t="s">
        <v>4339</v>
      </c>
      <c r="C465" s="83">
        <v>70</v>
      </c>
      <c r="D465" s="84">
        <v>70</v>
      </c>
      <c r="E465" s="84">
        <v>0</v>
      </c>
      <c r="F465" s="84">
        <v>3</v>
      </c>
      <c r="G465" s="84">
        <v>0</v>
      </c>
      <c r="H465" s="84">
        <v>28</v>
      </c>
      <c r="I465" s="84">
        <v>39</v>
      </c>
      <c r="J465" s="85">
        <v>0</v>
      </c>
      <c r="K465" s="86">
        <f t="shared" si="61"/>
        <v>70</v>
      </c>
      <c r="S465" s="90" t="s">
        <v>9500</v>
      </c>
      <c r="T465" s="91">
        <v>0</v>
      </c>
      <c r="U465" s="91">
        <v>8</v>
      </c>
      <c r="V465" s="91">
        <v>0</v>
      </c>
      <c r="W465" s="91">
        <v>24</v>
      </c>
      <c r="X465" s="91">
        <v>35</v>
      </c>
      <c r="Y465" s="66">
        <f t="shared" si="62"/>
        <v>67</v>
      </c>
      <c r="Z465" s="64"/>
    </row>
    <row r="466" spans="1:26" x14ac:dyDescent="0.25">
      <c r="A466" s="82" t="s">
        <v>120</v>
      </c>
      <c r="B466" s="82" t="s">
        <v>4544</v>
      </c>
      <c r="C466" s="83">
        <v>5</v>
      </c>
      <c r="D466" s="84">
        <v>4</v>
      </c>
      <c r="E466" s="84">
        <v>0</v>
      </c>
      <c r="F466" s="84">
        <v>4</v>
      </c>
      <c r="G466" s="84">
        <v>0</v>
      </c>
      <c r="H466" s="84">
        <v>0</v>
      </c>
      <c r="I466" s="84">
        <v>0</v>
      </c>
      <c r="J466" s="85">
        <v>0</v>
      </c>
      <c r="K466" s="86">
        <f t="shared" si="61"/>
        <v>4</v>
      </c>
      <c r="S466" s="66" t="s">
        <v>9501</v>
      </c>
      <c r="T466" s="71">
        <v>12</v>
      </c>
      <c r="U466" s="71">
        <v>28</v>
      </c>
      <c r="V466" s="71">
        <v>12</v>
      </c>
      <c r="W466" s="71">
        <v>57</v>
      </c>
      <c r="X466" s="71">
        <v>113</v>
      </c>
      <c r="Y466" s="66">
        <f t="shared" si="62"/>
        <v>222</v>
      </c>
      <c r="Z466" s="64"/>
    </row>
    <row r="467" spans="1:26" x14ac:dyDescent="0.25">
      <c r="A467" s="82" t="s">
        <v>120</v>
      </c>
      <c r="B467" s="82" t="s">
        <v>4582</v>
      </c>
      <c r="C467" s="83">
        <v>3</v>
      </c>
      <c r="D467" s="84">
        <v>3</v>
      </c>
      <c r="E467" s="84">
        <v>0</v>
      </c>
      <c r="F467" s="84">
        <v>2</v>
      </c>
      <c r="G467" s="84">
        <v>0</v>
      </c>
      <c r="H467" s="84">
        <v>1</v>
      </c>
      <c r="I467" s="84">
        <v>0</v>
      </c>
      <c r="J467" s="85">
        <v>0</v>
      </c>
      <c r="K467" s="86">
        <f t="shared" si="61"/>
        <v>3</v>
      </c>
      <c r="S467" s="90" t="s">
        <v>9502</v>
      </c>
      <c r="T467" s="91">
        <v>119</v>
      </c>
      <c r="U467" s="91">
        <v>133</v>
      </c>
      <c r="V467" s="91">
        <v>60</v>
      </c>
      <c r="W467" s="91">
        <v>217</v>
      </c>
      <c r="X467" s="91">
        <v>1067</v>
      </c>
      <c r="Y467" s="66">
        <f t="shared" si="62"/>
        <v>1596</v>
      </c>
    </row>
    <row r="468" spans="1:26" x14ac:dyDescent="0.25">
      <c r="A468" s="82" t="s">
        <v>120</v>
      </c>
      <c r="B468" s="82" t="s">
        <v>1275</v>
      </c>
      <c r="C468" s="83">
        <v>1430</v>
      </c>
      <c r="D468" s="84">
        <v>1425</v>
      </c>
      <c r="E468" s="84">
        <v>107</v>
      </c>
      <c r="F468" s="84">
        <v>102</v>
      </c>
      <c r="G468" s="84">
        <v>48</v>
      </c>
      <c r="H468" s="84">
        <v>141</v>
      </c>
      <c r="I468" s="84">
        <v>1027</v>
      </c>
      <c r="J468" s="85">
        <v>0</v>
      </c>
      <c r="K468" s="86">
        <f t="shared" si="61"/>
        <v>1425</v>
      </c>
      <c r="L468" s="64">
        <f>SUM(D464:D468)</f>
        <v>1596</v>
      </c>
      <c r="S468" s="66" t="s">
        <v>9516</v>
      </c>
      <c r="T468" s="71">
        <v>0</v>
      </c>
      <c r="U468" s="71">
        <v>0</v>
      </c>
      <c r="V468" s="71">
        <v>0</v>
      </c>
      <c r="W468" s="71">
        <v>52</v>
      </c>
      <c r="X468" s="71">
        <v>0</v>
      </c>
      <c r="Y468" s="66">
        <f t="shared" si="62"/>
        <v>52</v>
      </c>
      <c r="Z468" s="64"/>
    </row>
    <row r="469" spans="1:26" x14ac:dyDescent="0.25">
      <c r="A469" s="87" t="s">
        <v>183</v>
      </c>
      <c r="B469" s="87" t="s">
        <v>4339</v>
      </c>
      <c r="C469" s="88">
        <v>52</v>
      </c>
      <c r="D469" s="89">
        <v>52</v>
      </c>
      <c r="E469" s="89">
        <v>0</v>
      </c>
      <c r="F469" s="89">
        <v>0</v>
      </c>
      <c r="G469" s="89">
        <v>0</v>
      </c>
      <c r="H469" s="89">
        <v>52</v>
      </c>
      <c r="I469" s="89">
        <v>0</v>
      </c>
      <c r="J469" s="86">
        <v>0</v>
      </c>
      <c r="K469" s="86">
        <f t="shared" si="61"/>
        <v>52</v>
      </c>
      <c r="L469" s="64">
        <v>52</v>
      </c>
      <c r="T469" s="64">
        <f>SUM(T458:T468)</f>
        <v>131</v>
      </c>
      <c r="U469" s="64">
        <f>SUM(U458:U468)</f>
        <v>169</v>
      </c>
      <c r="V469" s="64">
        <f>SUM(V458:V468)</f>
        <v>72</v>
      </c>
      <c r="W469" s="64">
        <f>SUM(W458:W468)</f>
        <v>350</v>
      </c>
      <c r="X469" s="64">
        <f>SUM(X458:X468)</f>
        <v>1217</v>
      </c>
      <c r="Y469" s="66">
        <f t="shared" si="62"/>
        <v>1939</v>
      </c>
    </row>
    <row r="470" spans="1:26" x14ac:dyDescent="0.25">
      <c r="A470" s="87" t="s">
        <v>9515</v>
      </c>
      <c r="B470" s="92"/>
      <c r="C470" s="92">
        <f t="shared" ref="C470:I470" si="63">SUM(C457:C469)</f>
        <v>1952</v>
      </c>
      <c r="D470" s="92">
        <f t="shared" si="63"/>
        <v>1939</v>
      </c>
      <c r="E470" s="92">
        <f t="shared" si="63"/>
        <v>131</v>
      </c>
      <c r="F470" s="92">
        <f t="shared" si="63"/>
        <v>169</v>
      </c>
      <c r="G470" s="92">
        <f t="shared" si="63"/>
        <v>72</v>
      </c>
      <c r="H470" s="92">
        <f t="shared" si="63"/>
        <v>350</v>
      </c>
      <c r="I470" s="92">
        <f t="shared" si="63"/>
        <v>1217</v>
      </c>
      <c r="J470" s="92">
        <v>0</v>
      </c>
      <c r="K470" s="92">
        <f>SUM(K457:K469)</f>
        <v>1939</v>
      </c>
      <c r="L470" s="64">
        <f>SUM(L457:L469)</f>
        <v>1939</v>
      </c>
    </row>
    <row r="471" spans="1:26" x14ac:dyDescent="0.25">
      <c r="I471" s="62" t="s">
        <v>9550</v>
      </c>
      <c r="S471" s="66" t="s">
        <v>9519</v>
      </c>
      <c r="T471" s="66" t="s">
        <v>797</v>
      </c>
      <c r="U471" s="66" t="s">
        <v>85</v>
      </c>
      <c r="V471" s="66" t="s">
        <v>123</v>
      </c>
      <c r="W471" s="66" t="s">
        <v>176</v>
      </c>
      <c r="X471" s="66" t="s">
        <v>933</v>
      </c>
      <c r="Y471" s="66" t="s">
        <v>9483</v>
      </c>
    </row>
    <row r="472" spans="1:26" x14ac:dyDescent="0.25">
      <c r="S472" s="66" t="s">
        <v>9493</v>
      </c>
      <c r="T472" s="71">
        <v>0</v>
      </c>
      <c r="U472" s="71">
        <v>0</v>
      </c>
      <c r="V472" s="71">
        <v>0</v>
      </c>
      <c r="W472" s="71">
        <v>0</v>
      </c>
      <c r="X472" s="71">
        <v>0</v>
      </c>
      <c r="Y472" s="66">
        <f t="shared" ref="Y472:Y483" si="64">SUM(T472:X472)</f>
        <v>0</v>
      </c>
    </row>
    <row r="473" spans="1:26" x14ac:dyDescent="0.25">
      <c r="C473" s="64"/>
      <c r="D473" s="64"/>
      <c r="E473" s="64"/>
      <c r="F473" s="64"/>
      <c r="G473" s="64"/>
      <c r="H473" s="64"/>
      <c r="I473" s="64"/>
      <c r="J473" s="64"/>
      <c r="S473" s="90" t="s">
        <v>9494</v>
      </c>
      <c r="T473" s="91">
        <v>0</v>
      </c>
      <c r="U473" s="91">
        <v>0</v>
      </c>
      <c r="V473" s="91">
        <v>0</v>
      </c>
      <c r="W473" s="93">
        <v>0</v>
      </c>
      <c r="X473" s="91">
        <v>0</v>
      </c>
      <c r="Y473" s="66">
        <f t="shared" si="64"/>
        <v>0</v>
      </c>
    </row>
    <row r="474" spans="1:26" x14ac:dyDescent="0.25">
      <c r="S474" s="66" t="s">
        <v>9495</v>
      </c>
      <c r="T474" s="94">
        <v>0</v>
      </c>
      <c r="U474" s="94">
        <v>0</v>
      </c>
      <c r="V474" s="94">
        <v>0</v>
      </c>
      <c r="W474" s="71">
        <v>0</v>
      </c>
      <c r="X474" s="94">
        <v>0</v>
      </c>
      <c r="Y474" s="66">
        <f t="shared" si="64"/>
        <v>0</v>
      </c>
    </row>
    <row r="475" spans="1:26" x14ac:dyDescent="0.25">
      <c r="S475" s="90" t="s">
        <v>9496</v>
      </c>
      <c r="T475" s="95">
        <v>0</v>
      </c>
      <c r="U475" s="95">
        <v>0</v>
      </c>
      <c r="V475" s="95">
        <v>0</v>
      </c>
      <c r="W475" s="95">
        <v>0</v>
      </c>
      <c r="X475" s="95">
        <v>0</v>
      </c>
      <c r="Y475" s="66">
        <f t="shared" si="64"/>
        <v>0</v>
      </c>
    </row>
    <row r="476" spans="1:26" x14ac:dyDescent="0.25">
      <c r="S476" s="96" t="s">
        <v>9497</v>
      </c>
      <c r="T476" s="97">
        <v>0</v>
      </c>
      <c r="U476" s="97">
        <v>0</v>
      </c>
      <c r="V476" s="97">
        <v>0</v>
      </c>
      <c r="W476" s="97">
        <v>0</v>
      </c>
      <c r="X476" s="97">
        <v>0</v>
      </c>
      <c r="Y476" s="96">
        <f t="shared" si="64"/>
        <v>0</v>
      </c>
    </row>
    <row r="477" spans="1:26" x14ac:dyDescent="0.25">
      <c r="S477" s="90" t="s">
        <v>9498</v>
      </c>
      <c r="T477" s="98">
        <v>0</v>
      </c>
      <c r="U477" s="98">
        <v>0</v>
      </c>
      <c r="V477" s="98">
        <v>0</v>
      </c>
      <c r="W477" s="98">
        <v>0</v>
      </c>
      <c r="X477" s="98">
        <v>0</v>
      </c>
      <c r="Y477" s="66">
        <f t="shared" si="64"/>
        <v>0</v>
      </c>
    </row>
    <row r="478" spans="1:26" x14ac:dyDescent="0.25">
      <c r="S478" s="66" t="s">
        <v>9499</v>
      </c>
      <c r="T478" s="99">
        <v>0</v>
      </c>
      <c r="U478" s="99">
        <v>0</v>
      </c>
      <c r="V478" s="99">
        <v>0</v>
      </c>
      <c r="W478" s="99">
        <v>0</v>
      </c>
      <c r="X478" s="99">
        <v>0</v>
      </c>
      <c r="Y478" s="66">
        <f t="shared" si="64"/>
        <v>0</v>
      </c>
    </row>
    <row r="479" spans="1:26" x14ac:dyDescent="0.25">
      <c r="S479" s="90" t="s">
        <v>9500</v>
      </c>
      <c r="T479" s="98">
        <v>0</v>
      </c>
      <c r="U479" s="98">
        <v>0</v>
      </c>
      <c r="V479" s="98">
        <v>0</v>
      </c>
      <c r="W479" s="98">
        <v>0</v>
      </c>
      <c r="X479" s="98">
        <v>0</v>
      </c>
      <c r="Y479" s="66">
        <f t="shared" si="64"/>
        <v>0</v>
      </c>
    </row>
    <row r="480" spans="1:26" x14ac:dyDescent="0.25">
      <c r="S480" s="66" t="s">
        <v>9501</v>
      </c>
      <c r="T480" s="89">
        <v>0</v>
      </c>
      <c r="U480" s="89">
        <v>7</v>
      </c>
      <c r="V480" s="89">
        <v>0</v>
      </c>
      <c r="W480" s="89">
        <v>20</v>
      </c>
      <c r="X480" s="89">
        <v>0</v>
      </c>
      <c r="Y480" s="66">
        <f t="shared" si="64"/>
        <v>27</v>
      </c>
    </row>
    <row r="481" spans="8:26" x14ac:dyDescent="0.25">
      <c r="S481" s="90" t="s">
        <v>9502</v>
      </c>
      <c r="T481" s="84">
        <v>12</v>
      </c>
      <c r="U481" s="84">
        <v>22</v>
      </c>
      <c r="V481" s="84">
        <v>12</v>
      </c>
      <c r="W481" s="84">
        <v>47</v>
      </c>
      <c r="X481" s="84">
        <v>1</v>
      </c>
      <c r="Y481" s="66">
        <f t="shared" si="64"/>
        <v>94</v>
      </c>
    </row>
    <row r="482" spans="8:26" x14ac:dyDescent="0.25">
      <c r="S482" s="66" t="s">
        <v>9516</v>
      </c>
      <c r="T482" s="89">
        <v>0</v>
      </c>
      <c r="U482" s="89">
        <v>0</v>
      </c>
      <c r="V482" s="89">
        <v>0</v>
      </c>
      <c r="W482" s="89">
        <v>0</v>
      </c>
      <c r="X482" s="89">
        <v>0</v>
      </c>
      <c r="Y482" s="66">
        <f t="shared" si="64"/>
        <v>0</v>
      </c>
    </row>
    <row r="483" spans="8:26" x14ac:dyDescent="0.25">
      <c r="T483" s="100">
        <f>SUM(T472:T482)</f>
        <v>12</v>
      </c>
      <c r="U483" s="100">
        <f>SUM(U472:U482)</f>
        <v>29</v>
      </c>
      <c r="V483" s="100">
        <f>SUM(V472:V482)</f>
        <v>12</v>
      </c>
      <c r="W483" s="100">
        <f>SUM(W472:W482)</f>
        <v>67</v>
      </c>
      <c r="X483" s="100">
        <f>SUM(X472:X482)</f>
        <v>1</v>
      </c>
      <c r="Y483" s="96">
        <f t="shared" si="64"/>
        <v>121</v>
      </c>
    </row>
    <row r="485" spans="8:26" x14ac:dyDescent="0.25">
      <c r="S485" s="66" t="s">
        <v>9520</v>
      </c>
      <c r="T485" s="66" t="s">
        <v>797</v>
      </c>
      <c r="U485" s="66" t="s">
        <v>85</v>
      </c>
      <c r="V485" s="66" t="s">
        <v>123</v>
      </c>
      <c r="W485" s="66" t="s">
        <v>176</v>
      </c>
      <c r="X485" s="66" t="s">
        <v>933</v>
      </c>
      <c r="Y485" s="66" t="s">
        <v>9521</v>
      </c>
    </row>
    <row r="486" spans="8:26" x14ac:dyDescent="0.25">
      <c r="S486" s="66" t="s">
        <v>9493</v>
      </c>
      <c r="T486" s="71">
        <v>0</v>
      </c>
      <c r="U486" s="71">
        <v>0</v>
      </c>
      <c r="V486" s="71">
        <v>0</v>
      </c>
      <c r="W486" s="71">
        <v>0</v>
      </c>
      <c r="X486" s="71">
        <v>0</v>
      </c>
      <c r="Y486" s="71">
        <f t="shared" ref="Y486:Y497" si="65">SUM(T486:W486)</f>
        <v>0</v>
      </c>
      <c r="Z486" s="66" t="s">
        <v>9493</v>
      </c>
    </row>
    <row r="487" spans="8:26" x14ac:dyDescent="0.25">
      <c r="S487" s="90" t="s">
        <v>9494</v>
      </c>
      <c r="T487" s="91">
        <v>0</v>
      </c>
      <c r="U487" s="91">
        <v>0</v>
      </c>
      <c r="V487" s="91">
        <v>0</v>
      </c>
      <c r="W487" s="91">
        <v>0</v>
      </c>
      <c r="X487" s="91">
        <v>0</v>
      </c>
      <c r="Y487" s="71">
        <f t="shared" si="65"/>
        <v>0</v>
      </c>
      <c r="Z487" s="90" t="s">
        <v>9494</v>
      </c>
    </row>
    <row r="488" spans="8:26" x14ac:dyDescent="0.25">
      <c r="S488" s="66" t="s">
        <v>9495</v>
      </c>
      <c r="T488" s="71">
        <v>0</v>
      </c>
      <c r="U488" s="71">
        <v>0</v>
      </c>
      <c r="V488" s="71">
        <v>0</v>
      </c>
      <c r="W488" s="71">
        <v>0</v>
      </c>
      <c r="X488" s="71">
        <v>0</v>
      </c>
      <c r="Y488" s="71">
        <f t="shared" si="65"/>
        <v>0</v>
      </c>
      <c r="Z488" s="66" t="s">
        <v>9495</v>
      </c>
    </row>
    <row r="489" spans="8:26" x14ac:dyDescent="0.25">
      <c r="H489" s="103"/>
      <c r="S489" s="90" t="s">
        <v>9496</v>
      </c>
      <c r="T489" s="91">
        <v>0</v>
      </c>
      <c r="U489" s="91">
        <v>0</v>
      </c>
      <c r="V489" s="91">
        <v>0</v>
      </c>
      <c r="W489" s="91">
        <v>0</v>
      </c>
      <c r="X489" s="91">
        <v>0</v>
      </c>
      <c r="Y489" s="71">
        <f t="shared" si="65"/>
        <v>0</v>
      </c>
      <c r="Z489" s="90" t="s">
        <v>9496</v>
      </c>
    </row>
    <row r="490" spans="8:26" x14ac:dyDescent="0.25">
      <c r="H490" s="103"/>
      <c r="S490" s="66" t="s">
        <v>9497</v>
      </c>
      <c r="T490" s="71">
        <v>0</v>
      </c>
      <c r="U490" s="71">
        <v>0</v>
      </c>
      <c r="V490" s="71">
        <v>0</v>
      </c>
      <c r="W490" s="71">
        <v>0</v>
      </c>
      <c r="X490" s="71">
        <v>0</v>
      </c>
      <c r="Y490" s="71">
        <f t="shared" si="65"/>
        <v>0</v>
      </c>
      <c r="Z490" s="66" t="s">
        <v>9497</v>
      </c>
    </row>
    <row r="491" spans="8:26" x14ac:dyDescent="0.25">
      <c r="H491" s="103"/>
      <c r="S491" s="90" t="s">
        <v>9498</v>
      </c>
      <c r="T491" s="91">
        <v>0</v>
      </c>
      <c r="U491" s="91">
        <v>0</v>
      </c>
      <c r="V491" s="91">
        <v>0</v>
      </c>
      <c r="W491" s="91">
        <v>0</v>
      </c>
      <c r="X491" s="91">
        <v>0</v>
      </c>
      <c r="Y491" s="71">
        <f t="shared" si="65"/>
        <v>0</v>
      </c>
      <c r="Z491" s="90" t="s">
        <v>9498</v>
      </c>
    </row>
    <row r="492" spans="8:26" x14ac:dyDescent="0.25">
      <c r="H492" s="103"/>
      <c r="S492" s="66" t="s">
        <v>9499</v>
      </c>
      <c r="T492" s="71">
        <v>0</v>
      </c>
      <c r="U492" s="71">
        <v>0</v>
      </c>
      <c r="V492" s="71">
        <v>0</v>
      </c>
      <c r="W492" s="71">
        <v>0</v>
      </c>
      <c r="X492" s="71">
        <v>2</v>
      </c>
      <c r="Y492" s="71">
        <f t="shared" si="65"/>
        <v>0</v>
      </c>
      <c r="Z492" s="66" t="s">
        <v>9499</v>
      </c>
    </row>
    <row r="493" spans="8:26" x14ac:dyDescent="0.25">
      <c r="H493" s="103"/>
      <c r="S493" s="90" t="s">
        <v>9500</v>
      </c>
      <c r="T493" s="91">
        <v>0</v>
      </c>
      <c r="U493" s="91">
        <v>8</v>
      </c>
      <c r="V493" s="91">
        <v>0</v>
      </c>
      <c r="W493" s="91">
        <v>24</v>
      </c>
      <c r="X493" s="91">
        <v>35</v>
      </c>
      <c r="Y493" s="71">
        <f t="shared" si="65"/>
        <v>32</v>
      </c>
      <c r="Z493" s="90" t="s">
        <v>9500</v>
      </c>
    </row>
    <row r="494" spans="8:26" x14ac:dyDescent="0.25">
      <c r="H494" s="103"/>
      <c r="S494" s="66" t="s">
        <v>9501</v>
      </c>
      <c r="T494" s="71">
        <v>12</v>
      </c>
      <c r="U494" s="71">
        <v>21</v>
      </c>
      <c r="V494" s="71">
        <v>12</v>
      </c>
      <c r="W494" s="71">
        <v>37</v>
      </c>
      <c r="X494" s="71">
        <v>113</v>
      </c>
      <c r="Y494" s="71">
        <f t="shared" si="65"/>
        <v>82</v>
      </c>
      <c r="Z494" s="66" t="s">
        <v>9501</v>
      </c>
    </row>
    <row r="495" spans="8:26" x14ac:dyDescent="0.25">
      <c r="S495" s="90" t="s">
        <v>9502</v>
      </c>
      <c r="T495" s="91">
        <v>107</v>
      </c>
      <c r="U495" s="91">
        <v>111</v>
      </c>
      <c r="V495" s="91">
        <v>48</v>
      </c>
      <c r="W495" s="91">
        <v>170</v>
      </c>
      <c r="X495" s="91">
        <v>1066</v>
      </c>
      <c r="Y495" s="71">
        <f t="shared" si="65"/>
        <v>436</v>
      </c>
      <c r="Z495" s="90" t="s">
        <v>9502</v>
      </c>
    </row>
    <row r="496" spans="8:26" x14ac:dyDescent="0.25">
      <c r="S496" s="66" t="s">
        <v>9516</v>
      </c>
      <c r="T496" s="71">
        <v>0</v>
      </c>
      <c r="U496" s="71">
        <v>0</v>
      </c>
      <c r="V496" s="71">
        <v>0</v>
      </c>
      <c r="W496" s="71">
        <v>52</v>
      </c>
      <c r="X496" s="71">
        <v>0</v>
      </c>
      <c r="Y496" s="71">
        <f t="shared" si="65"/>
        <v>52</v>
      </c>
      <c r="Z496" s="66" t="s">
        <v>9516</v>
      </c>
    </row>
    <row r="497" spans="1:26" x14ac:dyDescent="0.25">
      <c r="T497" s="64">
        <f>SUM(T486:T496)</f>
        <v>119</v>
      </c>
      <c r="U497" s="64">
        <f>SUM(U486:U496)</f>
        <v>140</v>
      </c>
      <c r="V497" s="64">
        <f>SUM(V486:V496)</f>
        <v>60</v>
      </c>
      <c r="W497" s="64">
        <f>SUM(W486:W496)</f>
        <v>283</v>
      </c>
      <c r="X497" s="64">
        <f>SUM(X486:X496)</f>
        <v>1216</v>
      </c>
      <c r="Y497" s="71">
        <f t="shared" si="65"/>
        <v>602</v>
      </c>
    </row>
    <row r="503" spans="1:26" ht="39.6" x14ac:dyDescent="0.25">
      <c r="A503" s="77" t="s">
        <v>9551</v>
      </c>
      <c r="B503" s="77" t="s">
        <v>8348</v>
      </c>
      <c r="C503" s="77" t="s">
        <v>9481</v>
      </c>
      <c r="D503" s="77" t="s">
        <v>9505</v>
      </c>
      <c r="E503" s="78" t="s">
        <v>9506</v>
      </c>
      <c r="F503" s="77" t="s">
        <v>9507</v>
      </c>
      <c r="G503" s="77" t="s">
        <v>9508</v>
      </c>
      <c r="H503" s="77" t="s">
        <v>9509</v>
      </c>
      <c r="I503" s="77" t="s">
        <v>9510</v>
      </c>
      <c r="J503" s="79" t="s">
        <v>9511</v>
      </c>
      <c r="K503" s="80" t="s">
        <v>9512</v>
      </c>
      <c r="L503" s="81" t="s">
        <v>9552</v>
      </c>
      <c r="S503" s="62" t="s">
        <v>9551</v>
      </c>
    </row>
    <row r="504" spans="1:26" x14ac:dyDescent="0.25">
      <c r="A504" s="87" t="s">
        <v>9533</v>
      </c>
      <c r="B504" s="87" t="s">
        <v>1275</v>
      </c>
      <c r="C504" s="88">
        <v>1</v>
      </c>
      <c r="D504" s="89">
        <v>1</v>
      </c>
      <c r="E504" s="89">
        <v>0</v>
      </c>
      <c r="F504" s="89">
        <v>0</v>
      </c>
      <c r="G504" s="89">
        <v>0</v>
      </c>
      <c r="H504" s="89">
        <v>1</v>
      </c>
      <c r="I504" s="89">
        <v>0</v>
      </c>
      <c r="J504" s="86">
        <v>0</v>
      </c>
      <c r="K504" s="86">
        <f t="shared" ref="K504:K522" si="66">SUM(E504:J504)</f>
        <v>1</v>
      </c>
      <c r="L504" s="64">
        <v>1</v>
      </c>
      <c r="S504" s="66" t="s">
        <v>9514</v>
      </c>
      <c r="T504" s="66" t="s">
        <v>797</v>
      </c>
      <c r="U504" s="66" t="s">
        <v>85</v>
      </c>
      <c r="V504" s="66" t="s">
        <v>123</v>
      </c>
      <c r="W504" s="66" t="s">
        <v>176</v>
      </c>
      <c r="X504" s="66" t="s">
        <v>933</v>
      </c>
      <c r="Y504" s="66" t="s">
        <v>9483</v>
      </c>
    </row>
    <row r="505" spans="1:26" x14ac:dyDescent="0.25">
      <c r="A505" s="82" t="s">
        <v>9553</v>
      </c>
      <c r="B505" s="82" t="s">
        <v>3237</v>
      </c>
      <c r="C505" s="83">
        <v>1</v>
      </c>
      <c r="D505" s="84">
        <v>1</v>
      </c>
      <c r="E505" s="84">
        <v>0</v>
      </c>
      <c r="F505" s="84">
        <v>0</v>
      </c>
      <c r="G505" s="84">
        <v>0</v>
      </c>
      <c r="H505" s="84">
        <v>1</v>
      </c>
      <c r="I505" s="84">
        <v>0</v>
      </c>
      <c r="J505" s="85">
        <v>0</v>
      </c>
      <c r="K505" s="86">
        <f t="shared" si="66"/>
        <v>1</v>
      </c>
      <c r="L505" s="64">
        <v>1</v>
      </c>
      <c r="S505" s="66" t="s">
        <v>9493</v>
      </c>
      <c r="T505" s="71">
        <v>0</v>
      </c>
      <c r="U505" s="71">
        <v>0</v>
      </c>
      <c r="V505" s="71">
        <v>0</v>
      </c>
      <c r="W505" s="71">
        <v>0</v>
      </c>
      <c r="X505" s="71">
        <v>0</v>
      </c>
      <c r="Y505" s="66">
        <f t="shared" ref="Y505:Y516" si="67">SUM(T505:X505)</f>
        <v>0</v>
      </c>
    </row>
    <row r="506" spans="1:26" x14ac:dyDescent="0.25">
      <c r="A506" s="87" t="s">
        <v>9546</v>
      </c>
      <c r="B506" s="87" t="s">
        <v>3237</v>
      </c>
      <c r="C506" s="88">
        <v>1</v>
      </c>
      <c r="D506" s="89">
        <v>1</v>
      </c>
      <c r="E506" s="89">
        <v>0</v>
      </c>
      <c r="F506" s="89">
        <v>0</v>
      </c>
      <c r="G506" s="89">
        <v>0</v>
      </c>
      <c r="H506" s="89">
        <v>1</v>
      </c>
      <c r="I506" s="89">
        <v>0</v>
      </c>
      <c r="J506" s="86">
        <v>0</v>
      </c>
      <c r="K506" s="86">
        <f t="shared" si="66"/>
        <v>1</v>
      </c>
      <c r="L506" s="64">
        <v>1</v>
      </c>
      <c r="S506" s="90" t="s">
        <v>9494</v>
      </c>
      <c r="T506" s="91">
        <v>0</v>
      </c>
      <c r="U506" s="91">
        <v>0</v>
      </c>
      <c r="V506" s="91">
        <v>0</v>
      </c>
      <c r="W506" s="91">
        <v>0</v>
      </c>
      <c r="X506" s="91">
        <v>0</v>
      </c>
      <c r="Y506" s="66">
        <f t="shared" si="67"/>
        <v>0</v>
      </c>
    </row>
    <row r="507" spans="1:26" x14ac:dyDescent="0.25">
      <c r="A507" s="82" t="s">
        <v>9275</v>
      </c>
      <c r="B507" s="82" t="s">
        <v>1275</v>
      </c>
      <c r="C507" s="83">
        <v>2</v>
      </c>
      <c r="D507" s="84">
        <v>2</v>
      </c>
      <c r="E507" s="84">
        <v>0</v>
      </c>
      <c r="F507" s="84">
        <v>0</v>
      </c>
      <c r="G507" s="84">
        <v>0</v>
      </c>
      <c r="H507" s="84">
        <v>2</v>
      </c>
      <c r="I507" s="84">
        <v>0</v>
      </c>
      <c r="J507" s="85">
        <v>0</v>
      </c>
      <c r="K507" s="86">
        <f t="shared" si="66"/>
        <v>2</v>
      </c>
      <c r="L507" s="64">
        <v>2</v>
      </c>
      <c r="S507" s="66" t="s">
        <v>9495</v>
      </c>
      <c r="T507" s="71">
        <v>0</v>
      </c>
      <c r="U507" s="71">
        <v>0</v>
      </c>
      <c r="V507" s="71">
        <v>0</v>
      </c>
      <c r="W507" s="71">
        <v>1</v>
      </c>
      <c r="X507" s="71">
        <v>0</v>
      </c>
      <c r="Y507" s="66">
        <f t="shared" si="67"/>
        <v>1</v>
      </c>
    </row>
    <row r="508" spans="1:26" x14ac:dyDescent="0.25">
      <c r="A508" s="87" t="s">
        <v>8301</v>
      </c>
      <c r="B508" s="87" t="s">
        <v>3237</v>
      </c>
      <c r="C508" s="88">
        <v>2</v>
      </c>
      <c r="D508" s="89">
        <v>2</v>
      </c>
      <c r="E508" s="89">
        <v>0</v>
      </c>
      <c r="F508" s="89">
        <v>0</v>
      </c>
      <c r="G508" s="89">
        <v>0</v>
      </c>
      <c r="H508" s="89">
        <v>2</v>
      </c>
      <c r="I508" s="89">
        <v>0</v>
      </c>
      <c r="J508" s="86">
        <v>0</v>
      </c>
      <c r="K508" s="86">
        <f t="shared" si="66"/>
        <v>2</v>
      </c>
      <c r="S508" s="90" t="s">
        <v>9496</v>
      </c>
      <c r="T508" s="91">
        <v>0</v>
      </c>
      <c r="U508" s="91">
        <v>0</v>
      </c>
      <c r="V508" s="91">
        <v>0</v>
      </c>
      <c r="W508" s="91">
        <v>1</v>
      </c>
      <c r="X508" s="91">
        <v>0</v>
      </c>
      <c r="Y508" s="66">
        <f t="shared" si="67"/>
        <v>1</v>
      </c>
    </row>
    <row r="509" spans="1:26" x14ac:dyDescent="0.25">
      <c r="A509" s="87" t="s">
        <v>8301</v>
      </c>
      <c r="B509" s="87" t="s">
        <v>4339</v>
      </c>
      <c r="C509" s="88">
        <v>3</v>
      </c>
      <c r="D509" s="89">
        <v>3</v>
      </c>
      <c r="E509" s="89">
        <v>0</v>
      </c>
      <c r="F509" s="89">
        <v>0</v>
      </c>
      <c r="G509" s="89">
        <v>0</v>
      </c>
      <c r="H509" s="89">
        <v>0</v>
      </c>
      <c r="I509" s="89">
        <v>3</v>
      </c>
      <c r="J509" s="86">
        <v>0</v>
      </c>
      <c r="K509" s="86">
        <f t="shared" si="66"/>
        <v>3</v>
      </c>
      <c r="S509" s="66" t="s">
        <v>9497</v>
      </c>
      <c r="T509" s="71">
        <v>0</v>
      </c>
      <c r="U509" s="71">
        <v>0</v>
      </c>
      <c r="V509" s="71">
        <v>0</v>
      </c>
      <c r="W509" s="71">
        <v>1</v>
      </c>
      <c r="X509" s="71">
        <v>0</v>
      </c>
      <c r="Y509" s="66">
        <f t="shared" si="67"/>
        <v>1</v>
      </c>
    </row>
    <row r="510" spans="1:26" x14ac:dyDescent="0.25">
      <c r="A510" s="87" t="s">
        <v>8301</v>
      </c>
      <c r="B510" s="87" t="s">
        <v>1275</v>
      </c>
      <c r="C510" s="88">
        <v>3</v>
      </c>
      <c r="D510" s="89">
        <v>3</v>
      </c>
      <c r="E510" s="89">
        <v>0</v>
      </c>
      <c r="F510" s="89">
        <v>0</v>
      </c>
      <c r="G510" s="89">
        <v>0</v>
      </c>
      <c r="H510" s="89">
        <v>1</v>
      </c>
      <c r="I510" s="89">
        <v>2</v>
      </c>
      <c r="J510" s="86">
        <v>0</v>
      </c>
      <c r="K510" s="86">
        <f t="shared" si="66"/>
        <v>3</v>
      </c>
      <c r="L510" s="64">
        <v>8</v>
      </c>
      <c r="S510" s="90" t="s">
        <v>9498</v>
      </c>
      <c r="T510" s="91">
        <v>0</v>
      </c>
      <c r="U510" s="91">
        <v>0</v>
      </c>
      <c r="V510" s="91">
        <v>0</v>
      </c>
      <c r="W510" s="91">
        <v>2</v>
      </c>
      <c r="X510" s="91">
        <v>0</v>
      </c>
      <c r="Y510" s="66">
        <f t="shared" si="67"/>
        <v>2</v>
      </c>
    </row>
    <row r="511" spans="1:26" x14ac:dyDescent="0.25">
      <c r="A511" s="82" t="s">
        <v>435</v>
      </c>
      <c r="B511" s="82" t="s">
        <v>3237</v>
      </c>
      <c r="C511" s="83">
        <v>1</v>
      </c>
      <c r="D511" s="84">
        <v>1</v>
      </c>
      <c r="E511" s="84">
        <v>0</v>
      </c>
      <c r="F511" s="84">
        <v>0</v>
      </c>
      <c r="G511" s="84">
        <v>0</v>
      </c>
      <c r="H511" s="84">
        <v>1</v>
      </c>
      <c r="I511" s="84">
        <v>0</v>
      </c>
      <c r="J511" s="85">
        <v>0</v>
      </c>
      <c r="K511" s="86">
        <f t="shared" si="66"/>
        <v>1</v>
      </c>
      <c r="S511" s="66" t="s">
        <v>9499</v>
      </c>
      <c r="T511" s="71">
        <v>0</v>
      </c>
      <c r="U511" s="71">
        <v>0</v>
      </c>
      <c r="V511" s="71">
        <v>0</v>
      </c>
      <c r="W511" s="71">
        <v>3</v>
      </c>
      <c r="X511" s="71">
        <v>5</v>
      </c>
      <c r="Y511" s="66">
        <f t="shared" si="67"/>
        <v>8</v>
      </c>
    </row>
    <row r="512" spans="1:26" x14ac:dyDescent="0.25">
      <c r="A512" s="82" t="s">
        <v>435</v>
      </c>
      <c r="B512" s="82" t="s">
        <v>1275</v>
      </c>
      <c r="C512" s="83">
        <v>50</v>
      </c>
      <c r="D512" s="84">
        <v>49</v>
      </c>
      <c r="E512" s="84">
        <v>1</v>
      </c>
      <c r="F512" s="84">
        <v>7</v>
      </c>
      <c r="G512" s="84">
        <v>2</v>
      </c>
      <c r="H512" s="84">
        <v>17</v>
      </c>
      <c r="I512" s="84">
        <v>22</v>
      </c>
      <c r="J512" s="85">
        <v>0</v>
      </c>
      <c r="K512" s="86">
        <f t="shared" si="66"/>
        <v>49</v>
      </c>
      <c r="L512" s="64">
        <v>50</v>
      </c>
      <c r="S512" s="90" t="s">
        <v>9500</v>
      </c>
      <c r="T512" s="91">
        <v>1</v>
      </c>
      <c r="U512" s="91">
        <v>7</v>
      </c>
      <c r="V512" s="91">
        <v>2</v>
      </c>
      <c r="W512" s="91">
        <v>18</v>
      </c>
      <c r="X512" s="91">
        <v>22</v>
      </c>
      <c r="Y512" s="66">
        <f t="shared" si="67"/>
        <v>50</v>
      </c>
      <c r="Z512" s="64"/>
    </row>
    <row r="513" spans="1:26" x14ac:dyDescent="0.25">
      <c r="A513" s="87" t="s">
        <v>442</v>
      </c>
      <c r="B513" s="87" t="s">
        <v>3237</v>
      </c>
      <c r="C513" s="88">
        <v>14</v>
      </c>
      <c r="D513" s="89">
        <v>14</v>
      </c>
      <c r="E513" s="89">
        <v>1</v>
      </c>
      <c r="F513" s="89">
        <v>6</v>
      </c>
      <c r="G513" s="89">
        <v>2</v>
      </c>
      <c r="H513" s="89">
        <v>5</v>
      </c>
      <c r="I513" s="89">
        <v>0</v>
      </c>
      <c r="J513" s="86">
        <v>0</v>
      </c>
      <c r="K513" s="86">
        <f t="shared" si="66"/>
        <v>14</v>
      </c>
      <c r="S513" s="66" t="s">
        <v>9501</v>
      </c>
      <c r="T513" s="71">
        <v>13</v>
      </c>
      <c r="U513" s="71">
        <v>42</v>
      </c>
      <c r="V513" s="71">
        <v>13</v>
      </c>
      <c r="W513" s="71">
        <v>24</v>
      </c>
      <c r="X513" s="71">
        <v>371</v>
      </c>
      <c r="Y513" s="66">
        <f t="shared" si="67"/>
        <v>463</v>
      </c>
      <c r="Z513" s="64"/>
    </row>
    <row r="514" spans="1:26" x14ac:dyDescent="0.25">
      <c r="A514" s="87" t="s">
        <v>442</v>
      </c>
      <c r="B514" s="87" t="s">
        <v>4339</v>
      </c>
      <c r="C514" s="88">
        <v>11</v>
      </c>
      <c r="D514" s="89">
        <v>11</v>
      </c>
      <c r="E514" s="89">
        <v>0</v>
      </c>
      <c r="F514" s="89">
        <v>0</v>
      </c>
      <c r="G514" s="89">
        <v>0</v>
      </c>
      <c r="H514" s="89">
        <v>0</v>
      </c>
      <c r="I514" s="89">
        <v>11</v>
      </c>
      <c r="J514" s="86">
        <v>0</v>
      </c>
      <c r="K514" s="86">
        <f t="shared" si="66"/>
        <v>11</v>
      </c>
      <c r="S514" s="90" t="s">
        <v>9502</v>
      </c>
      <c r="T514" s="91">
        <v>91</v>
      </c>
      <c r="U514" s="91">
        <v>142</v>
      </c>
      <c r="V514" s="91">
        <v>93</v>
      </c>
      <c r="W514" s="91">
        <v>239</v>
      </c>
      <c r="X514" s="91">
        <v>679</v>
      </c>
      <c r="Y514" s="66">
        <f t="shared" si="67"/>
        <v>1244</v>
      </c>
    </row>
    <row r="515" spans="1:26" x14ac:dyDescent="0.25">
      <c r="A515" s="87" t="s">
        <v>442</v>
      </c>
      <c r="B515" s="87" t="s">
        <v>4544</v>
      </c>
      <c r="C515" s="88">
        <v>3</v>
      </c>
      <c r="D515" s="89">
        <v>1</v>
      </c>
      <c r="E515" s="89">
        <v>0</v>
      </c>
      <c r="F515" s="89">
        <v>0</v>
      </c>
      <c r="G515" s="89">
        <v>0</v>
      </c>
      <c r="H515" s="89">
        <v>1</v>
      </c>
      <c r="I515" s="89">
        <v>0</v>
      </c>
      <c r="J515" s="86">
        <v>0</v>
      </c>
      <c r="K515" s="86">
        <f t="shared" si="66"/>
        <v>1</v>
      </c>
      <c r="S515" s="66" t="s">
        <v>9516</v>
      </c>
      <c r="T515" s="71">
        <v>0</v>
      </c>
      <c r="U515" s="71">
        <v>0</v>
      </c>
      <c r="V515" s="71">
        <v>0</v>
      </c>
      <c r="W515" s="71">
        <v>1</v>
      </c>
      <c r="X515" s="71">
        <v>1</v>
      </c>
      <c r="Y515" s="66">
        <f t="shared" si="67"/>
        <v>2</v>
      </c>
      <c r="Z515" s="64"/>
    </row>
    <row r="516" spans="1:26" x14ac:dyDescent="0.25">
      <c r="A516" s="87" t="s">
        <v>442</v>
      </c>
      <c r="B516" s="87" t="s">
        <v>1275</v>
      </c>
      <c r="C516" s="88">
        <v>440</v>
      </c>
      <c r="D516" s="89">
        <v>437</v>
      </c>
      <c r="E516" s="89">
        <v>12</v>
      </c>
      <c r="F516" s="89">
        <v>36</v>
      </c>
      <c r="G516" s="89">
        <v>11</v>
      </c>
      <c r="H516" s="89">
        <v>18</v>
      </c>
      <c r="I516" s="89">
        <v>360</v>
      </c>
      <c r="J516" s="86">
        <v>0</v>
      </c>
      <c r="K516" s="86">
        <f t="shared" si="66"/>
        <v>437</v>
      </c>
      <c r="L516" s="64">
        <f>SUM(D513:D516)</f>
        <v>463</v>
      </c>
      <c r="T516" s="64">
        <f>SUM(T505:T515)</f>
        <v>105</v>
      </c>
      <c r="U516" s="64">
        <f>SUM(U505:U515)</f>
        <v>191</v>
      </c>
      <c r="V516" s="64">
        <f>SUM(V505:V515)</f>
        <v>108</v>
      </c>
      <c r="W516" s="64">
        <f>SUM(W505:W515)</f>
        <v>290</v>
      </c>
      <c r="X516" s="64">
        <f>SUM(X505:X515)</f>
        <v>1078</v>
      </c>
      <c r="Y516" s="66">
        <f t="shared" si="67"/>
        <v>1772</v>
      </c>
    </row>
    <row r="517" spans="1:26" x14ac:dyDescent="0.25">
      <c r="A517" s="82" t="s">
        <v>120</v>
      </c>
      <c r="B517" s="82" t="s">
        <v>3237</v>
      </c>
      <c r="C517" s="83">
        <v>70</v>
      </c>
      <c r="D517" s="84">
        <v>66</v>
      </c>
      <c r="E517" s="84">
        <v>11</v>
      </c>
      <c r="F517" s="84">
        <v>37</v>
      </c>
      <c r="G517" s="84">
        <v>10</v>
      </c>
      <c r="H517" s="84">
        <v>5</v>
      </c>
      <c r="I517" s="84">
        <v>3</v>
      </c>
      <c r="J517" s="85">
        <v>0</v>
      </c>
      <c r="K517" s="86">
        <f t="shared" si="66"/>
        <v>66</v>
      </c>
    </row>
    <row r="518" spans="1:26" x14ac:dyDescent="0.25">
      <c r="A518" s="82" t="s">
        <v>120</v>
      </c>
      <c r="B518" s="82" t="s">
        <v>4339</v>
      </c>
      <c r="C518" s="83">
        <v>106</v>
      </c>
      <c r="D518" s="84">
        <v>98</v>
      </c>
      <c r="E518" s="84">
        <v>0</v>
      </c>
      <c r="F518" s="84">
        <v>9</v>
      </c>
      <c r="G518" s="84">
        <v>6</v>
      </c>
      <c r="H518" s="84">
        <v>50</v>
      </c>
      <c r="I518" s="84">
        <v>33</v>
      </c>
      <c r="J518" s="85">
        <v>0</v>
      </c>
      <c r="K518" s="86">
        <f t="shared" si="66"/>
        <v>98</v>
      </c>
      <c r="S518" s="66" t="s">
        <v>9519</v>
      </c>
      <c r="T518" s="66" t="s">
        <v>797</v>
      </c>
      <c r="U518" s="66" t="s">
        <v>85</v>
      </c>
      <c r="V518" s="66" t="s">
        <v>123</v>
      </c>
      <c r="W518" s="66" t="s">
        <v>176</v>
      </c>
      <c r="X518" s="66" t="s">
        <v>933</v>
      </c>
      <c r="Y518" s="66" t="s">
        <v>9483</v>
      </c>
    </row>
    <row r="519" spans="1:26" x14ac:dyDescent="0.25">
      <c r="A519" s="82" t="s">
        <v>120</v>
      </c>
      <c r="B519" s="82" t="s">
        <v>4544</v>
      </c>
      <c r="C519" s="83">
        <v>3</v>
      </c>
      <c r="D519" s="84">
        <v>1</v>
      </c>
      <c r="E519" s="84">
        <v>0</v>
      </c>
      <c r="F519" s="84">
        <v>0</v>
      </c>
      <c r="G519" s="84">
        <v>0</v>
      </c>
      <c r="H519" s="84">
        <v>1</v>
      </c>
      <c r="I519" s="84">
        <v>0</v>
      </c>
      <c r="J519" s="85">
        <v>0</v>
      </c>
      <c r="K519" s="86">
        <f t="shared" si="66"/>
        <v>1</v>
      </c>
      <c r="S519" s="66" t="s">
        <v>9493</v>
      </c>
      <c r="T519" s="71">
        <v>0</v>
      </c>
      <c r="U519" s="71">
        <v>0</v>
      </c>
      <c r="V519" s="71">
        <v>0</v>
      </c>
      <c r="W519" s="71">
        <v>0</v>
      </c>
      <c r="X519" s="71">
        <v>0</v>
      </c>
      <c r="Y519" s="66">
        <f t="shared" ref="Y519:Y530" si="68">SUM(T519:X519)</f>
        <v>0</v>
      </c>
    </row>
    <row r="520" spans="1:26" x14ac:dyDescent="0.25">
      <c r="A520" s="82" t="s">
        <v>120</v>
      </c>
      <c r="B520" s="82" t="s">
        <v>4582</v>
      </c>
      <c r="C520" s="83">
        <v>3</v>
      </c>
      <c r="D520" s="84">
        <v>3</v>
      </c>
      <c r="E520" s="84">
        <v>0</v>
      </c>
      <c r="F520" s="84">
        <v>0</v>
      </c>
      <c r="G520" s="84">
        <v>0</v>
      </c>
      <c r="H520" s="84">
        <v>3</v>
      </c>
      <c r="I520" s="84">
        <v>0</v>
      </c>
      <c r="J520" s="85">
        <v>0</v>
      </c>
      <c r="K520" s="86">
        <f t="shared" si="66"/>
        <v>3</v>
      </c>
      <c r="S520" s="90" t="s">
        <v>9494</v>
      </c>
      <c r="T520" s="91">
        <v>0</v>
      </c>
      <c r="U520" s="91">
        <v>0</v>
      </c>
      <c r="V520" s="91">
        <v>0</v>
      </c>
      <c r="W520" s="93">
        <v>0</v>
      </c>
      <c r="X520" s="91">
        <v>0</v>
      </c>
      <c r="Y520" s="66">
        <f t="shared" si="68"/>
        <v>0</v>
      </c>
    </row>
    <row r="521" spans="1:26" x14ac:dyDescent="0.25">
      <c r="A521" s="82" t="s">
        <v>120</v>
      </c>
      <c r="B521" s="82" t="s">
        <v>1275</v>
      </c>
      <c r="C521" s="83">
        <v>1087</v>
      </c>
      <c r="D521" s="84">
        <v>1076</v>
      </c>
      <c r="E521" s="84">
        <v>80</v>
      </c>
      <c r="F521" s="84">
        <v>96</v>
      </c>
      <c r="G521" s="84">
        <v>77</v>
      </c>
      <c r="H521" s="84">
        <v>180</v>
      </c>
      <c r="I521" s="84">
        <v>643</v>
      </c>
      <c r="J521" s="85">
        <v>0</v>
      </c>
      <c r="K521" s="86">
        <f t="shared" si="66"/>
        <v>1076</v>
      </c>
      <c r="L521" s="64">
        <f>SUM(D517:D521)</f>
        <v>1244</v>
      </c>
      <c r="S521" s="66" t="s">
        <v>9495</v>
      </c>
      <c r="T521" s="94">
        <v>0</v>
      </c>
      <c r="U521" s="94">
        <v>0</v>
      </c>
      <c r="V521" s="94">
        <v>0</v>
      </c>
      <c r="W521" s="71">
        <v>0</v>
      </c>
      <c r="X521" s="94">
        <v>0</v>
      </c>
      <c r="Y521" s="66">
        <f t="shared" si="68"/>
        <v>0</v>
      </c>
    </row>
    <row r="522" spans="1:26" x14ac:dyDescent="0.25">
      <c r="A522" s="87" t="s">
        <v>183</v>
      </c>
      <c r="B522" s="87" t="s">
        <v>1275</v>
      </c>
      <c r="C522" s="88">
        <v>2</v>
      </c>
      <c r="D522" s="89">
        <v>2</v>
      </c>
      <c r="E522" s="89">
        <v>0</v>
      </c>
      <c r="F522" s="89">
        <v>0</v>
      </c>
      <c r="G522" s="89">
        <v>0</v>
      </c>
      <c r="H522" s="89">
        <v>1</v>
      </c>
      <c r="I522" s="89">
        <v>1</v>
      </c>
      <c r="J522" s="86">
        <v>0</v>
      </c>
      <c r="K522" s="86">
        <f t="shared" si="66"/>
        <v>2</v>
      </c>
      <c r="L522" s="64">
        <v>2</v>
      </c>
      <c r="S522" s="90" t="s">
        <v>9496</v>
      </c>
      <c r="T522" s="95">
        <v>0</v>
      </c>
      <c r="U522" s="95">
        <v>0</v>
      </c>
      <c r="V522" s="95">
        <v>0</v>
      </c>
      <c r="W522" s="95">
        <v>1</v>
      </c>
      <c r="X522" s="95">
        <v>0</v>
      </c>
      <c r="Y522" s="66">
        <f t="shared" si="68"/>
        <v>1</v>
      </c>
    </row>
    <row r="523" spans="1:26" x14ac:dyDescent="0.25">
      <c r="A523" s="87" t="s">
        <v>9515</v>
      </c>
      <c r="B523" s="92"/>
      <c r="C523" s="92">
        <f t="shared" ref="C523:L523" si="69">SUM(C504:C522)</f>
        <v>1803</v>
      </c>
      <c r="D523" s="92">
        <f t="shared" si="69"/>
        <v>1772</v>
      </c>
      <c r="E523" s="92">
        <f t="shared" si="69"/>
        <v>105</v>
      </c>
      <c r="F523" s="92">
        <f t="shared" si="69"/>
        <v>191</v>
      </c>
      <c r="G523" s="92">
        <f t="shared" si="69"/>
        <v>108</v>
      </c>
      <c r="H523" s="92">
        <f t="shared" si="69"/>
        <v>290</v>
      </c>
      <c r="I523" s="92">
        <f t="shared" si="69"/>
        <v>1078</v>
      </c>
      <c r="J523" s="92">
        <f t="shared" si="69"/>
        <v>0</v>
      </c>
      <c r="K523" s="92">
        <f t="shared" si="69"/>
        <v>1772</v>
      </c>
      <c r="L523" s="64">
        <f t="shared" si="69"/>
        <v>1772</v>
      </c>
      <c r="S523" s="96" t="s">
        <v>9497</v>
      </c>
      <c r="T523" s="97">
        <v>0</v>
      </c>
      <c r="U523" s="97">
        <v>0</v>
      </c>
      <c r="V523" s="97">
        <v>0</v>
      </c>
      <c r="W523" s="97">
        <v>1</v>
      </c>
      <c r="X523" s="97">
        <v>0</v>
      </c>
      <c r="Y523" s="96">
        <f t="shared" si="68"/>
        <v>1</v>
      </c>
    </row>
    <row r="524" spans="1:26" x14ac:dyDescent="0.25">
      <c r="I524" s="62" t="s">
        <v>9554</v>
      </c>
      <c r="S524" s="90" t="s">
        <v>9498</v>
      </c>
      <c r="T524" s="98">
        <v>0</v>
      </c>
      <c r="U524" s="98">
        <v>0</v>
      </c>
      <c r="V524" s="98">
        <v>0</v>
      </c>
      <c r="W524" s="98">
        <v>0</v>
      </c>
      <c r="X524" s="98">
        <v>0</v>
      </c>
      <c r="Y524" s="66">
        <f t="shared" si="68"/>
        <v>0</v>
      </c>
    </row>
    <row r="525" spans="1:26" x14ac:dyDescent="0.25">
      <c r="S525" s="66" t="s">
        <v>9499</v>
      </c>
      <c r="T525" s="99">
        <v>0</v>
      </c>
      <c r="U525" s="99">
        <v>0</v>
      </c>
      <c r="V525" s="99">
        <v>0</v>
      </c>
      <c r="W525" s="99">
        <v>2</v>
      </c>
      <c r="X525" s="99">
        <v>0</v>
      </c>
      <c r="Y525" s="66">
        <f t="shared" si="68"/>
        <v>2</v>
      </c>
    </row>
    <row r="526" spans="1:26" x14ac:dyDescent="0.25">
      <c r="S526" s="90" t="s">
        <v>9500</v>
      </c>
      <c r="T526" s="98">
        <v>0</v>
      </c>
      <c r="U526" s="98">
        <v>0</v>
      </c>
      <c r="V526" s="98">
        <v>0</v>
      </c>
      <c r="W526" s="98">
        <v>1</v>
      </c>
      <c r="X526" s="98">
        <v>0</v>
      </c>
      <c r="Y526" s="66">
        <f t="shared" si="68"/>
        <v>1</v>
      </c>
    </row>
    <row r="527" spans="1:26" x14ac:dyDescent="0.25">
      <c r="S527" s="66" t="s">
        <v>9501</v>
      </c>
      <c r="T527" s="89">
        <v>1</v>
      </c>
      <c r="U527" s="89">
        <v>6</v>
      </c>
      <c r="V527" s="89">
        <v>2</v>
      </c>
      <c r="W527" s="89">
        <v>5</v>
      </c>
      <c r="X527" s="89">
        <v>0</v>
      </c>
      <c r="Y527" s="66">
        <f t="shared" si="68"/>
        <v>14</v>
      </c>
    </row>
    <row r="528" spans="1:26" x14ac:dyDescent="0.25">
      <c r="S528" s="90" t="s">
        <v>9502</v>
      </c>
      <c r="T528" s="84">
        <v>11</v>
      </c>
      <c r="U528" s="84">
        <v>37</v>
      </c>
      <c r="V528" s="84">
        <v>10</v>
      </c>
      <c r="W528" s="84">
        <v>5</v>
      </c>
      <c r="X528" s="84">
        <v>3</v>
      </c>
      <c r="Y528" s="66">
        <f t="shared" si="68"/>
        <v>66</v>
      </c>
    </row>
    <row r="529" spans="19:26" x14ac:dyDescent="0.25">
      <c r="S529" s="66" t="s">
        <v>9516</v>
      </c>
      <c r="T529" s="89">
        <v>0</v>
      </c>
      <c r="U529" s="89">
        <v>0</v>
      </c>
      <c r="V529" s="89">
        <v>0</v>
      </c>
      <c r="W529" s="89">
        <v>0</v>
      </c>
      <c r="X529" s="89">
        <v>0</v>
      </c>
      <c r="Y529" s="66">
        <f t="shared" si="68"/>
        <v>0</v>
      </c>
    </row>
    <row r="530" spans="19:26" x14ac:dyDescent="0.25">
      <c r="T530" s="100">
        <f>SUM(T519:T529)</f>
        <v>12</v>
      </c>
      <c r="U530" s="100">
        <f>SUM(U519:U529)</f>
        <v>43</v>
      </c>
      <c r="V530" s="100">
        <f>SUM(V519:V529)</f>
        <v>12</v>
      </c>
      <c r="W530" s="100">
        <f>SUM(W519:W529)</f>
        <v>15</v>
      </c>
      <c r="X530" s="100">
        <f>SUM(X519:X529)</f>
        <v>3</v>
      </c>
      <c r="Y530" s="96">
        <f t="shared" si="68"/>
        <v>85</v>
      </c>
    </row>
    <row r="532" spans="19:26" x14ac:dyDescent="0.25">
      <c r="S532" s="66" t="s">
        <v>9520</v>
      </c>
      <c r="T532" s="66" t="s">
        <v>797</v>
      </c>
      <c r="U532" s="66" t="s">
        <v>85</v>
      </c>
      <c r="V532" s="66" t="s">
        <v>123</v>
      </c>
      <c r="W532" s="66" t="s">
        <v>176</v>
      </c>
      <c r="X532" s="66" t="s">
        <v>933</v>
      </c>
      <c r="Y532" s="66" t="s">
        <v>9521</v>
      </c>
    </row>
    <row r="533" spans="19:26" x14ac:dyDescent="0.25">
      <c r="S533" s="66" t="s">
        <v>9493</v>
      </c>
      <c r="T533" s="71">
        <v>0</v>
      </c>
      <c r="U533" s="71">
        <v>0</v>
      </c>
      <c r="V533" s="71">
        <v>0</v>
      </c>
      <c r="W533" s="71">
        <v>0</v>
      </c>
      <c r="X533" s="71">
        <v>0</v>
      </c>
      <c r="Y533" s="71">
        <f t="shared" ref="Y533:Y544" si="70">SUM(T533:W533)</f>
        <v>0</v>
      </c>
      <c r="Z533" s="66" t="s">
        <v>9493</v>
      </c>
    </row>
    <row r="534" spans="19:26" x14ac:dyDescent="0.25">
      <c r="S534" s="90" t="s">
        <v>9494</v>
      </c>
      <c r="T534" s="91">
        <v>0</v>
      </c>
      <c r="U534" s="91">
        <v>0</v>
      </c>
      <c r="V534" s="91">
        <v>0</v>
      </c>
      <c r="W534" s="91">
        <v>0</v>
      </c>
      <c r="X534" s="91">
        <v>0</v>
      </c>
      <c r="Y534" s="71">
        <f t="shared" si="70"/>
        <v>0</v>
      </c>
      <c r="Z534" s="90" t="s">
        <v>9494</v>
      </c>
    </row>
    <row r="535" spans="19:26" x14ac:dyDescent="0.25">
      <c r="S535" s="66" t="s">
        <v>9495</v>
      </c>
      <c r="T535" s="71">
        <v>0</v>
      </c>
      <c r="U535" s="71">
        <v>0</v>
      </c>
      <c r="V535" s="71">
        <v>0</v>
      </c>
      <c r="W535" s="71">
        <v>1</v>
      </c>
      <c r="X535" s="71">
        <v>0</v>
      </c>
      <c r="Y535" s="71">
        <f t="shared" si="70"/>
        <v>1</v>
      </c>
      <c r="Z535" s="66" t="s">
        <v>9495</v>
      </c>
    </row>
    <row r="536" spans="19:26" x14ac:dyDescent="0.25">
      <c r="S536" s="90" t="s">
        <v>9496</v>
      </c>
      <c r="T536" s="91">
        <v>0</v>
      </c>
      <c r="U536" s="91">
        <v>0</v>
      </c>
      <c r="V536" s="91">
        <v>0</v>
      </c>
      <c r="W536" s="91">
        <v>0</v>
      </c>
      <c r="X536" s="91">
        <v>0</v>
      </c>
      <c r="Y536" s="71">
        <f t="shared" si="70"/>
        <v>0</v>
      </c>
      <c r="Z536" s="90" t="s">
        <v>9496</v>
      </c>
    </row>
    <row r="537" spans="19:26" x14ac:dyDescent="0.25">
      <c r="S537" s="66" t="s">
        <v>9497</v>
      </c>
      <c r="T537" s="71">
        <v>0</v>
      </c>
      <c r="U537" s="71">
        <v>0</v>
      </c>
      <c r="V537" s="71">
        <v>0</v>
      </c>
      <c r="W537" s="71">
        <v>0</v>
      </c>
      <c r="X537" s="71">
        <v>0</v>
      </c>
      <c r="Y537" s="71">
        <f t="shared" si="70"/>
        <v>0</v>
      </c>
      <c r="Z537" s="66" t="s">
        <v>9497</v>
      </c>
    </row>
    <row r="538" spans="19:26" x14ac:dyDescent="0.25">
      <c r="S538" s="90" t="s">
        <v>9498</v>
      </c>
      <c r="T538" s="91">
        <v>0</v>
      </c>
      <c r="U538" s="91">
        <v>0</v>
      </c>
      <c r="V538" s="91">
        <v>0</v>
      </c>
      <c r="W538" s="91">
        <v>2</v>
      </c>
      <c r="X538" s="91">
        <v>0</v>
      </c>
      <c r="Y538" s="71">
        <f t="shared" si="70"/>
        <v>2</v>
      </c>
      <c r="Z538" s="90" t="s">
        <v>9498</v>
      </c>
    </row>
    <row r="539" spans="19:26" x14ac:dyDescent="0.25">
      <c r="S539" s="66" t="s">
        <v>9499</v>
      </c>
      <c r="T539" s="71">
        <v>0</v>
      </c>
      <c r="U539" s="71">
        <v>0</v>
      </c>
      <c r="V539" s="71">
        <v>0</v>
      </c>
      <c r="W539" s="71">
        <v>1</v>
      </c>
      <c r="X539" s="71">
        <v>5</v>
      </c>
      <c r="Y539" s="71">
        <f t="shared" si="70"/>
        <v>1</v>
      </c>
      <c r="Z539" s="66" t="s">
        <v>9499</v>
      </c>
    </row>
    <row r="540" spans="19:26" x14ac:dyDescent="0.25">
      <c r="S540" s="90" t="s">
        <v>9500</v>
      </c>
      <c r="T540" s="91">
        <v>1</v>
      </c>
      <c r="U540" s="91">
        <v>7</v>
      </c>
      <c r="V540" s="91">
        <v>2</v>
      </c>
      <c r="W540" s="91">
        <v>17</v>
      </c>
      <c r="X540" s="91">
        <v>22</v>
      </c>
      <c r="Y540" s="71">
        <f t="shared" si="70"/>
        <v>27</v>
      </c>
      <c r="Z540" s="90" t="s">
        <v>9500</v>
      </c>
    </row>
    <row r="541" spans="19:26" x14ac:dyDescent="0.25">
      <c r="S541" s="66" t="s">
        <v>9501</v>
      </c>
      <c r="T541" s="71">
        <v>12</v>
      </c>
      <c r="U541" s="71">
        <v>36</v>
      </c>
      <c r="V541" s="71">
        <v>11</v>
      </c>
      <c r="W541" s="71">
        <v>19</v>
      </c>
      <c r="X541" s="71">
        <v>371</v>
      </c>
      <c r="Y541" s="71">
        <f t="shared" si="70"/>
        <v>78</v>
      </c>
      <c r="Z541" s="66" t="s">
        <v>9501</v>
      </c>
    </row>
    <row r="542" spans="19:26" x14ac:dyDescent="0.25">
      <c r="S542" s="90" t="s">
        <v>9502</v>
      </c>
      <c r="T542" s="91">
        <v>80</v>
      </c>
      <c r="U542" s="91">
        <v>105</v>
      </c>
      <c r="V542" s="91">
        <v>83</v>
      </c>
      <c r="W542" s="91">
        <v>234</v>
      </c>
      <c r="X542" s="91">
        <v>676</v>
      </c>
      <c r="Y542" s="71">
        <f t="shared" si="70"/>
        <v>502</v>
      </c>
      <c r="Z542" s="90" t="s">
        <v>9502</v>
      </c>
    </row>
    <row r="543" spans="19:26" x14ac:dyDescent="0.25">
      <c r="S543" s="66" t="s">
        <v>9516</v>
      </c>
      <c r="T543" s="71">
        <v>0</v>
      </c>
      <c r="U543" s="71">
        <v>0</v>
      </c>
      <c r="V543" s="71">
        <v>0</v>
      </c>
      <c r="W543" s="71">
        <v>1</v>
      </c>
      <c r="X543" s="71">
        <v>1</v>
      </c>
      <c r="Y543" s="71">
        <f t="shared" si="70"/>
        <v>1</v>
      </c>
      <c r="Z543" s="66" t="s">
        <v>9516</v>
      </c>
    </row>
    <row r="544" spans="19:26" x14ac:dyDescent="0.25">
      <c r="T544" s="64">
        <f>SUM(T533:T543)</f>
        <v>93</v>
      </c>
      <c r="U544" s="64">
        <f>SUM(U533:U543)</f>
        <v>148</v>
      </c>
      <c r="V544" s="64">
        <f>SUM(V533:V543)</f>
        <v>96</v>
      </c>
      <c r="W544" s="64">
        <f>SUM(W533:W543)</f>
        <v>275</v>
      </c>
      <c r="X544" s="64">
        <f>SUM(X533:X543)</f>
        <v>1075</v>
      </c>
      <c r="Y544" s="71">
        <f t="shared" si="70"/>
        <v>612</v>
      </c>
    </row>
    <row r="550" spans="1:26" ht="39.6" x14ac:dyDescent="0.25">
      <c r="A550" s="77" t="s">
        <v>9555</v>
      </c>
      <c r="B550" s="77" t="s">
        <v>8348</v>
      </c>
      <c r="C550" s="77" t="s">
        <v>9481</v>
      </c>
      <c r="D550" s="77" t="s">
        <v>9505</v>
      </c>
      <c r="E550" s="78" t="s">
        <v>9506</v>
      </c>
      <c r="F550" s="77" t="s">
        <v>9507</v>
      </c>
      <c r="G550" s="77" t="s">
        <v>9508</v>
      </c>
      <c r="H550" s="77" t="s">
        <v>9509</v>
      </c>
      <c r="I550" s="77" t="s">
        <v>9510</v>
      </c>
      <c r="J550" s="79" t="s">
        <v>9511</v>
      </c>
      <c r="K550" s="80" t="s">
        <v>9512</v>
      </c>
      <c r="L550" s="81" t="s">
        <v>9556</v>
      </c>
      <c r="S550" s="62" t="s">
        <v>9555</v>
      </c>
    </row>
    <row r="551" spans="1:26" x14ac:dyDescent="0.25">
      <c r="A551" s="104" t="s">
        <v>9557</v>
      </c>
      <c r="B551" s="104" t="s">
        <v>1275</v>
      </c>
      <c r="C551" s="105">
        <v>1</v>
      </c>
      <c r="D551" s="106">
        <v>1</v>
      </c>
      <c r="E551" s="106">
        <v>0</v>
      </c>
      <c r="F551" s="106">
        <v>0</v>
      </c>
      <c r="G551" s="106">
        <v>0</v>
      </c>
      <c r="H551" s="106">
        <v>1</v>
      </c>
      <c r="I551" s="106">
        <v>0</v>
      </c>
      <c r="J551" s="107">
        <v>0</v>
      </c>
      <c r="K551" s="107">
        <f t="shared" ref="K551:K574" si="71">SUM(E551:J551)</f>
        <v>1</v>
      </c>
      <c r="L551" s="81">
        <v>1</v>
      </c>
      <c r="S551" s="66" t="s">
        <v>9514</v>
      </c>
      <c r="T551" s="66" t="s">
        <v>797</v>
      </c>
      <c r="U551" s="66" t="s">
        <v>85</v>
      </c>
      <c r="V551" s="66" t="s">
        <v>123</v>
      </c>
      <c r="W551" s="66" t="s">
        <v>176</v>
      </c>
      <c r="X551" s="66" t="s">
        <v>933</v>
      </c>
      <c r="Y551" s="66" t="s">
        <v>9483</v>
      </c>
    </row>
    <row r="552" spans="1:26" x14ac:dyDescent="0.25">
      <c r="A552" s="108" t="s">
        <v>9558</v>
      </c>
      <c r="B552" s="108" t="s">
        <v>3237</v>
      </c>
      <c r="C552" s="109">
        <v>1</v>
      </c>
      <c r="D552" s="110">
        <v>1</v>
      </c>
      <c r="E552" s="110">
        <v>0</v>
      </c>
      <c r="F552" s="110">
        <v>0</v>
      </c>
      <c r="G552" s="110">
        <v>0</v>
      </c>
      <c r="H552" s="110">
        <v>1</v>
      </c>
      <c r="I552" s="110">
        <v>0</v>
      </c>
      <c r="J552" s="111">
        <v>0</v>
      </c>
      <c r="K552" s="107">
        <f t="shared" si="71"/>
        <v>1</v>
      </c>
      <c r="L552" s="64">
        <v>1</v>
      </c>
      <c r="S552" s="66" t="s">
        <v>9493</v>
      </c>
      <c r="T552" s="71">
        <v>0</v>
      </c>
      <c r="U552" s="71">
        <v>0</v>
      </c>
      <c r="V552" s="71">
        <v>0</v>
      </c>
      <c r="W552" s="71">
        <v>1</v>
      </c>
      <c r="X552" s="71">
        <v>0</v>
      </c>
      <c r="Y552" s="66">
        <f t="shared" ref="Y552:Y563" si="72">SUM(T552:X552)</f>
        <v>1</v>
      </c>
    </row>
    <row r="553" spans="1:26" x14ac:dyDescent="0.25">
      <c r="A553" s="104" t="s">
        <v>9533</v>
      </c>
      <c r="B553" s="104" t="s">
        <v>3237</v>
      </c>
      <c r="C553" s="105">
        <v>1</v>
      </c>
      <c r="D553" s="106">
        <v>1</v>
      </c>
      <c r="E553" s="106">
        <v>0</v>
      </c>
      <c r="F553" s="106">
        <v>0</v>
      </c>
      <c r="G553" s="106">
        <v>0</v>
      </c>
      <c r="H553" s="106">
        <v>1</v>
      </c>
      <c r="I553" s="106">
        <v>0</v>
      </c>
      <c r="J553" s="107">
        <v>0</v>
      </c>
      <c r="K553" s="107">
        <f t="shared" si="71"/>
        <v>1</v>
      </c>
      <c r="L553" s="64">
        <v>1</v>
      </c>
      <c r="S553" s="90" t="s">
        <v>9494</v>
      </c>
      <c r="T553" s="91">
        <v>0</v>
      </c>
      <c r="U553" s="91">
        <v>0</v>
      </c>
      <c r="V553" s="91">
        <v>0</v>
      </c>
      <c r="W553" s="91">
        <v>1</v>
      </c>
      <c r="X553" s="91">
        <v>0</v>
      </c>
      <c r="Y553" s="66">
        <f t="shared" si="72"/>
        <v>1</v>
      </c>
    </row>
    <row r="554" spans="1:26" x14ac:dyDescent="0.25">
      <c r="A554" s="108" t="s">
        <v>9553</v>
      </c>
      <c r="B554" s="108" t="s">
        <v>3237</v>
      </c>
      <c r="C554" s="109">
        <v>1</v>
      </c>
      <c r="D554" s="110">
        <v>1</v>
      </c>
      <c r="E554" s="110">
        <v>0</v>
      </c>
      <c r="F554" s="110">
        <v>0</v>
      </c>
      <c r="G554" s="110">
        <v>0</v>
      </c>
      <c r="H554" s="110">
        <v>1</v>
      </c>
      <c r="I554" s="110">
        <v>0</v>
      </c>
      <c r="J554" s="111">
        <v>0</v>
      </c>
      <c r="K554" s="107">
        <f t="shared" si="71"/>
        <v>1</v>
      </c>
      <c r="L554" s="64">
        <v>1</v>
      </c>
      <c r="S554" s="66" t="s">
        <v>9495</v>
      </c>
      <c r="T554" s="71">
        <v>0</v>
      </c>
      <c r="U554" s="71">
        <v>0</v>
      </c>
      <c r="V554" s="71">
        <v>0</v>
      </c>
      <c r="W554" s="71">
        <v>1</v>
      </c>
      <c r="X554" s="71">
        <v>0</v>
      </c>
      <c r="Y554" s="66">
        <f t="shared" si="72"/>
        <v>1</v>
      </c>
    </row>
    <row r="555" spans="1:26" x14ac:dyDescent="0.25">
      <c r="A555" s="104" t="s">
        <v>9546</v>
      </c>
      <c r="B555" s="104" t="s">
        <v>3237</v>
      </c>
      <c r="C555" s="105">
        <v>1</v>
      </c>
      <c r="D555" s="106">
        <v>1</v>
      </c>
      <c r="E555" s="106">
        <v>0</v>
      </c>
      <c r="F555" s="106">
        <v>0</v>
      </c>
      <c r="G555" s="106">
        <v>0</v>
      </c>
      <c r="H555" s="106">
        <v>1</v>
      </c>
      <c r="I555" s="106">
        <v>0</v>
      </c>
      <c r="J555" s="107">
        <v>0</v>
      </c>
      <c r="K555" s="107">
        <f t="shared" si="71"/>
        <v>1</v>
      </c>
      <c r="L555" s="64">
        <v>1</v>
      </c>
      <c r="S555" s="90" t="s">
        <v>9496</v>
      </c>
      <c r="T555" s="91">
        <v>0</v>
      </c>
      <c r="U555" s="91">
        <v>0</v>
      </c>
      <c r="V555" s="91">
        <v>0</v>
      </c>
      <c r="W555" s="91">
        <v>1</v>
      </c>
      <c r="X555" s="91">
        <v>0</v>
      </c>
      <c r="Y555" s="66">
        <f t="shared" si="72"/>
        <v>1</v>
      </c>
    </row>
    <row r="556" spans="1:26" x14ac:dyDescent="0.25">
      <c r="A556" s="108" t="s">
        <v>9275</v>
      </c>
      <c r="B556" s="108" t="s">
        <v>3237</v>
      </c>
      <c r="C556" s="109">
        <v>1</v>
      </c>
      <c r="D556" s="110">
        <v>1</v>
      </c>
      <c r="E556" s="110">
        <v>0</v>
      </c>
      <c r="F556" s="110">
        <v>0</v>
      </c>
      <c r="G556" s="110">
        <v>0</v>
      </c>
      <c r="H556" s="110">
        <v>1</v>
      </c>
      <c r="I556" s="110">
        <v>0</v>
      </c>
      <c r="J556" s="111">
        <v>0</v>
      </c>
      <c r="K556" s="107">
        <f t="shared" si="71"/>
        <v>1</v>
      </c>
      <c r="S556" s="66" t="s">
        <v>9497</v>
      </c>
      <c r="T556" s="71">
        <v>0</v>
      </c>
      <c r="U556" s="71">
        <v>0</v>
      </c>
      <c r="V556" s="71">
        <v>0</v>
      </c>
      <c r="W556" s="71">
        <v>1</v>
      </c>
      <c r="X556" s="71">
        <v>0</v>
      </c>
      <c r="Y556" s="66">
        <f t="shared" si="72"/>
        <v>1</v>
      </c>
    </row>
    <row r="557" spans="1:26" x14ac:dyDescent="0.25">
      <c r="A557" s="108" t="s">
        <v>9275</v>
      </c>
      <c r="B557" s="108" t="s">
        <v>4339</v>
      </c>
      <c r="C557" s="109">
        <v>1</v>
      </c>
      <c r="D557" s="110">
        <v>1</v>
      </c>
      <c r="E557" s="110">
        <v>0</v>
      </c>
      <c r="F557" s="110">
        <v>0</v>
      </c>
      <c r="G557" s="110">
        <v>0</v>
      </c>
      <c r="H557" s="112">
        <v>1</v>
      </c>
      <c r="I557" s="110">
        <v>0</v>
      </c>
      <c r="J557" s="111">
        <v>0</v>
      </c>
      <c r="K557" s="107">
        <f t="shared" si="71"/>
        <v>1</v>
      </c>
      <c r="L557" s="64">
        <v>2</v>
      </c>
      <c r="S557" s="90" t="s">
        <v>9498</v>
      </c>
      <c r="T557" s="91">
        <v>0</v>
      </c>
      <c r="U557" s="91">
        <v>0</v>
      </c>
      <c r="V557" s="91">
        <v>0</v>
      </c>
      <c r="W557" s="91">
        <v>2</v>
      </c>
      <c r="X557" s="91">
        <v>0</v>
      </c>
      <c r="Y557" s="66">
        <f t="shared" si="72"/>
        <v>2</v>
      </c>
    </row>
    <row r="558" spans="1:26" x14ac:dyDescent="0.25">
      <c r="A558" s="104" t="s">
        <v>8301</v>
      </c>
      <c r="B558" s="104" t="s">
        <v>3237</v>
      </c>
      <c r="C558" s="105">
        <v>1</v>
      </c>
      <c r="D558" s="106">
        <v>1</v>
      </c>
      <c r="E558" s="106">
        <v>0</v>
      </c>
      <c r="F558" s="106">
        <v>0</v>
      </c>
      <c r="G558" s="106">
        <v>0</v>
      </c>
      <c r="H558" s="106">
        <v>1</v>
      </c>
      <c r="I558" s="106">
        <v>0</v>
      </c>
      <c r="J558" s="107">
        <v>0</v>
      </c>
      <c r="K558" s="107">
        <f t="shared" si="71"/>
        <v>1</v>
      </c>
      <c r="S558" s="66" t="s">
        <v>9499</v>
      </c>
      <c r="T558" s="71">
        <v>0</v>
      </c>
      <c r="U558" s="71">
        <v>0</v>
      </c>
      <c r="V558" s="71">
        <v>0</v>
      </c>
      <c r="W558" s="71">
        <v>4</v>
      </c>
      <c r="X558" s="71">
        <v>1</v>
      </c>
      <c r="Y558" s="66">
        <f t="shared" si="72"/>
        <v>5</v>
      </c>
    </row>
    <row r="559" spans="1:26" x14ac:dyDescent="0.25">
      <c r="A559" s="104" t="s">
        <v>8301</v>
      </c>
      <c r="B559" s="104" t="s">
        <v>4339</v>
      </c>
      <c r="C559" s="105">
        <v>1</v>
      </c>
      <c r="D559" s="106">
        <v>1</v>
      </c>
      <c r="E559" s="106">
        <v>0</v>
      </c>
      <c r="F559" s="106">
        <v>0</v>
      </c>
      <c r="G559" s="106">
        <v>0</v>
      </c>
      <c r="H559" s="113">
        <v>1</v>
      </c>
      <c r="I559" s="106">
        <v>0</v>
      </c>
      <c r="J559" s="107">
        <v>0</v>
      </c>
      <c r="K559" s="107">
        <f t="shared" si="71"/>
        <v>1</v>
      </c>
      <c r="S559" s="90" t="s">
        <v>9500</v>
      </c>
      <c r="T559" s="91">
        <v>1</v>
      </c>
      <c r="U559" s="91">
        <v>5</v>
      </c>
      <c r="V559" s="91">
        <v>1</v>
      </c>
      <c r="W559" s="91">
        <v>23</v>
      </c>
      <c r="X559" s="91">
        <v>50</v>
      </c>
      <c r="Y559" s="66">
        <f t="shared" si="72"/>
        <v>80</v>
      </c>
      <c r="Z559" s="64"/>
    </row>
    <row r="560" spans="1:26" x14ac:dyDescent="0.25">
      <c r="A560" s="104" t="s">
        <v>8301</v>
      </c>
      <c r="B560" s="104" t="s">
        <v>1275</v>
      </c>
      <c r="C560" s="105">
        <v>3</v>
      </c>
      <c r="D560" s="106">
        <v>3</v>
      </c>
      <c r="E560" s="106">
        <v>0</v>
      </c>
      <c r="F560" s="106">
        <v>0</v>
      </c>
      <c r="G560" s="106">
        <v>0</v>
      </c>
      <c r="H560" s="106">
        <v>2</v>
      </c>
      <c r="I560" s="106">
        <v>1</v>
      </c>
      <c r="J560" s="107">
        <v>0</v>
      </c>
      <c r="K560" s="107">
        <f t="shared" si="71"/>
        <v>3</v>
      </c>
      <c r="L560" s="64">
        <v>5</v>
      </c>
      <c r="S560" s="66" t="s">
        <v>9501</v>
      </c>
      <c r="T560" s="71">
        <v>15</v>
      </c>
      <c r="U560" s="71">
        <v>44</v>
      </c>
      <c r="V560" s="71">
        <v>27</v>
      </c>
      <c r="W560" s="71">
        <v>42</v>
      </c>
      <c r="X560" s="71">
        <v>370</v>
      </c>
      <c r="Y560" s="66">
        <f t="shared" si="72"/>
        <v>498</v>
      </c>
      <c r="Z560" s="64"/>
    </row>
    <row r="561" spans="1:26" x14ac:dyDescent="0.25">
      <c r="A561" s="108" t="s">
        <v>435</v>
      </c>
      <c r="B561" s="108" t="s">
        <v>3237</v>
      </c>
      <c r="C561" s="109">
        <v>2</v>
      </c>
      <c r="D561" s="110">
        <v>2</v>
      </c>
      <c r="E561" s="110">
        <v>0</v>
      </c>
      <c r="F561" s="110">
        <v>0</v>
      </c>
      <c r="G561" s="110">
        <v>0</v>
      </c>
      <c r="H561" s="110">
        <v>2</v>
      </c>
      <c r="I561" s="110">
        <v>0</v>
      </c>
      <c r="J561" s="111">
        <v>0</v>
      </c>
      <c r="K561" s="107">
        <f t="shared" si="71"/>
        <v>2</v>
      </c>
      <c r="S561" s="90" t="s">
        <v>9502</v>
      </c>
      <c r="T561" s="91">
        <v>54</v>
      </c>
      <c r="U561" s="91">
        <v>178</v>
      </c>
      <c r="V561" s="91">
        <v>181</v>
      </c>
      <c r="W561" s="91">
        <v>283</v>
      </c>
      <c r="X561" s="91">
        <v>559</v>
      </c>
      <c r="Y561" s="66">
        <f t="shared" si="72"/>
        <v>1255</v>
      </c>
    </row>
    <row r="562" spans="1:26" x14ac:dyDescent="0.25">
      <c r="A562" s="108" t="s">
        <v>435</v>
      </c>
      <c r="B562" s="108" t="s">
        <v>4339</v>
      </c>
      <c r="C562" s="109">
        <v>1</v>
      </c>
      <c r="D562" s="110">
        <v>1</v>
      </c>
      <c r="E562" s="110">
        <v>0</v>
      </c>
      <c r="F562" s="110">
        <v>0</v>
      </c>
      <c r="G562" s="110">
        <v>0</v>
      </c>
      <c r="H562" s="112">
        <v>1</v>
      </c>
      <c r="I562" s="110">
        <v>0</v>
      </c>
      <c r="J562" s="111">
        <v>0</v>
      </c>
      <c r="K562" s="107">
        <f t="shared" si="71"/>
        <v>1</v>
      </c>
      <c r="S562" s="66" t="s">
        <v>9516</v>
      </c>
      <c r="T562" s="71">
        <v>0</v>
      </c>
      <c r="U562" s="71">
        <v>0</v>
      </c>
      <c r="V562" s="71">
        <v>0</v>
      </c>
      <c r="W562" s="71">
        <v>1</v>
      </c>
      <c r="X562" s="71">
        <v>0</v>
      </c>
      <c r="Y562" s="66">
        <f t="shared" si="72"/>
        <v>1</v>
      </c>
      <c r="Z562" s="64"/>
    </row>
    <row r="563" spans="1:26" x14ac:dyDescent="0.25">
      <c r="A563" s="108" t="s">
        <v>435</v>
      </c>
      <c r="B563" s="108" t="s">
        <v>1275</v>
      </c>
      <c r="C563" s="109">
        <v>77</v>
      </c>
      <c r="D563" s="110">
        <v>77</v>
      </c>
      <c r="E563" s="110">
        <v>1</v>
      </c>
      <c r="F563" s="110">
        <v>5</v>
      </c>
      <c r="G563" s="110">
        <v>1</v>
      </c>
      <c r="H563" s="110">
        <v>20</v>
      </c>
      <c r="I563" s="110">
        <v>50</v>
      </c>
      <c r="J563" s="111">
        <v>0</v>
      </c>
      <c r="K563" s="107">
        <f t="shared" si="71"/>
        <v>77</v>
      </c>
      <c r="L563" s="64">
        <v>80</v>
      </c>
      <c r="T563" s="64">
        <f>SUM(T552:T562)</f>
        <v>70</v>
      </c>
      <c r="U563" s="64">
        <f>SUM(U552:U562)</f>
        <v>227</v>
      </c>
      <c r="V563" s="64">
        <f>SUM(V552:V562)</f>
        <v>209</v>
      </c>
      <c r="W563" s="64">
        <f>SUM(W552:W562)</f>
        <v>360</v>
      </c>
      <c r="X563" s="64">
        <f>SUM(X552:X562)</f>
        <v>980</v>
      </c>
      <c r="Y563" s="66">
        <f t="shared" si="72"/>
        <v>1846</v>
      </c>
    </row>
    <row r="564" spans="1:26" x14ac:dyDescent="0.25">
      <c r="A564" s="104" t="s">
        <v>442</v>
      </c>
      <c r="B564" s="104" t="s">
        <v>3237</v>
      </c>
      <c r="C564" s="105">
        <v>13</v>
      </c>
      <c r="D564" s="106">
        <v>13</v>
      </c>
      <c r="E564" s="106">
        <v>0</v>
      </c>
      <c r="F564" s="106">
        <v>4</v>
      </c>
      <c r="G564" s="106">
        <v>1</v>
      </c>
      <c r="H564" s="106">
        <v>8</v>
      </c>
      <c r="I564" s="106">
        <v>0</v>
      </c>
      <c r="J564" s="107">
        <v>0</v>
      </c>
      <c r="K564" s="107">
        <f t="shared" si="71"/>
        <v>13</v>
      </c>
    </row>
    <row r="565" spans="1:26" x14ac:dyDescent="0.25">
      <c r="A565" s="104" t="s">
        <v>442</v>
      </c>
      <c r="B565" s="104" t="s">
        <v>4339</v>
      </c>
      <c r="C565" s="105">
        <v>26</v>
      </c>
      <c r="D565" s="106">
        <v>25</v>
      </c>
      <c r="E565" s="106">
        <v>0</v>
      </c>
      <c r="F565" s="113">
        <v>2</v>
      </c>
      <c r="G565" s="106">
        <v>0</v>
      </c>
      <c r="H565" s="113">
        <v>1</v>
      </c>
      <c r="I565" s="106">
        <v>22</v>
      </c>
      <c r="J565" s="107">
        <v>0</v>
      </c>
      <c r="K565" s="107">
        <f t="shared" si="71"/>
        <v>25</v>
      </c>
      <c r="S565" s="66" t="s">
        <v>9519</v>
      </c>
      <c r="T565" s="66" t="s">
        <v>797</v>
      </c>
      <c r="U565" s="66" t="s">
        <v>85</v>
      </c>
      <c r="V565" s="66" t="s">
        <v>123</v>
      </c>
      <c r="W565" s="66" t="s">
        <v>176</v>
      </c>
      <c r="X565" s="66" t="s">
        <v>933</v>
      </c>
      <c r="Y565" s="66" t="s">
        <v>9483</v>
      </c>
    </row>
    <row r="566" spans="1:26" x14ac:dyDescent="0.25">
      <c r="A566" s="104" t="s">
        <v>442</v>
      </c>
      <c r="B566" s="104" t="s">
        <v>4544</v>
      </c>
      <c r="C566" s="105">
        <v>4</v>
      </c>
      <c r="D566" s="106">
        <v>4</v>
      </c>
      <c r="E566" s="106">
        <v>0</v>
      </c>
      <c r="F566" s="106">
        <v>4</v>
      </c>
      <c r="G566" s="106">
        <v>0</v>
      </c>
      <c r="H566" s="106">
        <v>0</v>
      </c>
      <c r="I566" s="106">
        <v>0</v>
      </c>
      <c r="J566" s="107">
        <v>0</v>
      </c>
      <c r="K566" s="107">
        <f t="shared" si="71"/>
        <v>4</v>
      </c>
      <c r="S566" s="66" t="s">
        <v>9493</v>
      </c>
      <c r="T566" s="71">
        <v>0</v>
      </c>
      <c r="U566" s="71">
        <v>0</v>
      </c>
      <c r="V566" s="71">
        <v>0</v>
      </c>
      <c r="W566" s="71">
        <v>0</v>
      </c>
      <c r="X566" s="71">
        <v>0</v>
      </c>
      <c r="Y566" s="66">
        <f t="shared" ref="Y566:Y577" si="73">SUM(T566:X566)</f>
        <v>0</v>
      </c>
    </row>
    <row r="567" spans="1:26" x14ac:dyDescent="0.25">
      <c r="A567" s="104" t="s">
        <v>442</v>
      </c>
      <c r="B567" s="104" t="s">
        <v>4582</v>
      </c>
      <c r="C567" s="105">
        <v>1</v>
      </c>
      <c r="D567" s="106">
        <v>1</v>
      </c>
      <c r="E567" s="106">
        <v>0</v>
      </c>
      <c r="F567" s="106">
        <v>1</v>
      </c>
      <c r="G567" s="106">
        <v>0</v>
      </c>
      <c r="H567" s="106">
        <v>0</v>
      </c>
      <c r="I567" s="106">
        <v>0</v>
      </c>
      <c r="J567" s="107">
        <v>0</v>
      </c>
      <c r="K567" s="107">
        <f t="shared" si="71"/>
        <v>1</v>
      </c>
      <c r="S567" s="90" t="s">
        <v>9494</v>
      </c>
      <c r="T567" s="91">
        <v>0</v>
      </c>
      <c r="U567" s="91">
        <v>0</v>
      </c>
      <c r="V567" s="91">
        <v>0</v>
      </c>
      <c r="W567" s="93">
        <v>1</v>
      </c>
      <c r="X567" s="91">
        <v>0</v>
      </c>
      <c r="Y567" s="66">
        <f t="shared" si="73"/>
        <v>1</v>
      </c>
    </row>
    <row r="568" spans="1:26" x14ac:dyDescent="0.25">
      <c r="A568" s="104" t="s">
        <v>442</v>
      </c>
      <c r="B568" s="104" t="s">
        <v>1275</v>
      </c>
      <c r="C568" s="105">
        <v>465</v>
      </c>
      <c r="D568" s="106">
        <v>455</v>
      </c>
      <c r="E568" s="106">
        <v>15</v>
      </c>
      <c r="F568" s="106">
        <v>33</v>
      </c>
      <c r="G568" s="106">
        <v>26</v>
      </c>
      <c r="H568" s="106">
        <v>33</v>
      </c>
      <c r="I568" s="106">
        <v>348</v>
      </c>
      <c r="J568" s="107">
        <v>0</v>
      </c>
      <c r="K568" s="107">
        <f t="shared" si="71"/>
        <v>455</v>
      </c>
      <c r="L568" s="64">
        <v>498</v>
      </c>
      <c r="S568" s="66" t="s">
        <v>9495</v>
      </c>
      <c r="T568" s="114">
        <v>0</v>
      </c>
      <c r="U568" s="114">
        <v>0</v>
      </c>
      <c r="V568" s="114">
        <v>0</v>
      </c>
      <c r="W568" s="71">
        <v>1</v>
      </c>
      <c r="X568" s="114">
        <v>0</v>
      </c>
      <c r="Y568" s="66">
        <f t="shared" si="73"/>
        <v>1</v>
      </c>
    </row>
    <row r="569" spans="1:26" x14ac:dyDescent="0.25">
      <c r="A569" s="108" t="s">
        <v>120</v>
      </c>
      <c r="B569" s="108" t="s">
        <v>3237</v>
      </c>
      <c r="C569" s="109">
        <v>107</v>
      </c>
      <c r="D569" s="110">
        <v>97</v>
      </c>
      <c r="E569" s="110">
        <v>15</v>
      </c>
      <c r="F569" s="110">
        <v>32</v>
      </c>
      <c r="G569" s="110">
        <v>25</v>
      </c>
      <c r="H569" s="110">
        <v>25</v>
      </c>
      <c r="I569" s="110">
        <v>0</v>
      </c>
      <c r="J569" s="111">
        <v>0</v>
      </c>
      <c r="K569" s="107">
        <f t="shared" si="71"/>
        <v>97</v>
      </c>
      <c r="S569" s="90" t="s">
        <v>9496</v>
      </c>
      <c r="T569" s="115">
        <v>0</v>
      </c>
      <c r="U569" s="115">
        <v>0</v>
      </c>
      <c r="V569" s="115">
        <v>0</v>
      </c>
      <c r="W569" s="115">
        <v>1</v>
      </c>
      <c r="X569" s="115">
        <v>0</v>
      </c>
      <c r="Y569" s="66">
        <f t="shared" si="73"/>
        <v>1</v>
      </c>
    </row>
    <row r="570" spans="1:26" x14ac:dyDescent="0.25">
      <c r="A570" s="108" t="s">
        <v>120</v>
      </c>
      <c r="B570" s="108" t="s">
        <v>4339</v>
      </c>
      <c r="C570" s="109">
        <v>176</v>
      </c>
      <c r="D570" s="110">
        <v>169</v>
      </c>
      <c r="E570" s="110">
        <v>0</v>
      </c>
      <c r="F570" s="110">
        <v>22</v>
      </c>
      <c r="G570" s="110">
        <v>2</v>
      </c>
      <c r="H570" s="110">
        <v>107</v>
      </c>
      <c r="I570" s="110">
        <v>38</v>
      </c>
      <c r="J570" s="111">
        <v>0</v>
      </c>
      <c r="K570" s="107">
        <f t="shared" si="71"/>
        <v>169</v>
      </c>
      <c r="S570" s="96" t="s">
        <v>9497</v>
      </c>
      <c r="T570" s="97">
        <v>0</v>
      </c>
      <c r="U570" s="97">
        <v>0</v>
      </c>
      <c r="V570" s="97">
        <v>0</v>
      </c>
      <c r="W570" s="97">
        <v>1</v>
      </c>
      <c r="X570" s="97">
        <v>0</v>
      </c>
      <c r="Y570" s="96">
        <f t="shared" si="73"/>
        <v>1</v>
      </c>
    </row>
    <row r="571" spans="1:26" x14ac:dyDescent="0.25">
      <c r="A571" s="108" t="s">
        <v>120</v>
      </c>
      <c r="B571" s="108" t="s">
        <v>4544</v>
      </c>
      <c r="C571" s="109">
        <v>21</v>
      </c>
      <c r="D571" s="110">
        <v>17</v>
      </c>
      <c r="E571" s="110">
        <v>0</v>
      </c>
      <c r="F571" s="110">
        <v>16</v>
      </c>
      <c r="G571" s="110">
        <v>0</v>
      </c>
      <c r="H571" s="110">
        <v>1</v>
      </c>
      <c r="I571" s="110">
        <v>0</v>
      </c>
      <c r="J571" s="111">
        <v>0</v>
      </c>
      <c r="K571" s="107">
        <f t="shared" si="71"/>
        <v>17</v>
      </c>
      <c r="S571" s="90" t="s">
        <v>9498</v>
      </c>
      <c r="T571" s="116">
        <v>0</v>
      </c>
      <c r="U571" s="116">
        <v>0</v>
      </c>
      <c r="V571" s="116">
        <v>0</v>
      </c>
      <c r="W571" s="116">
        <v>1</v>
      </c>
      <c r="X571" s="116">
        <v>0</v>
      </c>
      <c r="Y571" s="66">
        <f t="shared" si="73"/>
        <v>1</v>
      </c>
    </row>
    <row r="572" spans="1:26" x14ac:dyDescent="0.25">
      <c r="A572" s="108" t="s">
        <v>120</v>
      </c>
      <c r="B572" s="108" t="s">
        <v>4582</v>
      </c>
      <c r="C572" s="109">
        <v>18</v>
      </c>
      <c r="D572" s="110">
        <v>18</v>
      </c>
      <c r="E572" s="110">
        <v>0</v>
      </c>
      <c r="F572" s="110">
        <v>1</v>
      </c>
      <c r="G572" s="110">
        <v>14</v>
      </c>
      <c r="H572" s="110">
        <v>0</v>
      </c>
      <c r="I572" s="110">
        <v>0</v>
      </c>
      <c r="J572" s="111">
        <v>3</v>
      </c>
      <c r="K572" s="107">
        <f t="shared" si="71"/>
        <v>18</v>
      </c>
      <c r="S572" s="66" t="s">
        <v>9499</v>
      </c>
      <c r="T572" s="117">
        <v>0</v>
      </c>
      <c r="U572" s="117">
        <v>0</v>
      </c>
      <c r="V572" s="117">
        <v>0</v>
      </c>
      <c r="W572" s="117">
        <v>1</v>
      </c>
      <c r="X572" s="117">
        <v>0</v>
      </c>
      <c r="Y572" s="66">
        <f t="shared" si="73"/>
        <v>1</v>
      </c>
    </row>
    <row r="573" spans="1:26" x14ac:dyDescent="0.25">
      <c r="A573" s="108" t="s">
        <v>120</v>
      </c>
      <c r="B573" s="108" t="s">
        <v>1275</v>
      </c>
      <c r="C573" s="109">
        <v>960</v>
      </c>
      <c r="D573" s="110">
        <v>957</v>
      </c>
      <c r="E573" s="110">
        <v>39</v>
      </c>
      <c r="F573" s="110">
        <v>107</v>
      </c>
      <c r="G573" s="110">
        <v>140</v>
      </c>
      <c r="H573" s="110">
        <v>150</v>
      </c>
      <c r="I573" s="110">
        <v>521</v>
      </c>
      <c r="J573" s="111">
        <v>0</v>
      </c>
      <c r="K573" s="107">
        <f t="shared" si="71"/>
        <v>957</v>
      </c>
      <c r="L573" s="64">
        <v>1258</v>
      </c>
      <c r="S573" s="90" t="s">
        <v>9500</v>
      </c>
      <c r="T573" s="116">
        <v>0</v>
      </c>
      <c r="U573" s="116">
        <v>0</v>
      </c>
      <c r="V573" s="116">
        <v>0</v>
      </c>
      <c r="W573" s="116">
        <v>2</v>
      </c>
      <c r="X573" s="116">
        <v>0</v>
      </c>
      <c r="Y573" s="66">
        <f t="shared" si="73"/>
        <v>2</v>
      </c>
    </row>
    <row r="574" spans="1:26" x14ac:dyDescent="0.25">
      <c r="A574" s="104" t="s">
        <v>183</v>
      </c>
      <c r="B574" s="104" t="s">
        <v>1275</v>
      </c>
      <c r="C574" s="105">
        <v>1</v>
      </c>
      <c r="D574" s="106">
        <v>1</v>
      </c>
      <c r="E574" s="106">
        <v>0</v>
      </c>
      <c r="F574" s="106">
        <v>0</v>
      </c>
      <c r="G574" s="106">
        <v>0</v>
      </c>
      <c r="H574" s="106">
        <v>1</v>
      </c>
      <c r="I574" s="106">
        <v>0</v>
      </c>
      <c r="J574" s="107">
        <v>0</v>
      </c>
      <c r="K574" s="107">
        <f t="shared" si="71"/>
        <v>1</v>
      </c>
      <c r="L574" s="64">
        <v>1</v>
      </c>
      <c r="S574" s="66" t="s">
        <v>9501</v>
      </c>
      <c r="T574" s="106">
        <v>0</v>
      </c>
      <c r="U574" s="106">
        <v>4</v>
      </c>
      <c r="V574" s="106">
        <v>1</v>
      </c>
      <c r="W574" s="106">
        <v>8</v>
      </c>
      <c r="X574" s="106">
        <v>0</v>
      </c>
      <c r="Y574" s="66">
        <f t="shared" si="73"/>
        <v>13</v>
      </c>
    </row>
    <row r="575" spans="1:26" x14ac:dyDescent="0.25">
      <c r="A575" s="104" t="s">
        <v>9515</v>
      </c>
      <c r="B575" s="118"/>
      <c r="C575" s="118">
        <f t="shared" ref="C575:L575" si="74">SUM(C551:C574)</f>
        <v>1884</v>
      </c>
      <c r="D575" s="118">
        <f t="shared" si="74"/>
        <v>1849</v>
      </c>
      <c r="E575" s="118">
        <f t="shared" si="74"/>
        <v>70</v>
      </c>
      <c r="F575" s="118">
        <f t="shared" si="74"/>
        <v>227</v>
      </c>
      <c r="G575" s="118">
        <f t="shared" si="74"/>
        <v>209</v>
      </c>
      <c r="H575" s="118">
        <f t="shared" si="74"/>
        <v>360</v>
      </c>
      <c r="I575" s="118">
        <f t="shared" si="74"/>
        <v>980</v>
      </c>
      <c r="J575" s="118">
        <f t="shared" si="74"/>
        <v>3</v>
      </c>
      <c r="K575" s="118">
        <f t="shared" si="74"/>
        <v>1849</v>
      </c>
      <c r="L575" s="64">
        <f t="shared" si="74"/>
        <v>1849</v>
      </c>
      <c r="S575" s="90" t="s">
        <v>9502</v>
      </c>
      <c r="T575" s="110">
        <v>15</v>
      </c>
      <c r="U575" s="110">
        <v>32</v>
      </c>
      <c r="V575" s="110">
        <v>25</v>
      </c>
      <c r="W575" s="110">
        <v>25</v>
      </c>
      <c r="X575" s="110">
        <v>0</v>
      </c>
      <c r="Y575" s="66">
        <f t="shared" si="73"/>
        <v>97</v>
      </c>
    </row>
    <row r="576" spans="1:26" x14ac:dyDescent="0.25">
      <c r="I576" s="62" t="s">
        <v>9559</v>
      </c>
      <c r="S576" s="66" t="s">
        <v>9516</v>
      </c>
      <c r="T576" s="106">
        <v>0</v>
      </c>
      <c r="U576" s="106">
        <v>0</v>
      </c>
      <c r="V576" s="106">
        <v>0</v>
      </c>
      <c r="W576" s="106">
        <v>0</v>
      </c>
      <c r="X576" s="106">
        <v>0</v>
      </c>
      <c r="Y576" s="66">
        <f t="shared" si="73"/>
        <v>0</v>
      </c>
    </row>
    <row r="577" spans="5:26" x14ac:dyDescent="0.25">
      <c r="T577" s="100">
        <f>SUM(T566:T576)</f>
        <v>15</v>
      </c>
      <c r="U577" s="100">
        <f>SUM(U566:U576)</f>
        <v>36</v>
      </c>
      <c r="V577" s="100">
        <f>SUM(V566:V576)</f>
        <v>26</v>
      </c>
      <c r="W577" s="100">
        <f>SUM(W566:W576)</f>
        <v>41</v>
      </c>
      <c r="X577" s="100">
        <f>SUM(X566:X576)</f>
        <v>0</v>
      </c>
      <c r="Y577" s="96">
        <f t="shared" si="73"/>
        <v>118</v>
      </c>
    </row>
    <row r="579" spans="5:26" x14ac:dyDescent="0.25">
      <c r="E579" s="62">
        <f t="shared" ref="E579:J579" si="75">SUM(E569:E573)</f>
        <v>54</v>
      </c>
      <c r="F579" s="62">
        <f t="shared" si="75"/>
        <v>178</v>
      </c>
      <c r="G579" s="62">
        <f t="shared" si="75"/>
        <v>181</v>
      </c>
      <c r="H579" s="62">
        <f t="shared" si="75"/>
        <v>283</v>
      </c>
      <c r="I579" s="62">
        <f t="shared" si="75"/>
        <v>559</v>
      </c>
      <c r="J579" s="62">
        <f t="shared" si="75"/>
        <v>3</v>
      </c>
      <c r="S579" s="66" t="s">
        <v>9520</v>
      </c>
      <c r="T579" s="66" t="s">
        <v>797</v>
      </c>
      <c r="U579" s="66" t="s">
        <v>85</v>
      </c>
      <c r="V579" s="66" t="s">
        <v>123</v>
      </c>
      <c r="W579" s="66" t="s">
        <v>176</v>
      </c>
      <c r="X579" s="66" t="s">
        <v>933</v>
      </c>
      <c r="Y579" s="66" t="s">
        <v>9521</v>
      </c>
    </row>
    <row r="580" spans="5:26" x14ac:dyDescent="0.25">
      <c r="S580" s="66" t="s">
        <v>9493</v>
      </c>
      <c r="T580" s="71">
        <v>0</v>
      </c>
      <c r="U580" s="71">
        <v>0</v>
      </c>
      <c r="V580" s="71">
        <v>0</v>
      </c>
      <c r="W580" s="71">
        <v>1</v>
      </c>
      <c r="X580" s="71">
        <v>0</v>
      </c>
      <c r="Y580" s="71">
        <f t="shared" ref="Y580:Y591" si="76">SUM(T580:W580)</f>
        <v>1</v>
      </c>
      <c r="Z580" s="66" t="s">
        <v>9493</v>
      </c>
    </row>
    <row r="581" spans="5:26" x14ac:dyDescent="0.25">
      <c r="S581" s="90" t="s">
        <v>9494</v>
      </c>
      <c r="T581" s="91">
        <v>0</v>
      </c>
      <c r="U581" s="91">
        <v>0</v>
      </c>
      <c r="V581" s="91">
        <v>0</v>
      </c>
      <c r="W581" s="91">
        <v>0</v>
      </c>
      <c r="X581" s="91">
        <v>0</v>
      </c>
      <c r="Y581" s="71">
        <f t="shared" si="76"/>
        <v>0</v>
      </c>
      <c r="Z581" s="90" t="s">
        <v>9494</v>
      </c>
    </row>
    <row r="582" spans="5:26" x14ac:dyDescent="0.25">
      <c r="S582" s="66" t="s">
        <v>9495</v>
      </c>
      <c r="T582" s="71">
        <v>0</v>
      </c>
      <c r="U582" s="71">
        <v>0</v>
      </c>
      <c r="V582" s="71">
        <v>0</v>
      </c>
      <c r="W582" s="71">
        <v>0</v>
      </c>
      <c r="X582" s="71">
        <v>0</v>
      </c>
      <c r="Y582" s="71">
        <f t="shared" si="76"/>
        <v>0</v>
      </c>
      <c r="Z582" s="66" t="s">
        <v>9495</v>
      </c>
    </row>
    <row r="583" spans="5:26" x14ac:dyDescent="0.25">
      <c r="S583" s="90" t="s">
        <v>9496</v>
      </c>
      <c r="T583" s="91">
        <v>0</v>
      </c>
      <c r="U583" s="91">
        <v>0</v>
      </c>
      <c r="V583" s="91">
        <v>0</v>
      </c>
      <c r="W583" s="91">
        <v>0</v>
      </c>
      <c r="X583" s="91">
        <v>0</v>
      </c>
      <c r="Y583" s="71">
        <f t="shared" si="76"/>
        <v>0</v>
      </c>
      <c r="Z583" s="90" t="s">
        <v>9496</v>
      </c>
    </row>
    <row r="584" spans="5:26" x14ac:dyDescent="0.25">
      <c r="S584" s="66" t="s">
        <v>9497</v>
      </c>
      <c r="T584" s="71">
        <v>0</v>
      </c>
      <c r="U584" s="71">
        <v>0</v>
      </c>
      <c r="V584" s="71">
        <v>0</v>
      </c>
      <c r="W584" s="71">
        <v>0</v>
      </c>
      <c r="X584" s="71">
        <v>0</v>
      </c>
      <c r="Y584" s="71">
        <f t="shared" si="76"/>
        <v>0</v>
      </c>
      <c r="Z584" s="66" t="s">
        <v>9497</v>
      </c>
    </row>
    <row r="585" spans="5:26" x14ac:dyDescent="0.25">
      <c r="S585" s="90" t="s">
        <v>9498</v>
      </c>
      <c r="T585" s="91">
        <v>0</v>
      </c>
      <c r="U585" s="91">
        <v>0</v>
      </c>
      <c r="V585" s="91">
        <v>0</v>
      </c>
      <c r="W585" s="91">
        <v>1</v>
      </c>
      <c r="X585" s="91">
        <v>0</v>
      </c>
      <c r="Y585" s="71">
        <f t="shared" si="76"/>
        <v>1</v>
      </c>
      <c r="Z585" s="90" t="s">
        <v>9498</v>
      </c>
    </row>
    <row r="586" spans="5:26" x14ac:dyDescent="0.25">
      <c r="S586" s="66" t="s">
        <v>9499</v>
      </c>
      <c r="T586" s="71">
        <v>0</v>
      </c>
      <c r="U586" s="71">
        <v>0</v>
      </c>
      <c r="V586" s="71">
        <v>0</v>
      </c>
      <c r="W586" s="71">
        <v>3</v>
      </c>
      <c r="X586" s="71">
        <v>1</v>
      </c>
      <c r="Y586" s="71">
        <f t="shared" si="76"/>
        <v>3</v>
      </c>
      <c r="Z586" s="66" t="s">
        <v>9499</v>
      </c>
    </row>
    <row r="587" spans="5:26" x14ac:dyDescent="0.25">
      <c r="S587" s="90" t="s">
        <v>9500</v>
      </c>
      <c r="T587" s="91">
        <v>1</v>
      </c>
      <c r="U587" s="91">
        <v>5</v>
      </c>
      <c r="V587" s="91">
        <v>1</v>
      </c>
      <c r="W587" s="91">
        <v>21</v>
      </c>
      <c r="X587" s="91">
        <v>50</v>
      </c>
      <c r="Y587" s="71">
        <f t="shared" si="76"/>
        <v>28</v>
      </c>
      <c r="Z587" s="90" t="s">
        <v>9500</v>
      </c>
    </row>
    <row r="588" spans="5:26" x14ac:dyDescent="0.25">
      <c r="S588" s="66" t="s">
        <v>9501</v>
      </c>
      <c r="T588" s="71">
        <v>15</v>
      </c>
      <c r="U588" s="71">
        <v>40</v>
      </c>
      <c r="V588" s="71">
        <v>26</v>
      </c>
      <c r="W588" s="71">
        <v>34</v>
      </c>
      <c r="X588" s="71">
        <v>370</v>
      </c>
      <c r="Y588" s="71">
        <f t="shared" si="76"/>
        <v>115</v>
      </c>
      <c r="Z588" s="66" t="s">
        <v>9501</v>
      </c>
    </row>
    <row r="589" spans="5:26" x14ac:dyDescent="0.25">
      <c r="S589" s="90" t="s">
        <v>9502</v>
      </c>
      <c r="T589" s="91">
        <v>39</v>
      </c>
      <c r="U589" s="91">
        <v>146</v>
      </c>
      <c r="V589" s="91">
        <v>156</v>
      </c>
      <c r="W589" s="91">
        <v>258</v>
      </c>
      <c r="X589" s="91">
        <v>559</v>
      </c>
      <c r="Y589" s="71">
        <f t="shared" si="76"/>
        <v>599</v>
      </c>
      <c r="Z589" s="90" t="s">
        <v>9502</v>
      </c>
    </row>
    <row r="590" spans="5:26" x14ac:dyDescent="0.25">
      <c r="S590" s="66" t="s">
        <v>9516</v>
      </c>
      <c r="T590" s="71">
        <v>0</v>
      </c>
      <c r="U590" s="71">
        <v>0</v>
      </c>
      <c r="V590" s="71">
        <v>0</v>
      </c>
      <c r="W590" s="71">
        <v>1</v>
      </c>
      <c r="X590" s="71">
        <v>0</v>
      </c>
      <c r="Y590" s="71">
        <f t="shared" si="76"/>
        <v>1</v>
      </c>
      <c r="Z590" s="66" t="s">
        <v>9516</v>
      </c>
    </row>
    <row r="591" spans="5:26" x14ac:dyDescent="0.25">
      <c r="T591" s="64">
        <f>SUM(T580:T590)</f>
        <v>55</v>
      </c>
      <c r="U591" s="64">
        <f>SUM(U580:U590)</f>
        <v>191</v>
      </c>
      <c r="V591" s="64">
        <f>SUM(V580:V590)</f>
        <v>183</v>
      </c>
      <c r="W591" s="64">
        <f>SUM(W580:W590)</f>
        <v>319</v>
      </c>
      <c r="X591" s="64">
        <f>SUM(X580:X590)</f>
        <v>980</v>
      </c>
      <c r="Y591" s="71">
        <f t="shared" si="76"/>
        <v>748</v>
      </c>
    </row>
    <row r="598" spans="1:26" ht="39.6" x14ac:dyDescent="0.25">
      <c r="A598" s="77" t="s">
        <v>9560</v>
      </c>
      <c r="B598" s="77" t="s">
        <v>8348</v>
      </c>
      <c r="C598" s="77" t="s">
        <v>9481</v>
      </c>
      <c r="D598" s="77" t="s">
        <v>9505</v>
      </c>
      <c r="E598" s="78" t="s">
        <v>9506</v>
      </c>
      <c r="F598" s="77" t="s">
        <v>9507</v>
      </c>
      <c r="G598" s="77" t="s">
        <v>9508</v>
      </c>
      <c r="H598" s="77" t="s">
        <v>9509</v>
      </c>
      <c r="I598" s="77" t="s">
        <v>9510</v>
      </c>
      <c r="J598" s="79" t="s">
        <v>9511</v>
      </c>
      <c r="K598" s="80" t="s">
        <v>9512</v>
      </c>
      <c r="L598" s="81" t="s">
        <v>9561</v>
      </c>
      <c r="S598" s="62" t="s">
        <v>9560</v>
      </c>
    </row>
    <row r="599" spans="1:26" x14ac:dyDescent="0.25">
      <c r="A599" s="108" t="s">
        <v>9275</v>
      </c>
      <c r="B599" s="108" t="s">
        <v>1275</v>
      </c>
      <c r="C599" s="109">
        <v>5</v>
      </c>
      <c r="D599" s="110">
        <v>5</v>
      </c>
      <c r="E599" s="110">
        <v>0</v>
      </c>
      <c r="F599" s="110">
        <v>0</v>
      </c>
      <c r="G599" s="110">
        <v>0</v>
      </c>
      <c r="H599" s="110">
        <v>0</v>
      </c>
      <c r="I599" s="110">
        <v>5</v>
      </c>
      <c r="J599" s="111">
        <v>0</v>
      </c>
      <c r="K599" s="107">
        <f t="shared" ref="K599:K612" si="77">SUM(E599:J599)</f>
        <v>5</v>
      </c>
      <c r="L599" s="64">
        <v>5</v>
      </c>
      <c r="S599" s="66" t="s">
        <v>9514</v>
      </c>
      <c r="T599" s="66" t="s">
        <v>797</v>
      </c>
      <c r="U599" s="66" t="s">
        <v>85</v>
      </c>
      <c r="V599" s="66" t="s">
        <v>123</v>
      </c>
      <c r="W599" s="66" t="s">
        <v>176</v>
      </c>
      <c r="X599" s="66" t="s">
        <v>933</v>
      </c>
      <c r="Y599" s="66" t="s">
        <v>9483</v>
      </c>
    </row>
    <row r="600" spans="1:26" x14ac:dyDescent="0.25">
      <c r="A600" s="104" t="s">
        <v>8301</v>
      </c>
      <c r="B600" s="104" t="s">
        <v>4339</v>
      </c>
      <c r="C600" s="105">
        <v>8</v>
      </c>
      <c r="D600" s="106">
        <v>8</v>
      </c>
      <c r="E600" s="106">
        <v>0</v>
      </c>
      <c r="F600" s="106">
        <v>0</v>
      </c>
      <c r="G600" s="106">
        <v>0</v>
      </c>
      <c r="H600" s="106">
        <v>0</v>
      </c>
      <c r="I600" s="106">
        <v>8</v>
      </c>
      <c r="J600" s="107">
        <v>0</v>
      </c>
      <c r="K600" s="107">
        <f t="shared" si="77"/>
        <v>8</v>
      </c>
      <c r="S600" s="66" t="s">
        <v>9493</v>
      </c>
      <c r="T600" s="71">
        <v>0</v>
      </c>
      <c r="U600" s="71">
        <v>0</v>
      </c>
      <c r="V600" s="71">
        <v>0</v>
      </c>
      <c r="W600" s="71">
        <v>0</v>
      </c>
      <c r="X600" s="71">
        <v>0</v>
      </c>
      <c r="Y600" s="66">
        <f t="shared" ref="Y600:Y610" si="78">SUM(T600:X600)</f>
        <v>0</v>
      </c>
    </row>
    <row r="601" spans="1:26" x14ac:dyDescent="0.25">
      <c r="A601" s="104" t="s">
        <v>8301</v>
      </c>
      <c r="B601" s="104" t="s">
        <v>1275</v>
      </c>
      <c r="C601" s="105">
        <v>7</v>
      </c>
      <c r="D601" s="106">
        <v>7</v>
      </c>
      <c r="E601" s="106">
        <v>0</v>
      </c>
      <c r="F601" s="106">
        <v>0</v>
      </c>
      <c r="G601" s="106">
        <v>0</v>
      </c>
      <c r="H601" s="106">
        <v>3</v>
      </c>
      <c r="I601" s="106">
        <v>4</v>
      </c>
      <c r="J601" s="107">
        <v>0</v>
      </c>
      <c r="K601" s="107">
        <f t="shared" si="77"/>
        <v>7</v>
      </c>
      <c r="L601" s="64">
        <v>15</v>
      </c>
      <c r="S601" s="90" t="s">
        <v>9494</v>
      </c>
      <c r="T601" s="91">
        <v>0</v>
      </c>
      <c r="U601" s="91">
        <v>0</v>
      </c>
      <c r="V601" s="91">
        <v>0</v>
      </c>
      <c r="W601" s="91">
        <v>0</v>
      </c>
      <c r="X601" s="91">
        <v>0</v>
      </c>
      <c r="Y601" s="66">
        <f t="shared" si="78"/>
        <v>0</v>
      </c>
    </row>
    <row r="602" spans="1:26" x14ac:dyDescent="0.25">
      <c r="A602" s="108" t="s">
        <v>435</v>
      </c>
      <c r="B602" s="108" t="s">
        <v>4339</v>
      </c>
      <c r="C602" s="109">
        <v>1</v>
      </c>
      <c r="D602" s="110">
        <v>1</v>
      </c>
      <c r="E602" s="110">
        <v>0</v>
      </c>
      <c r="F602" s="110">
        <v>0</v>
      </c>
      <c r="G602" s="110">
        <v>0</v>
      </c>
      <c r="H602" s="110">
        <v>0</v>
      </c>
      <c r="I602" s="110">
        <v>1</v>
      </c>
      <c r="J602" s="111">
        <v>0</v>
      </c>
      <c r="K602" s="107">
        <f t="shared" si="77"/>
        <v>1</v>
      </c>
      <c r="S602" s="66" t="s">
        <v>9495</v>
      </c>
      <c r="T602" s="71">
        <v>0</v>
      </c>
      <c r="U602" s="71">
        <v>0</v>
      </c>
      <c r="V602" s="71">
        <v>0</v>
      </c>
      <c r="W602" s="71">
        <v>0</v>
      </c>
      <c r="X602" s="71">
        <v>0</v>
      </c>
      <c r="Y602" s="66">
        <f t="shared" si="78"/>
        <v>0</v>
      </c>
    </row>
    <row r="603" spans="1:26" x14ac:dyDescent="0.25">
      <c r="A603" s="108" t="s">
        <v>435</v>
      </c>
      <c r="B603" s="108" t="s">
        <v>1275</v>
      </c>
      <c r="C603" s="109">
        <v>94</v>
      </c>
      <c r="D603" s="110">
        <v>94</v>
      </c>
      <c r="E603" s="110">
        <v>1</v>
      </c>
      <c r="F603" s="110">
        <v>8</v>
      </c>
      <c r="G603" s="110">
        <v>7</v>
      </c>
      <c r="H603" s="110">
        <v>21</v>
      </c>
      <c r="I603" s="110">
        <v>57</v>
      </c>
      <c r="J603" s="111">
        <v>0</v>
      </c>
      <c r="K603" s="107">
        <f t="shared" si="77"/>
        <v>94</v>
      </c>
      <c r="L603" s="64">
        <v>95</v>
      </c>
      <c r="S603" s="90" t="s">
        <v>9496</v>
      </c>
      <c r="T603" s="91">
        <v>0</v>
      </c>
      <c r="U603" s="91">
        <v>0</v>
      </c>
      <c r="V603" s="91">
        <v>0</v>
      </c>
      <c r="W603" s="91">
        <v>0</v>
      </c>
      <c r="X603" s="91">
        <v>0</v>
      </c>
      <c r="Y603" s="66">
        <f t="shared" si="78"/>
        <v>0</v>
      </c>
    </row>
    <row r="604" spans="1:26" x14ac:dyDescent="0.25">
      <c r="A604" s="104" t="s">
        <v>442</v>
      </c>
      <c r="B604" s="104" t="s">
        <v>3237</v>
      </c>
      <c r="C604" s="105">
        <v>18</v>
      </c>
      <c r="D604" s="106">
        <v>18</v>
      </c>
      <c r="E604" s="106">
        <v>1</v>
      </c>
      <c r="F604" s="106">
        <v>6</v>
      </c>
      <c r="G604" s="106">
        <v>6</v>
      </c>
      <c r="H604" s="106">
        <v>4</v>
      </c>
      <c r="I604" s="106">
        <v>1</v>
      </c>
      <c r="J604" s="107">
        <v>0</v>
      </c>
      <c r="K604" s="107">
        <f t="shared" si="77"/>
        <v>18</v>
      </c>
      <c r="S604" s="66" t="s">
        <v>9497</v>
      </c>
      <c r="T604" s="71">
        <v>0</v>
      </c>
      <c r="U604" s="71">
        <v>0</v>
      </c>
      <c r="V604" s="71">
        <v>0</v>
      </c>
      <c r="W604" s="71">
        <v>0</v>
      </c>
      <c r="X604" s="71">
        <v>0</v>
      </c>
      <c r="Y604" s="66">
        <f t="shared" si="78"/>
        <v>0</v>
      </c>
    </row>
    <row r="605" spans="1:26" x14ac:dyDescent="0.25">
      <c r="A605" s="104" t="s">
        <v>442</v>
      </c>
      <c r="B605" s="104" t="s">
        <v>4339</v>
      </c>
      <c r="C605" s="105">
        <v>10</v>
      </c>
      <c r="D605" s="106">
        <v>10</v>
      </c>
      <c r="E605" s="106">
        <v>0</v>
      </c>
      <c r="F605" s="106">
        <v>0</v>
      </c>
      <c r="G605" s="106">
        <v>0</v>
      </c>
      <c r="H605" s="106">
        <v>0</v>
      </c>
      <c r="I605" s="106">
        <v>10</v>
      </c>
      <c r="J605" s="107">
        <v>0</v>
      </c>
      <c r="K605" s="107">
        <f t="shared" si="77"/>
        <v>10</v>
      </c>
      <c r="S605" s="90" t="s">
        <v>9498</v>
      </c>
      <c r="T605" s="91">
        <v>0</v>
      </c>
      <c r="U605" s="91">
        <v>0</v>
      </c>
      <c r="V605" s="91">
        <v>0</v>
      </c>
      <c r="W605" s="91">
        <v>0</v>
      </c>
      <c r="X605" s="91">
        <v>5</v>
      </c>
      <c r="Y605" s="66">
        <f t="shared" si="78"/>
        <v>5</v>
      </c>
    </row>
    <row r="606" spans="1:26" x14ac:dyDescent="0.25">
      <c r="A606" s="104" t="s">
        <v>442</v>
      </c>
      <c r="B606" s="104" t="s">
        <v>4582</v>
      </c>
      <c r="C606" s="105">
        <v>1</v>
      </c>
      <c r="D606" s="106">
        <v>1</v>
      </c>
      <c r="E606" s="106">
        <v>1</v>
      </c>
      <c r="F606" s="106">
        <v>0</v>
      </c>
      <c r="G606" s="106">
        <v>0</v>
      </c>
      <c r="H606" s="106">
        <v>0</v>
      </c>
      <c r="I606" s="106">
        <v>0</v>
      </c>
      <c r="J606" s="107">
        <v>0</v>
      </c>
      <c r="K606" s="107">
        <f t="shared" si="77"/>
        <v>1</v>
      </c>
      <c r="S606" s="66" t="s">
        <v>9499</v>
      </c>
      <c r="T606" s="71">
        <v>0</v>
      </c>
      <c r="U606" s="71">
        <v>0</v>
      </c>
      <c r="V606" s="71">
        <v>0</v>
      </c>
      <c r="W606" s="71">
        <v>3</v>
      </c>
      <c r="X606" s="71">
        <v>12</v>
      </c>
      <c r="Y606" s="66">
        <f t="shared" si="78"/>
        <v>15</v>
      </c>
    </row>
    <row r="607" spans="1:26" x14ac:dyDescent="0.25">
      <c r="A607" s="104" t="s">
        <v>442</v>
      </c>
      <c r="B607" s="104" t="s">
        <v>1275</v>
      </c>
      <c r="C607" s="105">
        <v>526</v>
      </c>
      <c r="D607" s="106">
        <v>525</v>
      </c>
      <c r="E607" s="106">
        <v>18</v>
      </c>
      <c r="F607" s="106">
        <v>39</v>
      </c>
      <c r="G607" s="106">
        <v>47</v>
      </c>
      <c r="H607" s="106">
        <v>28</v>
      </c>
      <c r="I607" s="106">
        <v>393</v>
      </c>
      <c r="J607" s="107">
        <v>0</v>
      </c>
      <c r="K607" s="107">
        <f t="shared" si="77"/>
        <v>525</v>
      </c>
      <c r="L607" s="64">
        <f>SUM(K604:K607)</f>
        <v>554</v>
      </c>
      <c r="S607" s="90" t="s">
        <v>9500</v>
      </c>
      <c r="T607" s="91">
        <v>1</v>
      </c>
      <c r="U607" s="91">
        <v>8</v>
      </c>
      <c r="V607" s="91">
        <v>7</v>
      </c>
      <c r="W607" s="91">
        <v>21</v>
      </c>
      <c r="X607" s="91">
        <v>58</v>
      </c>
      <c r="Y607" s="66">
        <f t="shared" si="78"/>
        <v>95</v>
      </c>
      <c r="Z607" s="64"/>
    </row>
    <row r="608" spans="1:26" x14ac:dyDescent="0.25">
      <c r="A608" s="108" t="s">
        <v>120</v>
      </c>
      <c r="B608" s="108" t="s">
        <v>3237</v>
      </c>
      <c r="C608" s="109">
        <v>38</v>
      </c>
      <c r="D608" s="110">
        <v>37</v>
      </c>
      <c r="E608" s="110">
        <v>20</v>
      </c>
      <c r="F608" s="110">
        <v>0</v>
      </c>
      <c r="G608" s="110">
        <v>0</v>
      </c>
      <c r="H608" s="110">
        <v>17</v>
      </c>
      <c r="I608" s="110">
        <v>0</v>
      </c>
      <c r="J608" s="111">
        <v>0</v>
      </c>
      <c r="K608" s="107">
        <f t="shared" si="77"/>
        <v>37</v>
      </c>
      <c r="S608" s="66" t="s">
        <v>9501</v>
      </c>
      <c r="T608" s="71">
        <v>20</v>
      </c>
      <c r="U608" s="71">
        <v>45</v>
      </c>
      <c r="V608" s="71">
        <v>53</v>
      </c>
      <c r="W608" s="71">
        <v>32</v>
      </c>
      <c r="X608" s="71">
        <v>404</v>
      </c>
      <c r="Y608" s="66">
        <f t="shared" si="78"/>
        <v>554</v>
      </c>
      <c r="Z608" s="64"/>
    </row>
    <row r="609" spans="1:26" x14ac:dyDescent="0.25">
      <c r="A609" s="108" t="s">
        <v>120</v>
      </c>
      <c r="B609" s="108" t="s">
        <v>4339</v>
      </c>
      <c r="C609" s="109">
        <v>461</v>
      </c>
      <c r="D609" s="110">
        <v>434</v>
      </c>
      <c r="E609" s="110">
        <v>3</v>
      </c>
      <c r="F609" s="110">
        <v>143</v>
      </c>
      <c r="G609" s="110">
        <v>105</v>
      </c>
      <c r="H609" s="110">
        <v>121</v>
      </c>
      <c r="I609" s="110">
        <v>62</v>
      </c>
      <c r="J609" s="111">
        <v>0</v>
      </c>
      <c r="K609" s="107">
        <f t="shared" si="77"/>
        <v>434</v>
      </c>
      <c r="S609" s="90" t="s">
        <v>9502</v>
      </c>
      <c r="T609" s="91">
        <v>79</v>
      </c>
      <c r="U609" s="91">
        <v>167</v>
      </c>
      <c r="V609" s="91">
        <v>131</v>
      </c>
      <c r="W609" s="91">
        <v>164</v>
      </c>
      <c r="X609" s="91">
        <v>763</v>
      </c>
      <c r="Y609" s="66">
        <f t="shared" si="78"/>
        <v>1304</v>
      </c>
    </row>
    <row r="610" spans="1:26" x14ac:dyDescent="0.25">
      <c r="A610" s="108" t="s">
        <v>120</v>
      </c>
      <c r="B610" s="108" t="s">
        <v>4544</v>
      </c>
      <c r="C610" s="109">
        <v>20</v>
      </c>
      <c r="D610" s="110">
        <v>17</v>
      </c>
      <c r="E610" s="110">
        <v>2</v>
      </c>
      <c r="F610" s="110">
        <v>6</v>
      </c>
      <c r="G610" s="110">
        <v>8</v>
      </c>
      <c r="H610" s="110">
        <v>1</v>
      </c>
      <c r="I610" s="110">
        <v>0</v>
      </c>
      <c r="J610" s="111">
        <v>0</v>
      </c>
      <c r="K610" s="107">
        <f t="shared" si="77"/>
        <v>17</v>
      </c>
      <c r="T610" s="64">
        <f>SUM(T599:T609)</f>
        <v>100</v>
      </c>
      <c r="U610" s="64">
        <f>SUM(U599:U609)</f>
        <v>220</v>
      </c>
      <c r="V610" s="64">
        <f>SUM(V599:V609)</f>
        <v>191</v>
      </c>
      <c r="W610" s="64">
        <f>SUM(W599:W609)</f>
        <v>220</v>
      </c>
      <c r="X610" s="64">
        <f>SUM(X599:X609)</f>
        <v>1242</v>
      </c>
      <c r="Y610" s="66">
        <f t="shared" si="78"/>
        <v>1973</v>
      </c>
      <c r="Z610" s="64"/>
    </row>
    <row r="611" spans="1:26" x14ac:dyDescent="0.25">
      <c r="A611" s="108" t="s">
        <v>120</v>
      </c>
      <c r="B611" s="108" t="s">
        <v>4582</v>
      </c>
      <c r="C611" s="109">
        <v>29</v>
      </c>
      <c r="D611" s="110">
        <v>23</v>
      </c>
      <c r="E611" s="110">
        <v>0</v>
      </c>
      <c r="F611" s="110">
        <v>9</v>
      </c>
      <c r="G611" s="110">
        <v>12</v>
      </c>
      <c r="H611" s="110">
        <v>0</v>
      </c>
      <c r="I611" s="110">
        <v>0</v>
      </c>
      <c r="J611" s="111">
        <v>2</v>
      </c>
      <c r="K611" s="107">
        <f t="shared" si="77"/>
        <v>23</v>
      </c>
    </row>
    <row r="612" spans="1:26" x14ac:dyDescent="0.25">
      <c r="A612" s="108" t="s">
        <v>120</v>
      </c>
      <c r="B612" s="108" t="s">
        <v>1275</v>
      </c>
      <c r="C612" s="109">
        <v>800</v>
      </c>
      <c r="D612" s="110">
        <v>795</v>
      </c>
      <c r="E612" s="110">
        <v>54</v>
      </c>
      <c r="F612" s="110">
        <v>9</v>
      </c>
      <c r="G612" s="110">
        <v>6</v>
      </c>
      <c r="H612" s="110">
        <v>25</v>
      </c>
      <c r="I612" s="110">
        <v>701</v>
      </c>
      <c r="J612" s="111">
        <v>0</v>
      </c>
      <c r="K612" s="107">
        <f t="shared" si="77"/>
        <v>795</v>
      </c>
      <c r="L612" s="64">
        <f>SUM(K608:K612)</f>
        <v>1306</v>
      </c>
    </row>
    <row r="613" spans="1:26" x14ac:dyDescent="0.25">
      <c r="A613" s="104" t="s">
        <v>9515</v>
      </c>
      <c r="B613" s="118"/>
      <c r="C613" s="118">
        <f t="shared" ref="C613:L613" si="79">SUM(C599:C612)</f>
        <v>2018</v>
      </c>
      <c r="D613" s="118">
        <f t="shared" si="79"/>
        <v>1975</v>
      </c>
      <c r="E613" s="118">
        <f t="shared" si="79"/>
        <v>100</v>
      </c>
      <c r="F613" s="118">
        <f t="shared" si="79"/>
        <v>220</v>
      </c>
      <c r="G613" s="118">
        <f t="shared" si="79"/>
        <v>191</v>
      </c>
      <c r="H613" s="118">
        <f t="shared" si="79"/>
        <v>220</v>
      </c>
      <c r="I613" s="118">
        <f t="shared" si="79"/>
        <v>1242</v>
      </c>
      <c r="J613" s="118">
        <f t="shared" si="79"/>
        <v>2</v>
      </c>
      <c r="K613" s="118">
        <f t="shared" si="79"/>
        <v>1975</v>
      </c>
      <c r="L613" s="64">
        <f t="shared" si="79"/>
        <v>1975</v>
      </c>
      <c r="S613" s="66" t="s">
        <v>9519</v>
      </c>
      <c r="T613" s="66" t="s">
        <v>797</v>
      </c>
      <c r="U613" s="66" t="s">
        <v>85</v>
      </c>
      <c r="V613" s="66" t="s">
        <v>123</v>
      </c>
      <c r="W613" s="66" t="s">
        <v>176</v>
      </c>
      <c r="X613" s="66" t="s">
        <v>933</v>
      </c>
      <c r="Y613" s="66" t="s">
        <v>9483</v>
      </c>
    </row>
    <row r="614" spans="1:26" x14ac:dyDescent="0.25">
      <c r="I614" s="62" t="s">
        <v>9562</v>
      </c>
      <c r="S614" s="66" t="s">
        <v>9493</v>
      </c>
      <c r="T614" s="71">
        <v>0</v>
      </c>
      <c r="U614" s="71">
        <v>0</v>
      </c>
      <c r="V614" s="71">
        <v>0</v>
      </c>
      <c r="W614" s="71">
        <v>0</v>
      </c>
      <c r="X614" s="71">
        <v>0</v>
      </c>
      <c r="Y614" s="66">
        <f t="shared" ref="Y614:Y624" si="80">SUM(T614:X614)</f>
        <v>0</v>
      </c>
    </row>
    <row r="615" spans="1:26" x14ac:dyDescent="0.25">
      <c r="S615" s="90" t="s">
        <v>9494</v>
      </c>
      <c r="T615" s="91">
        <v>0</v>
      </c>
      <c r="U615" s="91">
        <v>0</v>
      </c>
      <c r="V615" s="91">
        <v>0</v>
      </c>
      <c r="W615" s="93">
        <v>0</v>
      </c>
      <c r="X615" s="91">
        <v>0</v>
      </c>
      <c r="Y615" s="66">
        <f t="shared" si="80"/>
        <v>0</v>
      </c>
    </row>
    <row r="616" spans="1:26" x14ac:dyDescent="0.25">
      <c r="S616" s="66" t="s">
        <v>9495</v>
      </c>
      <c r="T616" s="114">
        <v>0</v>
      </c>
      <c r="U616" s="114">
        <v>0</v>
      </c>
      <c r="V616" s="114">
        <v>0</v>
      </c>
      <c r="W616" s="71">
        <v>0</v>
      </c>
      <c r="X616" s="114">
        <v>0</v>
      </c>
      <c r="Y616" s="66">
        <f t="shared" si="80"/>
        <v>0</v>
      </c>
    </row>
    <row r="617" spans="1:26" x14ac:dyDescent="0.25">
      <c r="S617" s="90" t="s">
        <v>9496</v>
      </c>
      <c r="T617" s="115">
        <v>0</v>
      </c>
      <c r="U617" s="115">
        <v>0</v>
      </c>
      <c r="V617" s="115">
        <v>0</v>
      </c>
      <c r="W617" s="115">
        <v>0</v>
      </c>
      <c r="X617" s="115">
        <v>0</v>
      </c>
      <c r="Y617" s="66">
        <f t="shared" si="80"/>
        <v>0</v>
      </c>
    </row>
    <row r="618" spans="1:26" x14ac:dyDescent="0.25">
      <c r="S618" s="96" t="s">
        <v>9497</v>
      </c>
      <c r="T618" s="97">
        <v>0</v>
      </c>
      <c r="U618" s="97">
        <v>0</v>
      </c>
      <c r="V618" s="97">
        <v>0</v>
      </c>
      <c r="W618" s="97">
        <v>0</v>
      </c>
      <c r="X618" s="97">
        <v>0</v>
      </c>
      <c r="Y618" s="96">
        <f t="shared" si="80"/>
        <v>0</v>
      </c>
    </row>
    <row r="619" spans="1:26" x14ac:dyDescent="0.25">
      <c r="S619" s="90" t="s">
        <v>9498</v>
      </c>
      <c r="T619" s="116">
        <v>0</v>
      </c>
      <c r="U619" s="116">
        <v>0</v>
      </c>
      <c r="V619" s="116">
        <v>0</v>
      </c>
      <c r="W619" s="116">
        <v>0</v>
      </c>
      <c r="X619" s="116">
        <v>0</v>
      </c>
      <c r="Y619" s="66">
        <f t="shared" si="80"/>
        <v>0</v>
      </c>
    </row>
    <row r="620" spans="1:26" x14ac:dyDescent="0.25">
      <c r="S620" s="66" t="s">
        <v>9499</v>
      </c>
      <c r="T620" s="117">
        <v>0</v>
      </c>
      <c r="U620" s="117">
        <v>0</v>
      </c>
      <c r="V620" s="117">
        <v>0</v>
      </c>
      <c r="W620" s="117">
        <v>0</v>
      </c>
      <c r="X620" s="117">
        <v>0</v>
      </c>
      <c r="Y620" s="66">
        <f t="shared" si="80"/>
        <v>0</v>
      </c>
    </row>
    <row r="621" spans="1:26" x14ac:dyDescent="0.25">
      <c r="S621" s="90" t="s">
        <v>9500</v>
      </c>
      <c r="T621" s="116">
        <v>0</v>
      </c>
      <c r="U621" s="116">
        <v>0</v>
      </c>
      <c r="V621" s="116">
        <v>0</v>
      </c>
      <c r="W621" s="116">
        <v>0</v>
      </c>
      <c r="X621" s="116">
        <v>0</v>
      </c>
      <c r="Y621" s="66">
        <f t="shared" si="80"/>
        <v>0</v>
      </c>
    </row>
    <row r="622" spans="1:26" x14ac:dyDescent="0.25">
      <c r="S622" s="66" t="s">
        <v>9501</v>
      </c>
      <c r="T622" s="106">
        <v>1</v>
      </c>
      <c r="U622" s="106">
        <v>6</v>
      </c>
      <c r="V622" s="106">
        <v>6</v>
      </c>
      <c r="W622" s="106">
        <v>4</v>
      </c>
      <c r="X622" s="106">
        <v>1</v>
      </c>
      <c r="Y622" s="66">
        <f t="shared" si="80"/>
        <v>18</v>
      </c>
    </row>
    <row r="623" spans="1:26" x14ac:dyDescent="0.25">
      <c r="S623" s="90" t="s">
        <v>9502</v>
      </c>
      <c r="T623" s="110">
        <v>20</v>
      </c>
      <c r="U623" s="110">
        <v>0</v>
      </c>
      <c r="V623" s="110">
        <v>0</v>
      </c>
      <c r="W623" s="110">
        <v>17</v>
      </c>
      <c r="X623" s="110">
        <v>0</v>
      </c>
      <c r="Y623" s="66">
        <f t="shared" si="80"/>
        <v>37</v>
      </c>
    </row>
    <row r="624" spans="1:26" x14ac:dyDescent="0.25">
      <c r="T624" s="100">
        <f>SUM(T614:T623)</f>
        <v>21</v>
      </c>
      <c r="U624" s="100">
        <f>SUM(U614:U623)</f>
        <v>6</v>
      </c>
      <c r="V624" s="100">
        <f>SUM(V614:V623)</f>
        <v>6</v>
      </c>
      <c r="W624" s="100">
        <f>SUM(W614:W623)</f>
        <v>21</v>
      </c>
      <c r="X624" s="100">
        <f>SUM(X614:X623)</f>
        <v>1</v>
      </c>
      <c r="Y624" s="96">
        <f t="shared" si="80"/>
        <v>55</v>
      </c>
    </row>
    <row r="627" spans="19:26" x14ac:dyDescent="0.25">
      <c r="S627" s="66" t="s">
        <v>9520</v>
      </c>
      <c r="T627" s="66" t="s">
        <v>797</v>
      </c>
      <c r="U627" s="66" t="s">
        <v>85</v>
      </c>
      <c r="V627" s="66" t="s">
        <v>123</v>
      </c>
      <c r="W627" s="66" t="s">
        <v>176</v>
      </c>
      <c r="X627" s="66" t="s">
        <v>933</v>
      </c>
      <c r="Y627" s="66" t="s">
        <v>9521</v>
      </c>
    </row>
    <row r="628" spans="19:26" x14ac:dyDescent="0.25">
      <c r="S628" s="66" t="s">
        <v>9493</v>
      </c>
      <c r="T628" s="71">
        <v>0</v>
      </c>
      <c r="U628" s="71">
        <v>0</v>
      </c>
      <c r="V628" s="71">
        <v>0</v>
      </c>
      <c r="W628" s="71">
        <v>0</v>
      </c>
      <c r="X628" s="71">
        <v>0</v>
      </c>
      <c r="Y628" s="71">
        <f t="shared" ref="Y628:Y638" si="81">SUM(T628:W628)</f>
        <v>0</v>
      </c>
      <c r="Z628" s="66" t="s">
        <v>9493</v>
      </c>
    </row>
    <row r="629" spans="19:26" x14ac:dyDescent="0.25">
      <c r="S629" s="90" t="s">
        <v>9494</v>
      </c>
      <c r="T629" s="91">
        <v>0</v>
      </c>
      <c r="U629" s="91">
        <v>0</v>
      </c>
      <c r="V629" s="91">
        <v>0</v>
      </c>
      <c r="W629" s="91">
        <v>0</v>
      </c>
      <c r="X629" s="91">
        <v>0</v>
      </c>
      <c r="Y629" s="71">
        <f t="shared" si="81"/>
        <v>0</v>
      </c>
      <c r="Z629" s="90" t="s">
        <v>9494</v>
      </c>
    </row>
    <row r="630" spans="19:26" x14ac:dyDescent="0.25">
      <c r="S630" s="66" t="s">
        <v>9495</v>
      </c>
      <c r="T630" s="71">
        <v>0</v>
      </c>
      <c r="U630" s="71">
        <v>0</v>
      </c>
      <c r="V630" s="71">
        <v>0</v>
      </c>
      <c r="W630" s="71">
        <v>0</v>
      </c>
      <c r="X630" s="71">
        <v>0</v>
      </c>
      <c r="Y630" s="71">
        <f t="shared" si="81"/>
        <v>0</v>
      </c>
      <c r="Z630" s="66" t="s">
        <v>9495</v>
      </c>
    </row>
    <row r="631" spans="19:26" x14ac:dyDescent="0.25">
      <c r="S631" s="90" t="s">
        <v>9496</v>
      </c>
      <c r="T631" s="91">
        <v>0</v>
      </c>
      <c r="U631" s="91">
        <v>0</v>
      </c>
      <c r="V631" s="91">
        <v>0</v>
      </c>
      <c r="W631" s="91">
        <v>0</v>
      </c>
      <c r="X631" s="91">
        <v>0</v>
      </c>
      <c r="Y631" s="71">
        <f t="shared" si="81"/>
        <v>0</v>
      </c>
      <c r="Z631" s="90" t="s">
        <v>9496</v>
      </c>
    </row>
    <row r="632" spans="19:26" x14ac:dyDescent="0.25">
      <c r="S632" s="66" t="s">
        <v>9497</v>
      </c>
      <c r="T632" s="71">
        <v>0</v>
      </c>
      <c r="U632" s="71">
        <v>0</v>
      </c>
      <c r="V632" s="71">
        <v>0</v>
      </c>
      <c r="W632" s="71">
        <v>0</v>
      </c>
      <c r="X632" s="71">
        <v>0</v>
      </c>
      <c r="Y632" s="71">
        <f t="shared" si="81"/>
        <v>0</v>
      </c>
      <c r="Z632" s="66" t="s">
        <v>9497</v>
      </c>
    </row>
    <row r="633" spans="19:26" x14ac:dyDescent="0.25">
      <c r="S633" s="90" t="s">
        <v>9498</v>
      </c>
      <c r="T633" s="91">
        <v>0</v>
      </c>
      <c r="U633" s="91">
        <v>0</v>
      </c>
      <c r="V633" s="91">
        <v>0</v>
      </c>
      <c r="W633" s="91">
        <v>0</v>
      </c>
      <c r="X633" s="91">
        <v>5</v>
      </c>
      <c r="Y633" s="71">
        <f t="shared" si="81"/>
        <v>0</v>
      </c>
      <c r="Z633" s="90" t="s">
        <v>9498</v>
      </c>
    </row>
    <row r="634" spans="19:26" x14ac:dyDescent="0.25">
      <c r="S634" s="66" t="s">
        <v>9499</v>
      </c>
      <c r="T634" s="71">
        <v>0</v>
      </c>
      <c r="U634" s="71">
        <v>0</v>
      </c>
      <c r="V634" s="71">
        <v>0</v>
      </c>
      <c r="W634" s="71">
        <v>3</v>
      </c>
      <c r="X634" s="71">
        <v>12</v>
      </c>
      <c r="Y634" s="71">
        <f t="shared" si="81"/>
        <v>3</v>
      </c>
      <c r="Z634" s="66" t="s">
        <v>9499</v>
      </c>
    </row>
    <row r="635" spans="19:26" x14ac:dyDescent="0.25">
      <c r="S635" s="90" t="s">
        <v>9500</v>
      </c>
      <c r="T635" s="91">
        <v>1</v>
      </c>
      <c r="U635" s="91">
        <v>8</v>
      </c>
      <c r="V635" s="91">
        <v>7</v>
      </c>
      <c r="W635" s="91">
        <v>21</v>
      </c>
      <c r="X635" s="91">
        <v>58</v>
      </c>
      <c r="Y635" s="71">
        <f t="shared" si="81"/>
        <v>37</v>
      </c>
      <c r="Z635" s="90" t="s">
        <v>9500</v>
      </c>
    </row>
    <row r="636" spans="19:26" x14ac:dyDescent="0.25">
      <c r="S636" s="66" t="s">
        <v>9501</v>
      </c>
      <c r="T636" s="71">
        <v>19</v>
      </c>
      <c r="U636" s="71">
        <v>39</v>
      </c>
      <c r="V636" s="71">
        <v>47</v>
      </c>
      <c r="W636" s="71">
        <v>28</v>
      </c>
      <c r="X636" s="71">
        <v>403</v>
      </c>
      <c r="Y636" s="71">
        <f t="shared" si="81"/>
        <v>133</v>
      </c>
      <c r="Z636" s="66" t="s">
        <v>9501</v>
      </c>
    </row>
    <row r="637" spans="19:26" x14ac:dyDescent="0.25">
      <c r="S637" s="90" t="s">
        <v>9502</v>
      </c>
      <c r="T637" s="91">
        <v>59</v>
      </c>
      <c r="U637" s="91">
        <v>167</v>
      </c>
      <c r="V637" s="91">
        <v>131</v>
      </c>
      <c r="W637" s="91">
        <v>147</v>
      </c>
      <c r="X637" s="91">
        <v>763</v>
      </c>
      <c r="Y637" s="71">
        <f t="shared" si="81"/>
        <v>504</v>
      </c>
      <c r="Z637" s="90" t="s">
        <v>9502</v>
      </c>
    </row>
    <row r="638" spans="19:26" x14ac:dyDescent="0.25">
      <c r="T638" s="64">
        <f>SUM(T628:T637)</f>
        <v>79</v>
      </c>
      <c r="U638" s="64">
        <f>SUM(U628:U637)</f>
        <v>214</v>
      </c>
      <c r="V638" s="64">
        <f>SUM(V628:V637)</f>
        <v>185</v>
      </c>
      <c r="W638" s="64">
        <f>SUM(W628:W637)</f>
        <v>199</v>
      </c>
      <c r="X638" s="64">
        <f>SUM(X628:X637)</f>
        <v>1241</v>
      </c>
      <c r="Y638" s="71">
        <f t="shared" si="81"/>
        <v>677</v>
      </c>
    </row>
    <row r="639" spans="19:26" x14ac:dyDescent="0.25">
      <c r="T639" s="64"/>
      <c r="U639" s="64"/>
      <c r="V639" s="64"/>
      <c r="W639" s="64"/>
      <c r="X639" s="64"/>
      <c r="Y639" s="64"/>
    </row>
    <row r="643" spans="1:26" ht="39.6" x14ac:dyDescent="0.25">
      <c r="A643" s="77" t="s">
        <v>9563</v>
      </c>
      <c r="B643" s="77" t="s">
        <v>8348</v>
      </c>
      <c r="C643" s="77" t="s">
        <v>9481</v>
      </c>
      <c r="D643" s="77" t="s">
        <v>9505</v>
      </c>
      <c r="E643" s="78" t="s">
        <v>9506</v>
      </c>
      <c r="F643" s="77" t="s">
        <v>9507</v>
      </c>
      <c r="G643" s="77" t="s">
        <v>9508</v>
      </c>
      <c r="H643" s="77" t="s">
        <v>9509</v>
      </c>
      <c r="I643" s="77" t="s">
        <v>9510</v>
      </c>
      <c r="J643" s="79" t="s">
        <v>9511</v>
      </c>
      <c r="K643" s="80" t="s">
        <v>9512</v>
      </c>
      <c r="L643" s="81" t="s">
        <v>9564</v>
      </c>
      <c r="S643" s="62" t="s">
        <v>9563</v>
      </c>
    </row>
    <row r="644" spans="1:26" x14ac:dyDescent="0.25">
      <c r="A644" s="66" t="s">
        <v>9533</v>
      </c>
      <c r="B644" s="71" t="s">
        <v>1275</v>
      </c>
      <c r="C644" s="71">
        <v>1</v>
      </c>
      <c r="D644" s="71">
        <v>1</v>
      </c>
      <c r="E644" s="71">
        <v>0</v>
      </c>
      <c r="F644" s="71">
        <v>0</v>
      </c>
      <c r="G644" s="71">
        <v>0</v>
      </c>
      <c r="H644" s="71">
        <v>1</v>
      </c>
      <c r="I644" s="71">
        <v>0</v>
      </c>
      <c r="J644" s="71">
        <v>0</v>
      </c>
      <c r="K644" s="118">
        <f t="shared" ref="K644:K662" si="82">SUM(E644:J644)</f>
        <v>1</v>
      </c>
      <c r="L644" s="64">
        <v>1</v>
      </c>
      <c r="S644" s="66" t="s">
        <v>9514</v>
      </c>
      <c r="T644" s="66" t="s">
        <v>797</v>
      </c>
      <c r="U644" s="66" t="s">
        <v>85</v>
      </c>
      <c r="V644" s="66" t="s">
        <v>123</v>
      </c>
      <c r="W644" s="66" t="s">
        <v>176</v>
      </c>
      <c r="X644" s="66" t="s">
        <v>933</v>
      </c>
      <c r="Y644" s="66" t="s">
        <v>9483</v>
      </c>
    </row>
    <row r="645" spans="1:26" x14ac:dyDescent="0.25">
      <c r="A645" s="90" t="s">
        <v>9553</v>
      </c>
      <c r="B645" s="91" t="s">
        <v>3237</v>
      </c>
      <c r="C645" s="91">
        <v>1</v>
      </c>
      <c r="D645" s="91">
        <v>1</v>
      </c>
      <c r="E645" s="91">
        <v>0</v>
      </c>
      <c r="F645" s="91">
        <v>0</v>
      </c>
      <c r="G645" s="91">
        <v>0</v>
      </c>
      <c r="H645" s="91">
        <v>1</v>
      </c>
      <c r="I645" s="91">
        <v>0</v>
      </c>
      <c r="J645" s="91">
        <v>0</v>
      </c>
      <c r="K645" s="118">
        <f t="shared" si="82"/>
        <v>1</v>
      </c>
      <c r="L645" s="64">
        <v>1</v>
      </c>
      <c r="S645" s="66" t="s">
        <v>9493</v>
      </c>
      <c r="T645" s="71">
        <v>0</v>
      </c>
      <c r="U645" s="71">
        <v>0</v>
      </c>
      <c r="V645" s="71">
        <v>0</v>
      </c>
      <c r="W645" s="71">
        <v>0</v>
      </c>
      <c r="X645" s="71">
        <v>0</v>
      </c>
      <c r="Y645" s="66">
        <f t="shared" ref="Y645:Y655" si="83">SUM(T645:X645)</f>
        <v>0</v>
      </c>
    </row>
    <row r="646" spans="1:26" x14ac:dyDescent="0.25">
      <c r="A646" s="104" t="s">
        <v>9546</v>
      </c>
      <c r="B646" s="104" t="s">
        <v>3237</v>
      </c>
      <c r="C646" s="105">
        <v>1</v>
      </c>
      <c r="D646" s="106">
        <v>1</v>
      </c>
      <c r="E646" s="106">
        <v>0</v>
      </c>
      <c r="F646" s="106">
        <v>0</v>
      </c>
      <c r="G646" s="106">
        <v>0</v>
      </c>
      <c r="H646" s="106">
        <v>1</v>
      </c>
      <c r="I646" s="106">
        <v>0</v>
      </c>
      <c r="J646" s="107">
        <v>0</v>
      </c>
      <c r="K646" s="107">
        <f t="shared" si="82"/>
        <v>1</v>
      </c>
      <c r="L646" s="64">
        <v>1</v>
      </c>
      <c r="S646" s="90" t="s">
        <v>9494</v>
      </c>
      <c r="T646" s="91">
        <v>0</v>
      </c>
      <c r="U646" s="91">
        <v>0</v>
      </c>
      <c r="V646" s="91">
        <v>0</v>
      </c>
      <c r="W646" s="91">
        <v>0</v>
      </c>
      <c r="X646" s="91">
        <v>0</v>
      </c>
      <c r="Y646" s="66">
        <f t="shared" si="83"/>
        <v>0</v>
      </c>
    </row>
    <row r="647" spans="1:26" x14ac:dyDescent="0.25">
      <c r="A647" s="108" t="s">
        <v>9275</v>
      </c>
      <c r="B647" s="108" t="s">
        <v>3237</v>
      </c>
      <c r="C647" s="109">
        <v>1</v>
      </c>
      <c r="D647" s="110">
        <v>1</v>
      </c>
      <c r="E647" s="110">
        <v>0</v>
      </c>
      <c r="F647" s="110">
        <v>0</v>
      </c>
      <c r="G647" s="110">
        <v>0</v>
      </c>
      <c r="H647" s="110">
        <v>1</v>
      </c>
      <c r="I647" s="110">
        <v>0</v>
      </c>
      <c r="J647" s="111">
        <v>0</v>
      </c>
      <c r="K647" s="107">
        <f t="shared" si="82"/>
        <v>1</v>
      </c>
      <c r="S647" s="66" t="s">
        <v>9495</v>
      </c>
      <c r="T647" s="71">
        <v>0</v>
      </c>
      <c r="U647" s="71">
        <v>0</v>
      </c>
      <c r="V647" s="71">
        <v>0</v>
      </c>
      <c r="W647" s="71">
        <v>1</v>
      </c>
      <c r="X647" s="71">
        <v>0</v>
      </c>
      <c r="Y647" s="66">
        <f t="shared" si="83"/>
        <v>1</v>
      </c>
    </row>
    <row r="648" spans="1:26" x14ac:dyDescent="0.25">
      <c r="A648" s="108" t="s">
        <v>9275</v>
      </c>
      <c r="B648" s="108" t="s">
        <v>1275</v>
      </c>
      <c r="C648" s="109">
        <v>5</v>
      </c>
      <c r="D648" s="110">
        <v>5</v>
      </c>
      <c r="E648" s="110">
        <v>0</v>
      </c>
      <c r="F648" s="110">
        <v>0</v>
      </c>
      <c r="G648" s="110">
        <v>0</v>
      </c>
      <c r="H648" s="110">
        <v>0</v>
      </c>
      <c r="I648" s="110">
        <v>5</v>
      </c>
      <c r="J648" s="111">
        <v>0</v>
      </c>
      <c r="K648" s="107">
        <f t="shared" si="82"/>
        <v>5</v>
      </c>
      <c r="L648" s="64">
        <v>6</v>
      </c>
      <c r="S648" s="90" t="s">
        <v>9496</v>
      </c>
      <c r="T648" s="91">
        <v>0</v>
      </c>
      <c r="U648" s="91">
        <v>0</v>
      </c>
      <c r="V648" s="91">
        <v>0</v>
      </c>
      <c r="W648" s="91">
        <v>1</v>
      </c>
      <c r="X648" s="91">
        <v>0</v>
      </c>
      <c r="Y648" s="66">
        <f t="shared" si="83"/>
        <v>1</v>
      </c>
    </row>
    <row r="649" spans="1:26" x14ac:dyDescent="0.25">
      <c r="A649" s="104" t="s">
        <v>8301</v>
      </c>
      <c r="B649" s="104" t="s">
        <v>3237</v>
      </c>
      <c r="C649" s="105">
        <v>1</v>
      </c>
      <c r="D649" s="106">
        <v>1</v>
      </c>
      <c r="E649" s="106">
        <v>0</v>
      </c>
      <c r="F649" s="106">
        <v>0</v>
      </c>
      <c r="G649" s="106">
        <v>0</v>
      </c>
      <c r="H649" s="106">
        <v>1</v>
      </c>
      <c r="I649" s="106">
        <v>0</v>
      </c>
      <c r="J649" s="107">
        <v>0</v>
      </c>
      <c r="K649" s="107">
        <f t="shared" si="82"/>
        <v>1</v>
      </c>
      <c r="S649" s="66" t="s">
        <v>9497</v>
      </c>
      <c r="T649" s="71">
        <v>0</v>
      </c>
      <c r="U649" s="71">
        <v>0</v>
      </c>
      <c r="V649" s="71">
        <v>0</v>
      </c>
      <c r="W649" s="71">
        <v>1</v>
      </c>
      <c r="X649" s="71">
        <v>0</v>
      </c>
      <c r="Y649" s="66">
        <f t="shared" si="83"/>
        <v>1</v>
      </c>
    </row>
    <row r="650" spans="1:26" x14ac:dyDescent="0.25">
      <c r="A650" s="104" t="s">
        <v>8301</v>
      </c>
      <c r="B650" s="104" t="s">
        <v>4339</v>
      </c>
      <c r="C650" s="105">
        <v>25</v>
      </c>
      <c r="D650" s="106">
        <v>25</v>
      </c>
      <c r="E650" s="106">
        <v>0</v>
      </c>
      <c r="F650" s="106">
        <v>0</v>
      </c>
      <c r="G650" s="106">
        <v>0</v>
      </c>
      <c r="H650" s="106">
        <v>0</v>
      </c>
      <c r="I650" s="106">
        <v>25</v>
      </c>
      <c r="J650" s="107">
        <v>0</v>
      </c>
      <c r="K650" s="107">
        <f t="shared" si="82"/>
        <v>25</v>
      </c>
      <c r="S650" s="90" t="s">
        <v>9498</v>
      </c>
      <c r="T650" s="91">
        <v>0</v>
      </c>
      <c r="U650" s="91">
        <v>0</v>
      </c>
      <c r="V650" s="91">
        <v>0</v>
      </c>
      <c r="W650" s="91">
        <v>1</v>
      </c>
      <c r="X650" s="91">
        <v>5</v>
      </c>
      <c r="Y650" s="66">
        <f t="shared" si="83"/>
        <v>6</v>
      </c>
    </row>
    <row r="651" spans="1:26" x14ac:dyDescent="0.25">
      <c r="A651" s="104" t="s">
        <v>8301</v>
      </c>
      <c r="B651" s="104" t="s">
        <v>1275</v>
      </c>
      <c r="C651" s="105">
        <v>12</v>
      </c>
      <c r="D651" s="106">
        <v>12</v>
      </c>
      <c r="E651" s="106">
        <v>0</v>
      </c>
      <c r="F651" s="106">
        <v>0</v>
      </c>
      <c r="G651" s="106">
        <v>0</v>
      </c>
      <c r="H651" s="106">
        <v>7</v>
      </c>
      <c r="I651" s="106">
        <v>5</v>
      </c>
      <c r="J651" s="107">
        <v>0</v>
      </c>
      <c r="K651" s="107">
        <f t="shared" si="82"/>
        <v>12</v>
      </c>
      <c r="L651" s="64">
        <v>38</v>
      </c>
      <c r="S651" s="66" t="s">
        <v>9499</v>
      </c>
      <c r="T651" s="71">
        <v>0</v>
      </c>
      <c r="U651" s="71">
        <v>0</v>
      </c>
      <c r="V651" s="71">
        <v>0</v>
      </c>
      <c r="W651" s="71">
        <v>8</v>
      </c>
      <c r="X651" s="71">
        <v>30</v>
      </c>
      <c r="Y651" s="66">
        <f t="shared" si="83"/>
        <v>38</v>
      </c>
    </row>
    <row r="652" spans="1:26" x14ac:dyDescent="0.25">
      <c r="A652" s="108" t="s">
        <v>435</v>
      </c>
      <c r="B652" s="108" t="s">
        <v>3237</v>
      </c>
      <c r="C652" s="109">
        <v>1</v>
      </c>
      <c r="D652" s="110">
        <v>1</v>
      </c>
      <c r="E652" s="110">
        <v>0</v>
      </c>
      <c r="F652" s="110">
        <v>0</v>
      </c>
      <c r="G652" s="110">
        <v>0</v>
      </c>
      <c r="H652" s="110">
        <v>1</v>
      </c>
      <c r="I652" s="110">
        <v>0</v>
      </c>
      <c r="J652" s="111">
        <v>0</v>
      </c>
      <c r="K652" s="107">
        <f t="shared" si="82"/>
        <v>1</v>
      </c>
      <c r="S652" s="90" t="s">
        <v>9500</v>
      </c>
      <c r="T652" s="91">
        <v>6</v>
      </c>
      <c r="U652" s="91">
        <v>10</v>
      </c>
      <c r="V652" s="91">
        <v>6</v>
      </c>
      <c r="W652" s="91">
        <v>20</v>
      </c>
      <c r="X652" s="91">
        <v>134</v>
      </c>
      <c r="Y652" s="66">
        <f t="shared" si="83"/>
        <v>176</v>
      </c>
      <c r="Z652" s="64"/>
    </row>
    <row r="653" spans="1:26" x14ac:dyDescent="0.25">
      <c r="A653" s="108" t="s">
        <v>435</v>
      </c>
      <c r="B653" s="108" t="s">
        <v>1275</v>
      </c>
      <c r="C653" s="109">
        <v>175</v>
      </c>
      <c r="D653" s="110">
        <v>175</v>
      </c>
      <c r="E653" s="110">
        <v>6</v>
      </c>
      <c r="F653" s="110">
        <v>10</v>
      </c>
      <c r="G653" s="110">
        <v>6</v>
      </c>
      <c r="H653" s="110">
        <v>19</v>
      </c>
      <c r="I653" s="110">
        <v>134</v>
      </c>
      <c r="J653" s="111">
        <v>0</v>
      </c>
      <c r="K653" s="107">
        <f t="shared" si="82"/>
        <v>175</v>
      </c>
      <c r="L653" s="64">
        <v>176</v>
      </c>
      <c r="S653" s="66" t="s">
        <v>9501</v>
      </c>
      <c r="T653" s="71">
        <v>28</v>
      </c>
      <c r="U653" s="71">
        <v>58</v>
      </c>
      <c r="V653" s="71">
        <v>34</v>
      </c>
      <c r="W653" s="71">
        <v>37</v>
      </c>
      <c r="X653" s="71">
        <v>402</v>
      </c>
      <c r="Y653" s="66">
        <f t="shared" si="83"/>
        <v>559</v>
      </c>
      <c r="Z653" s="64"/>
    </row>
    <row r="654" spans="1:26" x14ac:dyDescent="0.25">
      <c r="A654" s="104" t="s">
        <v>442</v>
      </c>
      <c r="B654" s="104" t="s">
        <v>3237</v>
      </c>
      <c r="C654" s="105">
        <v>30</v>
      </c>
      <c r="D654" s="106">
        <v>30</v>
      </c>
      <c r="E654" s="106">
        <v>6</v>
      </c>
      <c r="F654" s="106">
        <v>8</v>
      </c>
      <c r="G654" s="106">
        <v>6</v>
      </c>
      <c r="H654" s="106">
        <v>10</v>
      </c>
      <c r="I654" s="106">
        <v>0</v>
      </c>
      <c r="J654" s="107">
        <v>0</v>
      </c>
      <c r="K654" s="107">
        <f t="shared" si="82"/>
        <v>30</v>
      </c>
      <c r="S654" s="90" t="s">
        <v>9502</v>
      </c>
      <c r="T654" s="91">
        <v>64</v>
      </c>
      <c r="U654" s="91">
        <v>0</v>
      </c>
      <c r="V654" s="91">
        <v>0</v>
      </c>
      <c r="W654" s="91">
        <v>94</v>
      </c>
      <c r="X654" s="91">
        <v>634</v>
      </c>
      <c r="Y654" s="66">
        <f t="shared" si="83"/>
        <v>792</v>
      </c>
    </row>
    <row r="655" spans="1:26" x14ac:dyDescent="0.25">
      <c r="A655" s="104" t="s">
        <v>442</v>
      </c>
      <c r="B655" s="104" t="s">
        <v>4339</v>
      </c>
      <c r="C655" s="105">
        <v>11</v>
      </c>
      <c r="D655" s="106">
        <v>11</v>
      </c>
      <c r="E655" s="106">
        <v>0</v>
      </c>
      <c r="F655" s="106">
        <v>0</v>
      </c>
      <c r="G655" s="106">
        <v>0</v>
      </c>
      <c r="H655" s="106">
        <v>0</v>
      </c>
      <c r="I655" s="106">
        <v>11</v>
      </c>
      <c r="J655" s="107">
        <v>0</v>
      </c>
      <c r="K655" s="107">
        <f t="shared" si="82"/>
        <v>11</v>
      </c>
      <c r="T655" s="64">
        <f>SUM(T644:T654)</f>
        <v>98</v>
      </c>
      <c r="U655" s="64">
        <f>SUM(U644:U654)</f>
        <v>68</v>
      </c>
      <c r="V655" s="64">
        <f>SUM(V644:V654)</f>
        <v>40</v>
      </c>
      <c r="W655" s="64">
        <f>SUM(W644:W654)</f>
        <v>163</v>
      </c>
      <c r="X655" s="64">
        <f>SUM(X644:X654)</f>
        <v>1205</v>
      </c>
      <c r="Y655" s="66">
        <f t="shared" si="83"/>
        <v>1574</v>
      </c>
      <c r="Z655" s="64"/>
    </row>
    <row r="656" spans="1:26" x14ac:dyDescent="0.25">
      <c r="A656" s="104" t="s">
        <v>442</v>
      </c>
      <c r="B656" s="104" t="s">
        <v>4544</v>
      </c>
      <c r="C656" s="105">
        <v>4</v>
      </c>
      <c r="D656" s="106">
        <v>4</v>
      </c>
      <c r="E656" s="106">
        <v>0</v>
      </c>
      <c r="F656" s="106">
        <v>4</v>
      </c>
      <c r="G656" s="106">
        <v>0</v>
      </c>
      <c r="H656" s="106">
        <v>0</v>
      </c>
      <c r="I656" s="106">
        <v>0</v>
      </c>
      <c r="J656" s="107">
        <v>0</v>
      </c>
      <c r="K656" s="107">
        <f t="shared" si="82"/>
        <v>4</v>
      </c>
    </row>
    <row r="657" spans="1:25" x14ac:dyDescent="0.25">
      <c r="A657" s="104" t="s">
        <v>442</v>
      </c>
      <c r="B657" s="104" t="s">
        <v>1275</v>
      </c>
      <c r="C657" s="105">
        <v>520</v>
      </c>
      <c r="D657" s="106">
        <v>514</v>
      </c>
      <c r="E657" s="106">
        <v>22</v>
      </c>
      <c r="F657" s="106">
        <v>46</v>
      </c>
      <c r="G657" s="106">
        <v>28</v>
      </c>
      <c r="H657" s="106">
        <v>27</v>
      </c>
      <c r="I657" s="106">
        <v>391</v>
      </c>
      <c r="J657" s="107">
        <v>0</v>
      </c>
      <c r="K657" s="107">
        <f t="shared" si="82"/>
        <v>514</v>
      </c>
      <c r="L657" s="64">
        <f>SUM(K654:K657)</f>
        <v>559</v>
      </c>
    </row>
    <row r="658" spans="1:25" x14ac:dyDescent="0.25">
      <c r="A658" s="108" t="s">
        <v>120</v>
      </c>
      <c r="B658" s="108" t="s">
        <v>3237</v>
      </c>
      <c r="C658" s="109">
        <v>20</v>
      </c>
      <c r="D658" s="110">
        <v>20</v>
      </c>
      <c r="E658" s="110">
        <v>0</v>
      </c>
      <c r="F658" s="110">
        <v>0</v>
      </c>
      <c r="G658" s="110">
        <v>0</v>
      </c>
      <c r="H658" s="110">
        <v>20</v>
      </c>
      <c r="I658" s="110">
        <v>0</v>
      </c>
      <c r="J658" s="111">
        <v>0</v>
      </c>
      <c r="K658" s="107">
        <f t="shared" si="82"/>
        <v>20</v>
      </c>
      <c r="S658" s="66" t="s">
        <v>9519</v>
      </c>
      <c r="T658" s="66" t="s">
        <v>797</v>
      </c>
      <c r="U658" s="66" t="s">
        <v>85</v>
      </c>
      <c r="V658" s="66" t="s">
        <v>123</v>
      </c>
      <c r="W658" s="66" t="s">
        <v>176</v>
      </c>
      <c r="X658" s="66" t="s">
        <v>933</v>
      </c>
      <c r="Y658" s="66" t="s">
        <v>9483</v>
      </c>
    </row>
    <row r="659" spans="1:25" x14ac:dyDescent="0.25">
      <c r="A659" s="108" t="s">
        <v>120</v>
      </c>
      <c r="B659" s="108" t="s">
        <v>4339</v>
      </c>
      <c r="C659" s="109">
        <v>204</v>
      </c>
      <c r="D659" s="110">
        <v>202</v>
      </c>
      <c r="E659" s="110">
        <v>64</v>
      </c>
      <c r="F659" s="110">
        <v>0</v>
      </c>
      <c r="G659" s="110">
        <v>0</v>
      </c>
      <c r="H659" s="110">
        <v>46</v>
      </c>
      <c r="I659" s="110">
        <v>92</v>
      </c>
      <c r="J659" s="111">
        <v>0</v>
      </c>
      <c r="K659" s="107">
        <f t="shared" si="82"/>
        <v>202</v>
      </c>
      <c r="S659" s="66" t="s">
        <v>9493</v>
      </c>
      <c r="T659" s="71">
        <v>0</v>
      </c>
      <c r="U659" s="71">
        <v>0</v>
      </c>
      <c r="V659" s="71">
        <v>0</v>
      </c>
      <c r="W659" s="71">
        <v>0</v>
      </c>
      <c r="X659" s="71">
        <v>0</v>
      </c>
      <c r="Y659" s="66">
        <f t="shared" ref="Y659:Y669" si="84">SUM(T659:X659)</f>
        <v>0</v>
      </c>
    </row>
    <row r="660" spans="1:25" x14ac:dyDescent="0.25">
      <c r="A660" s="108" t="s">
        <v>120</v>
      </c>
      <c r="B660" s="108" t="s">
        <v>4544</v>
      </c>
      <c r="C660" s="109">
        <v>2</v>
      </c>
      <c r="D660" s="110">
        <v>0</v>
      </c>
      <c r="E660" s="110">
        <v>0</v>
      </c>
      <c r="F660" s="110">
        <v>0</v>
      </c>
      <c r="G660" s="110">
        <v>0</v>
      </c>
      <c r="H660" s="110">
        <v>0</v>
      </c>
      <c r="I660" s="110">
        <v>0</v>
      </c>
      <c r="J660" s="111">
        <v>0</v>
      </c>
      <c r="K660" s="107">
        <f t="shared" si="82"/>
        <v>0</v>
      </c>
      <c r="S660" s="90" t="s">
        <v>9494</v>
      </c>
      <c r="T660" s="91">
        <v>0</v>
      </c>
      <c r="U660" s="91">
        <v>0</v>
      </c>
      <c r="V660" s="91">
        <v>0</v>
      </c>
      <c r="W660" s="93">
        <v>0</v>
      </c>
      <c r="X660" s="91">
        <v>0</v>
      </c>
      <c r="Y660" s="66">
        <f t="shared" si="84"/>
        <v>0</v>
      </c>
    </row>
    <row r="661" spans="1:25" x14ac:dyDescent="0.25">
      <c r="A661" s="108" t="s">
        <v>120</v>
      </c>
      <c r="B661" s="108" t="s">
        <v>4582</v>
      </c>
      <c r="C661" s="109">
        <v>1</v>
      </c>
      <c r="D661" s="110">
        <v>1</v>
      </c>
      <c r="E661" s="110">
        <v>0</v>
      </c>
      <c r="F661" s="110">
        <v>0</v>
      </c>
      <c r="G661" s="110">
        <v>0</v>
      </c>
      <c r="H661" s="110">
        <v>1</v>
      </c>
      <c r="I661" s="110">
        <v>0</v>
      </c>
      <c r="J661" s="111">
        <v>0</v>
      </c>
      <c r="K661" s="107">
        <f t="shared" si="82"/>
        <v>1</v>
      </c>
      <c r="S661" s="66" t="s">
        <v>9495</v>
      </c>
      <c r="T661" s="114">
        <v>0</v>
      </c>
      <c r="U661" s="114">
        <v>0</v>
      </c>
      <c r="V661" s="114">
        <v>0</v>
      </c>
      <c r="W661" s="71">
        <v>0</v>
      </c>
      <c r="X661" s="114">
        <v>0</v>
      </c>
      <c r="Y661" s="66">
        <f t="shared" si="84"/>
        <v>0</v>
      </c>
    </row>
    <row r="662" spans="1:25" x14ac:dyDescent="0.25">
      <c r="A662" s="108" t="s">
        <v>120</v>
      </c>
      <c r="B662" s="108" t="s">
        <v>1275</v>
      </c>
      <c r="C662" s="109">
        <v>569</v>
      </c>
      <c r="D662" s="110">
        <v>569</v>
      </c>
      <c r="E662" s="110">
        <v>0</v>
      </c>
      <c r="F662" s="110">
        <v>0</v>
      </c>
      <c r="G662" s="110">
        <v>0</v>
      </c>
      <c r="H662" s="110">
        <v>27</v>
      </c>
      <c r="I662" s="110">
        <v>542</v>
      </c>
      <c r="J662" s="111">
        <v>0</v>
      </c>
      <c r="K662" s="107">
        <f t="shared" si="82"/>
        <v>569</v>
      </c>
      <c r="L662" s="64">
        <f>SUM(K658:K662)</f>
        <v>792</v>
      </c>
      <c r="S662" s="90" t="s">
        <v>9496</v>
      </c>
      <c r="T662" s="115">
        <v>0</v>
      </c>
      <c r="U662" s="115">
        <v>0</v>
      </c>
      <c r="V662" s="115">
        <v>0</v>
      </c>
      <c r="W662" s="115">
        <v>1</v>
      </c>
      <c r="X662" s="115">
        <v>0</v>
      </c>
      <c r="Y662" s="66">
        <f t="shared" si="84"/>
        <v>1</v>
      </c>
    </row>
    <row r="663" spans="1:25" x14ac:dyDescent="0.25">
      <c r="A663" s="104" t="s">
        <v>9515</v>
      </c>
      <c r="B663" s="118"/>
      <c r="C663" s="118">
        <f t="shared" ref="C663:L663" si="85">SUM(C644:C662)</f>
        <v>1584</v>
      </c>
      <c r="D663" s="118">
        <f t="shared" si="85"/>
        <v>1574</v>
      </c>
      <c r="E663" s="118">
        <f t="shared" si="85"/>
        <v>98</v>
      </c>
      <c r="F663" s="118">
        <f t="shared" si="85"/>
        <v>68</v>
      </c>
      <c r="G663" s="118">
        <f t="shared" si="85"/>
        <v>40</v>
      </c>
      <c r="H663" s="118">
        <f t="shared" si="85"/>
        <v>163</v>
      </c>
      <c r="I663" s="118">
        <f t="shared" si="85"/>
        <v>1205</v>
      </c>
      <c r="J663" s="118">
        <f t="shared" si="85"/>
        <v>0</v>
      </c>
      <c r="K663" s="118">
        <f t="shared" si="85"/>
        <v>1574</v>
      </c>
      <c r="L663" s="64">
        <f t="shared" si="85"/>
        <v>1574</v>
      </c>
      <c r="S663" s="96" t="s">
        <v>9497</v>
      </c>
      <c r="T663" s="97">
        <v>0</v>
      </c>
      <c r="U663" s="97">
        <v>0</v>
      </c>
      <c r="V663" s="97">
        <v>0</v>
      </c>
      <c r="W663" s="97">
        <v>1</v>
      </c>
      <c r="X663" s="97">
        <v>0</v>
      </c>
      <c r="Y663" s="96">
        <f t="shared" si="84"/>
        <v>1</v>
      </c>
    </row>
    <row r="664" spans="1:25" x14ac:dyDescent="0.25">
      <c r="I664" s="62" t="s">
        <v>9565</v>
      </c>
      <c r="S664" s="90" t="s">
        <v>9498</v>
      </c>
      <c r="T664" s="116">
        <v>0</v>
      </c>
      <c r="U664" s="116">
        <v>0</v>
      </c>
      <c r="V664" s="116">
        <v>0</v>
      </c>
      <c r="W664" s="116">
        <v>1</v>
      </c>
      <c r="X664" s="116">
        <v>0</v>
      </c>
      <c r="Y664" s="66">
        <f t="shared" si="84"/>
        <v>1</v>
      </c>
    </row>
    <row r="665" spans="1:25" x14ac:dyDescent="0.25">
      <c r="S665" s="66" t="s">
        <v>9499</v>
      </c>
      <c r="T665" s="117">
        <v>0</v>
      </c>
      <c r="U665" s="117">
        <v>0</v>
      </c>
      <c r="V665" s="117">
        <v>0</v>
      </c>
      <c r="W665" s="117">
        <v>1</v>
      </c>
      <c r="X665" s="117">
        <v>0</v>
      </c>
      <c r="Y665" s="66">
        <f t="shared" si="84"/>
        <v>1</v>
      </c>
    </row>
    <row r="666" spans="1:25" x14ac:dyDescent="0.25">
      <c r="S666" s="90" t="s">
        <v>9500</v>
      </c>
      <c r="T666" s="116">
        <v>0</v>
      </c>
      <c r="U666" s="116">
        <v>0</v>
      </c>
      <c r="V666" s="116">
        <v>0</v>
      </c>
      <c r="W666" s="116">
        <v>1</v>
      </c>
      <c r="X666" s="116">
        <v>0</v>
      </c>
      <c r="Y666" s="66">
        <f t="shared" si="84"/>
        <v>1</v>
      </c>
    </row>
    <row r="667" spans="1:25" x14ac:dyDescent="0.25">
      <c r="S667" s="66" t="s">
        <v>9501</v>
      </c>
      <c r="T667" s="117">
        <v>6</v>
      </c>
      <c r="U667" s="117">
        <v>8</v>
      </c>
      <c r="V667" s="117">
        <v>6</v>
      </c>
      <c r="W667" s="117">
        <v>10</v>
      </c>
      <c r="X667" s="117">
        <v>0</v>
      </c>
      <c r="Y667" s="66">
        <f t="shared" si="84"/>
        <v>30</v>
      </c>
    </row>
    <row r="668" spans="1:25" x14ac:dyDescent="0.25">
      <c r="S668" s="90" t="s">
        <v>9502</v>
      </c>
      <c r="T668" s="116">
        <v>0</v>
      </c>
      <c r="U668" s="116">
        <v>0</v>
      </c>
      <c r="V668" s="116">
        <v>0</v>
      </c>
      <c r="W668" s="116">
        <v>20</v>
      </c>
      <c r="X668" s="116">
        <v>0</v>
      </c>
      <c r="Y668" s="66">
        <f t="shared" si="84"/>
        <v>20</v>
      </c>
    </row>
    <row r="669" spans="1:25" x14ac:dyDescent="0.25">
      <c r="T669" s="100">
        <f>SUM(T659:T668)</f>
        <v>6</v>
      </c>
      <c r="U669" s="100">
        <f>SUM(U659:U668)</f>
        <v>8</v>
      </c>
      <c r="V669" s="100">
        <f>SUM(V659:V668)</f>
        <v>6</v>
      </c>
      <c r="W669" s="100">
        <f>SUM(W659:W668)</f>
        <v>35</v>
      </c>
      <c r="X669" s="100">
        <f>SUM(X659:X668)</f>
        <v>0</v>
      </c>
      <c r="Y669" s="96">
        <f t="shared" si="84"/>
        <v>55</v>
      </c>
    </row>
    <row r="672" spans="1:25" x14ac:dyDescent="0.25">
      <c r="S672" s="66" t="s">
        <v>9520</v>
      </c>
      <c r="T672" s="66" t="s">
        <v>797</v>
      </c>
      <c r="U672" s="66" t="s">
        <v>85</v>
      </c>
      <c r="V672" s="66" t="s">
        <v>123</v>
      </c>
      <c r="W672" s="66" t="s">
        <v>176</v>
      </c>
      <c r="X672" s="66" t="s">
        <v>933</v>
      </c>
      <c r="Y672" s="66" t="s">
        <v>9521</v>
      </c>
    </row>
    <row r="673" spans="1:26" x14ac:dyDescent="0.25">
      <c r="S673" s="66" t="s">
        <v>9493</v>
      </c>
      <c r="T673" s="71">
        <v>0</v>
      </c>
      <c r="U673" s="71">
        <v>0</v>
      </c>
      <c r="V673" s="71">
        <v>0</v>
      </c>
      <c r="W673" s="71">
        <v>0</v>
      </c>
      <c r="X673" s="71">
        <v>0</v>
      </c>
      <c r="Y673" s="71">
        <f t="shared" ref="Y673:Y683" si="86">SUM(T673:W673)</f>
        <v>0</v>
      </c>
      <c r="Z673" s="66" t="s">
        <v>9493</v>
      </c>
    </row>
    <row r="674" spans="1:26" x14ac:dyDescent="0.25">
      <c r="S674" s="90" t="s">
        <v>9494</v>
      </c>
      <c r="T674" s="91">
        <v>0</v>
      </c>
      <c r="U674" s="91">
        <v>0</v>
      </c>
      <c r="V674" s="91">
        <v>0</v>
      </c>
      <c r="W674" s="91">
        <v>0</v>
      </c>
      <c r="X674" s="91">
        <v>0</v>
      </c>
      <c r="Y674" s="71">
        <f t="shared" si="86"/>
        <v>0</v>
      </c>
      <c r="Z674" s="90" t="s">
        <v>9494</v>
      </c>
    </row>
    <row r="675" spans="1:26" x14ac:dyDescent="0.25">
      <c r="S675" s="66" t="s">
        <v>9495</v>
      </c>
      <c r="T675" s="71">
        <v>0</v>
      </c>
      <c r="U675" s="71">
        <v>0</v>
      </c>
      <c r="V675" s="71">
        <v>0</v>
      </c>
      <c r="W675" s="71">
        <v>1</v>
      </c>
      <c r="X675" s="71">
        <v>0</v>
      </c>
      <c r="Y675" s="71">
        <f t="shared" si="86"/>
        <v>1</v>
      </c>
      <c r="Z675" s="66" t="s">
        <v>9495</v>
      </c>
    </row>
    <row r="676" spans="1:26" x14ac:dyDescent="0.25">
      <c r="S676" s="90" t="s">
        <v>9496</v>
      </c>
      <c r="T676" s="91">
        <v>0</v>
      </c>
      <c r="U676" s="91">
        <v>0</v>
      </c>
      <c r="V676" s="91">
        <v>0</v>
      </c>
      <c r="W676" s="91">
        <v>0</v>
      </c>
      <c r="X676" s="91">
        <v>0</v>
      </c>
      <c r="Y676" s="71">
        <f t="shared" si="86"/>
        <v>0</v>
      </c>
      <c r="Z676" s="90" t="s">
        <v>9496</v>
      </c>
    </row>
    <row r="677" spans="1:26" x14ac:dyDescent="0.25">
      <c r="S677" s="66" t="s">
        <v>9497</v>
      </c>
      <c r="T677" s="71">
        <v>0</v>
      </c>
      <c r="U677" s="71">
        <v>0</v>
      </c>
      <c r="V677" s="71">
        <v>0</v>
      </c>
      <c r="W677" s="71">
        <v>0</v>
      </c>
      <c r="X677" s="71">
        <v>0</v>
      </c>
      <c r="Y677" s="71">
        <f t="shared" si="86"/>
        <v>0</v>
      </c>
      <c r="Z677" s="66" t="s">
        <v>9497</v>
      </c>
    </row>
    <row r="678" spans="1:26" x14ac:dyDescent="0.25">
      <c r="S678" s="90" t="s">
        <v>9498</v>
      </c>
      <c r="T678" s="91">
        <v>0</v>
      </c>
      <c r="U678" s="91">
        <v>0</v>
      </c>
      <c r="V678" s="91">
        <v>0</v>
      </c>
      <c r="W678" s="91">
        <v>0</v>
      </c>
      <c r="X678" s="91">
        <v>5</v>
      </c>
      <c r="Y678" s="71">
        <f t="shared" si="86"/>
        <v>0</v>
      </c>
      <c r="Z678" s="90" t="s">
        <v>9498</v>
      </c>
    </row>
    <row r="679" spans="1:26" x14ac:dyDescent="0.25">
      <c r="S679" s="66" t="s">
        <v>9499</v>
      </c>
      <c r="T679" s="71">
        <v>0</v>
      </c>
      <c r="U679" s="71">
        <v>0</v>
      </c>
      <c r="V679" s="71">
        <v>0</v>
      </c>
      <c r="W679" s="71">
        <v>7</v>
      </c>
      <c r="X679" s="71">
        <v>30</v>
      </c>
      <c r="Y679" s="71">
        <f t="shared" si="86"/>
        <v>7</v>
      </c>
      <c r="Z679" s="66" t="s">
        <v>9499</v>
      </c>
    </row>
    <row r="680" spans="1:26" x14ac:dyDescent="0.25">
      <c r="S680" s="90" t="s">
        <v>9500</v>
      </c>
      <c r="T680" s="91">
        <v>6</v>
      </c>
      <c r="U680" s="91">
        <v>10</v>
      </c>
      <c r="V680" s="91">
        <v>6</v>
      </c>
      <c r="W680" s="91">
        <v>19</v>
      </c>
      <c r="X680" s="91">
        <v>134</v>
      </c>
      <c r="Y680" s="71">
        <f t="shared" si="86"/>
        <v>41</v>
      </c>
      <c r="Z680" s="90" t="s">
        <v>9500</v>
      </c>
    </row>
    <row r="681" spans="1:26" x14ac:dyDescent="0.25">
      <c r="S681" s="66" t="s">
        <v>9501</v>
      </c>
      <c r="T681" s="71">
        <v>22</v>
      </c>
      <c r="U681" s="71">
        <v>50</v>
      </c>
      <c r="V681" s="71">
        <v>28</v>
      </c>
      <c r="W681" s="71">
        <v>27</v>
      </c>
      <c r="X681" s="71">
        <v>402</v>
      </c>
      <c r="Y681" s="71">
        <f t="shared" si="86"/>
        <v>127</v>
      </c>
      <c r="Z681" s="66" t="s">
        <v>9501</v>
      </c>
    </row>
    <row r="682" spans="1:26" x14ac:dyDescent="0.25">
      <c r="S682" s="90" t="s">
        <v>9502</v>
      </c>
      <c r="T682" s="91">
        <v>64</v>
      </c>
      <c r="U682" s="91">
        <v>0</v>
      </c>
      <c r="V682" s="91">
        <v>0</v>
      </c>
      <c r="W682" s="91">
        <v>74</v>
      </c>
      <c r="X682" s="91">
        <v>634</v>
      </c>
      <c r="Y682" s="71">
        <f t="shared" si="86"/>
        <v>138</v>
      </c>
      <c r="Z682" s="90" t="s">
        <v>9502</v>
      </c>
    </row>
    <row r="683" spans="1:26" x14ac:dyDescent="0.25">
      <c r="T683" s="64">
        <f>SUM(T673:T682)</f>
        <v>92</v>
      </c>
      <c r="U683" s="64">
        <f>SUM(U673:U682)</f>
        <v>60</v>
      </c>
      <c r="V683" s="64">
        <f>SUM(V673:V682)</f>
        <v>34</v>
      </c>
      <c r="W683" s="64">
        <f>SUM(W673:W682)</f>
        <v>128</v>
      </c>
      <c r="X683" s="64">
        <f>SUM(X673:X682)</f>
        <v>1205</v>
      </c>
      <c r="Y683" s="71">
        <f t="shared" si="86"/>
        <v>314</v>
      </c>
    </row>
    <row r="684" spans="1:26" x14ac:dyDescent="0.25">
      <c r="T684" s="64"/>
      <c r="U684" s="64"/>
      <c r="V684" s="64"/>
      <c r="W684" s="64"/>
      <c r="X684" s="64"/>
      <c r="Y684" s="64"/>
    </row>
    <row r="686" spans="1:26" ht="39.6" x14ac:dyDescent="0.25">
      <c r="A686" s="77" t="s">
        <v>9566</v>
      </c>
      <c r="B686" s="77" t="s">
        <v>8348</v>
      </c>
      <c r="C686" s="77" t="s">
        <v>9481</v>
      </c>
      <c r="D686" s="77" t="s">
        <v>9505</v>
      </c>
      <c r="E686" s="78" t="s">
        <v>9506</v>
      </c>
      <c r="F686" s="77" t="s">
        <v>9507</v>
      </c>
      <c r="G686" s="77" t="s">
        <v>9508</v>
      </c>
      <c r="H686" s="77" t="s">
        <v>9509</v>
      </c>
      <c r="I686" s="77" t="s">
        <v>9510</v>
      </c>
      <c r="J686" s="79" t="s">
        <v>9511</v>
      </c>
      <c r="K686" s="80" t="s">
        <v>9512</v>
      </c>
      <c r="L686" s="81" t="s">
        <v>9567</v>
      </c>
      <c r="S686" s="62" t="s">
        <v>9566</v>
      </c>
    </row>
    <row r="687" spans="1:26" x14ac:dyDescent="0.25">
      <c r="A687" s="66" t="s">
        <v>9533</v>
      </c>
      <c r="B687" s="71" t="s">
        <v>1275</v>
      </c>
      <c r="C687" s="71">
        <v>1</v>
      </c>
      <c r="D687" s="71">
        <v>1</v>
      </c>
      <c r="E687" s="71">
        <v>0</v>
      </c>
      <c r="F687" s="71">
        <v>0</v>
      </c>
      <c r="G687" s="71">
        <v>0</v>
      </c>
      <c r="H687" s="71">
        <v>1</v>
      </c>
      <c r="I687" s="71">
        <v>0</v>
      </c>
      <c r="J687" s="71">
        <v>0</v>
      </c>
      <c r="K687" s="118">
        <f t="shared" ref="K687:K705" si="87">SUM(E687:J687)</f>
        <v>1</v>
      </c>
      <c r="L687" s="64">
        <v>1</v>
      </c>
      <c r="S687" s="66" t="s">
        <v>9514</v>
      </c>
      <c r="T687" s="66" t="s">
        <v>797</v>
      </c>
      <c r="U687" s="66" t="s">
        <v>85</v>
      </c>
      <c r="V687" s="66" t="s">
        <v>123</v>
      </c>
      <c r="W687" s="66" t="s">
        <v>176</v>
      </c>
      <c r="X687" s="66" t="s">
        <v>933</v>
      </c>
      <c r="Y687" s="66" t="s">
        <v>9483</v>
      </c>
    </row>
    <row r="688" spans="1:26" x14ac:dyDescent="0.25">
      <c r="A688" s="90" t="s">
        <v>9553</v>
      </c>
      <c r="B688" s="91" t="s">
        <v>3237</v>
      </c>
      <c r="C688" s="91">
        <v>1</v>
      </c>
      <c r="D688" s="91">
        <v>1</v>
      </c>
      <c r="E688" s="91">
        <v>0</v>
      </c>
      <c r="F688" s="91">
        <v>0</v>
      </c>
      <c r="G688" s="91">
        <v>0</v>
      </c>
      <c r="H688" s="91">
        <v>1</v>
      </c>
      <c r="I688" s="91">
        <v>0</v>
      </c>
      <c r="J688" s="91">
        <v>0</v>
      </c>
      <c r="K688" s="118">
        <f t="shared" si="87"/>
        <v>1</v>
      </c>
      <c r="L688" s="64">
        <v>1</v>
      </c>
      <c r="S688" s="66" t="s">
        <v>9493</v>
      </c>
      <c r="T688" s="71">
        <v>0</v>
      </c>
      <c r="U688" s="71">
        <v>0</v>
      </c>
      <c r="V688" s="71">
        <v>0</v>
      </c>
      <c r="W688" s="71">
        <v>0</v>
      </c>
      <c r="X688" s="71">
        <v>0</v>
      </c>
      <c r="Y688" s="66">
        <f t="shared" ref="Y688:Y698" si="88">SUM(T688:X688)</f>
        <v>0</v>
      </c>
    </row>
    <row r="689" spans="1:26" x14ac:dyDescent="0.25">
      <c r="A689" s="104" t="s">
        <v>9546</v>
      </c>
      <c r="B689" s="104" t="s">
        <v>3237</v>
      </c>
      <c r="C689" s="105">
        <v>1</v>
      </c>
      <c r="D689" s="106">
        <v>1</v>
      </c>
      <c r="E689" s="106">
        <v>0</v>
      </c>
      <c r="F689" s="106">
        <v>0</v>
      </c>
      <c r="G689" s="106">
        <v>0</v>
      </c>
      <c r="H689" s="106">
        <v>1</v>
      </c>
      <c r="I689" s="106">
        <v>0</v>
      </c>
      <c r="J689" s="107">
        <v>0</v>
      </c>
      <c r="K689" s="107">
        <f t="shared" si="87"/>
        <v>1</v>
      </c>
      <c r="L689" s="64">
        <v>1</v>
      </c>
      <c r="S689" s="90" t="s">
        <v>9494</v>
      </c>
      <c r="T689" s="91">
        <v>0</v>
      </c>
      <c r="U689" s="91">
        <v>0</v>
      </c>
      <c r="V689" s="91">
        <v>0</v>
      </c>
      <c r="W689" s="91">
        <v>0</v>
      </c>
      <c r="X689" s="91">
        <v>0</v>
      </c>
      <c r="Y689" s="66">
        <f t="shared" si="88"/>
        <v>0</v>
      </c>
    </row>
    <row r="690" spans="1:26" x14ac:dyDescent="0.25">
      <c r="A690" s="108" t="s">
        <v>9275</v>
      </c>
      <c r="B690" s="108" t="s">
        <v>3237</v>
      </c>
      <c r="C690" s="109">
        <v>1</v>
      </c>
      <c r="D690" s="110">
        <v>1</v>
      </c>
      <c r="E690" s="110">
        <v>0</v>
      </c>
      <c r="F690" s="110">
        <v>0</v>
      </c>
      <c r="G690" s="110">
        <v>0</v>
      </c>
      <c r="H690" s="110">
        <v>1</v>
      </c>
      <c r="I690" s="110">
        <v>0</v>
      </c>
      <c r="J690" s="111">
        <v>0</v>
      </c>
      <c r="K690" s="107">
        <f t="shared" si="87"/>
        <v>1</v>
      </c>
      <c r="S690" s="66" t="s">
        <v>9495</v>
      </c>
      <c r="T690" s="71">
        <v>0</v>
      </c>
      <c r="U690" s="71">
        <v>0</v>
      </c>
      <c r="V690" s="71">
        <v>0</v>
      </c>
      <c r="W690" s="71">
        <v>1</v>
      </c>
      <c r="X690" s="71">
        <v>0</v>
      </c>
      <c r="Y690" s="66">
        <f t="shared" si="88"/>
        <v>1</v>
      </c>
    </row>
    <row r="691" spans="1:26" x14ac:dyDescent="0.25">
      <c r="A691" s="108" t="s">
        <v>9275</v>
      </c>
      <c r="B691" s="108" t="s">
        <v>4339</v>
      </c>
      <c r="C691" s="109">
        <v>1</v>
      </c>
      <c r="D691" s="110">
        <v>1</v>
      </c>
      <c r="E691" s="110">
        <v>0</v>
      </c>
      <c r="F691" s="110">
        <v>0</v>
      </c>
      <c r="G691" s="110">
        <v>0</v>
      </c>
      <c r="H691" s="112">
        <v>1</v>
      </c>
      <c r="I691" s="110">
        <v>0</v>
      </c>
      <c r="J691" s="111">
        <v>0</v>
      </c>
      <c r="K691" s="107">
        <f t="shared" si="87"/>
        <v>1</v>
      </c>
      <c r="S691" s="90" t="s">
        <v>9496</v>
      </c>
      <c r="T691" s="91">
        <v>0</v>
      </c>
      <c r="U691" s="91">
        <v>0</v>
      </c>
      <c r="V691" s="91">
        <v>0</v>
      </c>
      <c r="W691" s="91">
        <v>1</v>
      </c>
      <c r="X691" s="91">
        <v>0</v>
      </c>
      <c r="Y691" s="66">
        <f t="shared" si="88"/>
        <v>1</v>
      </c>
    </row>
    <row r="692" spans="1:26" x14ac:dyDescent="0.25">
      <c r="A692" s="108" t="s">
        <v>9275</v>
      </c>
      <c r="B692" s="108" t="s">
        <v>1275</v>
      </c>
      <c r="C692" s="109">
        <v>3</v>
      </c>
      <c r="D692" s="110">
        <v>3</v>
      </c>
      <c r="E692" s="110">
        <v>0</v>
      </c>
      <c r="F692" s="110">
        <v>0</v>
      </c>
      <c r="G692" s="110">
        <v>0</v>
      </c>
      <c r="H692" s="110">
        <v>2</v>
      </c>
      <c r="I692" s="110">
        <v>1</v>
      </c>
      <c r="J692" s="111">
        <v>0</v>
      </c>
      <c r="K692" s="107">
        <f t="shared" si="87"/>
        <v>3</v>
      </c>
      <c r="L692" s="64">
        <v>5</v>
      </c>
      <c r="S692" s="66" t="s">
        <v>9497</v>
      </c>
      <c r="T692" s="71">
        <v>0</v>
      </c>
      <c r="U692" s="71">
        <v>0</v>
      </c>
      <c r="V692" s="71">
        <v>0</v>
      </c>
      <c r="W692" s="71">
        <v>1</v>
      </c>
      <c r="X692" s="71">
        <v>0</v>
      </c>
      <c r="Y692" s="66">
        <f t="shared" si="88"/>
        <v>1</v>
      </c>
    </row>
    <row r="693" spans="1:26" x14ac:dyDescent="0.25">
      <c r="A693" s="104" t="s">
        <v>8301</v>
      </c>
      <c r="B693" s="104" t="s">
        <v>3237</v>
      </c>
      <c r="C693" s="105">
        <v>2</v>
      </c>
      <c r="D693" s="106">
        <v>2</v>
      </c>
      <c r="E693" s="106">
        <v>0</v>
      </c>
      <c r="F693" s="106">
        <v>0</v>
      </c>
      <c r="G693" s="106">
        <v>0</v>
      </c>
      <c r="H693" s="106">
        <v>2</v>
      </c>
      <c r="I693" s="106">
        <v>0</v>
      </c>
      <c r="J693" s="107">
        <v>0</v>
      </c>
      <c r="K693" s="107">
        <f t="shared" si="87"/>
        <v>2</v>
      </c>
      <c r="S693" s="90" t="s">
        <v>9498</v>
      </c>
      <c r="T693" s="91">
        <v>0</v>
      </c>
      <c r="U693" s="91">
        <v>0</v>
      </c>
      <c r="V693" s="91">
        <v>0</v>
      </c>
      <c r="W693" s="91">
        <v>4</v>
      </c>
      <c r="X693" s="91">
        <v>1</v>
      </c>
      <c r="Y693" s="66">
        <f t="shared" si="88"/>
        <v>5</v>
      </c>
    </row>
    <row r="694" spans="1:26" x14ac:dyDescent="0.25">
      <c r="A694" s="104" t="s">
        <v>8301</v>
      </c>
      <c r="B694" s="104" t="s">
        <v>4339</v>
      </c>
      <c r="C694" s="105">
        <v>5</v>
      </c>
      <c r="D694" s="106">
        <v>5</v>
      </c>
      <c r="E694" s="106">
        <v>0</v>
      </c>
      <c r="F694" s="106">
        <v>0</v>
      </c>
      <c r="G694" s="106">
        <v>0</v>
      </c>
      <c r="H694" s="113">
        <v>2</v>
      </c>
      <c r="I694" s="106">
        <v>3</v>
      </c>
      <c r="J694" s="107">
        <v>0</v>
      </c>
      <c r="K694" s="107">
        <f t="shared" si="87"/>
        <v>5</v>
      </c>
      <c r="S694" s="66" t="s">
        <v>9499</v>
      </c>
      <c r="T694" s="71">
        <v>0</v>
      </c>
      <c r="U694" s="71">
        <v>0</v>
      </c>
      <c r="V694" s="71">
        <v>0</v>
      </c>
      <c r="W694" s="71">
        <v>6</v>
      </c>
      <c r="X694" s="71">
        <v>6</v>
      </c>
      <c r="Y694" s="66">
        <f t="shared" si="88"/>
        <v>12</v>
      </c>
    </row>
    <row r="695" spans="1:26" x14ac:dyDescent="0.25">
      <c r="A695" s="104" t="s">
        <v>8301</v>
      </c>
      <c r="B695" s="104" t="s">
        <v>1275</v>
      </c>
      <c r="C695" s="105">
        <v>5</v>
      </c>
      <c r="D695" s="106">
        <v>5</v>
      </c>
      <c r="E695" s="106">
        <v>0</v>
      </c>
      <c r="F695" s="106">
        <v>0</v>
      </c>
      <c r="G695" s="106">
        <v>0</v>
      </c>
      <c r="H695" s="106">
        <v>2</v>
      </c>
      <c r="I695" s="106">
        <v>3</v>
      </c>
      <c r="J695" s="107">
        <v>0</v>
      </c>
      <c r="K695" s="107">
        <f t="shared" si="87"/>
        <v>5</v>
      </c>
      <c r="L695" s="64">
        <v>12</v>
      </c>
      <c r="S695" s="90" t="s">
        <v>9500</v>
      </c>
      <c r="T695" s="91">
        <v>5</v>
      </c>
      <c r="U695" s="91">
        <v>20</v>
      </c>
      <c r="V695" s="91">
        <v>4</v>
      </c>
      <c r="W695" s="91">
        <v>37</v>
      </c>
      <c r="X695" s="91">
        <v>137</v>
      </c>
      <c r="Y695" s="66">
        <f t="shared" si="88"/>
        <v>203</v>
      </c>
      <c r="Z695" s="64"/>
    </row>
    <row r="696" spans="1:26" x14ac:dyDescent="0.25">
      <c r="A696" s="108" t="s">
        <v>435</v>
      </c>
      <c r="B696" s="108" t="s">
        <v>3237</v>
      </c>
      <c r="C696" s="109">
        <v>4</v>
      </c>
      <c r="D696" s="110">
        <v>4</v>
      </c>
      <c r="E696" s="110">
        <v>0</v>
      </c>
      <c r="F696" s="110">
        <v>0</v>
      </c>
      <c r="G696" s="110">
        <v>0</v>
      </c>
      <c r="H696" s="110">
        <v>4</v>
      </c>
      <c r="I696" s="110">
        <v>0</v>
      </c>
      <c r="J696" s="111">
        <v>0</v>
      </c>
      <c r="K696" s="107">
        <f t="shared" si="87"/>
        <v>4</v>
      </c>
      <c r="S696" s="66" t="s">
        <v>9501</v>
      </c>
      <c r="T696" s="71">
        <v>31</v>
      </c>
      <c r="U696" s="71">
        <v>87</v>
      </c>
      <c r="V696" s="71">
        <v>35</v>
      </c>
      <c r="W696" s="71">
        <v>54</v>
      </c>
      <c r="X696" s="71">
        <v>752</v>
      </c>
      <c r="Y696" s="66">
        <f t="shared" si="88"/>
        <v>959</v>
      </c>
      <c r="Z696" s="64"/>
    </row>
    <row r="697" spans="1:26" x14ac:dyDescent="0.25">
      <c r="A697" s="108" t="s">
        <v>435</v>
      </c>
      <c r="B697" s="108" t="s">
        <v>4339</v>
      </c>
      <c r="C697" s="109">
        <v>3</v>
      </c>
      <c r="D697" s="110">
        <v>3</v>
      </c>
      <c r="E697" s="110">
        <v>0</v>
      </c>
      <c r="F697" s="112">
        <v>1</v>
      </c>
      <c r="G697" s="110">
        <v>0</v>
      </c>
      <c r="H697" s="112">
        <v>2</v>
      </c>
      <c r="I697" s="110">
        <v>0</v>
      </c>
      <c r="J697" s="111">
        <v>0</v>
      </c>
      <c r="K697" s="107">
        <f t="shared" si="87"/>
        <v>3</v>
      </c>
      <c r="S697" s="90" t="s">
        <v>9502</v>
      </c>
      <c r="T697" s="91">
        <v>0</v>
      </c>
      <c r="U697" s="91">
        <v>0</v>
      </c>
      <c r="V697" s="91">
        <v>0</v>
      </c>
      <c r="W697" s="91">
        <v>115</v>
      </c>
      <c r="X697" s="91">
        <v>420</v>
      </c>
      <c r="Y697" s="66">
        <f t="shared" si="88"/>
        <v>535</v>
      </c>
    </row>
    <row r="698" spans="1:26" x14ac:dyDescent="0.25">
      <c r="A698" s="108" t="s">
        <v>435</v>
      </c>
      <c r="B698" s="108" t="s">
        <v>1275</v>
      </c>
      <c r="C698" s="109">
        <v>197</v>
      </c>
      <c r="D698" s="110">
        <v>196</v>
      </c>
      <c r="E698" s="110">
        <v>5</v>
      </c>
      <c r="F698" s="110">
        <v>19</v>
      </c>
      <c r="G698" s="110">
        <v>4</v>
      </c>
      <c r="H698" s="110">
        <v>31</v>
      </c>
      <c r="I698" s="110">
        <v>137</v>
      </c>
      <c r="J698" s="111">
        <v>0</v>
      </c>
      <c r="K698" s="107">
        <f t="shared" si="87"/>
        <v>196</v>
      </c>
      <c r="L698" s="64">
        <f>SUM(K696:K698)</f>
        <v>203</v>
      </c>
      <c r="T698" s="64">
        <f>SUM(T687:T697)</f>
        <v>36</v>
      </c>
      <c r="U698" s="64">
        <f>SUM(U687:U697)</f>
        <v>107</v>
      </c>
      <c r="V698" s="64">
        <f>SUM(V687:V697)</f>
        <v>39</v>
      </c>
      <c r="W698" s="64">
        <f>SUM(W687:W697)</f>
        <v>219</v>
      </c>
      <c r="X698" s="64">
        <f>SUM(X687:X697)</f>
        <v>1316</v>
      </c>
      <c r="Y698" s="66">
        <f t="shared" si="88"/>
        <v>1717</v>
      </c>
      <c r="Z698" s="64"/>
    </row>
    <row r="699" spans="1:26" x14ac:dyDescent="0.25">
      <c r="A699" s="104" t="s">
        <v>442</v>
      </c>
      <c r="B699" s="104" t="s">
        <v>3237</v>
      </c>
      <c r="C699" s="105">
        <v>40</v>
      </c>
      <c r="D699" s="106">
        <v>40</v>
      </c>
      <c r="E699" s="106">
        <v>5</v>
      </c>
      <c r="F699" s="106">
        <v>15</v>
      </c>
      <c r="G699" s="106">
        <v>4</v>
      </c>
      <c r="H699" s="106">
        <v>16</v>
      </c>
      <c r="I699" s="106">
        <v>0</v>
      </c>
      <c r="J699" s="107">
        <v>0</v>
      </c>
      <c r="K699" s="107">
        <f t="shared" si="87"/>
        <v>40</v>
      </c>
    </row>
    <row r="700" spans="1:26" x14ac:dyDescent="0.25">
      <c r="A700" s="104" t="s">
        <v>442</v>
      </c>
      <c r="B700" s="104" t="s">
        <v>4339</v>
      </c>
      <c r="C700" s="105">
        <v>57</v>
      </c>
      <c r="D700" s="106">
        <v>57</v>
      </c>
      <c r="E700" s="106">
        <v>0</v>
      </c>
      <c r="F700" s="106">
        <v>0</v>
      </c>
      <c r="G700" s="106">
        <v>0</v>
      </c>
      <c r="H700" s="113">
        <v>2</v>
      </c>
      <c r="I700" s="106">
        <v>55</v>
      </c>
      <c r="J700" s="107">
        <v>0</v>
      </c>
      <c r="K700" s="107">
        <f t="shared" si="87"/>
        <v>57</v>
      </c>
    </row>
    <row r="701" spans="1:26" x14ac:dyDescent="0.25">
      <c r="A701" s="104" t="s">
        <v>442</v>
      </c>
      <c r="B701" s="104" t="s">
        <v>4544</v>
      </c>
      <c r="C701" s="105">
        <v>19</v>
      </c>
      <c r="D701" s="106">
        <v>5</v>
      </c>
      <c r="E701" s="106">
        <v>0</v>
      </c>
      <c r="F701" s="113">
        <v>4</v>
      </c>
      <c r="G701" s="106">
        <v>0</v>
      </c>
      <c r="H701" s="113">
        <v>1</v>
      </c>
      <c r="I701" s="106">
        <v>0</v>
      </c>
      <c r="J701" s="107">
        <v>0</v>
      </c>
      <c r="K701" s="107">
        <f t="shared" si="87"/>
        <v>5</v>
      </c>
      <c r="S701" s="66" t="s">
        <v>9519</v>
      </c>
      <c r="T701" s="66" t="s">
        <v>797</v>
      </c>
      <c r="U701" s="66" t="s">
        <v>85</v>
      </c>
      <c r="V701" s="66" t="s">
        <v>123</v>
      </c>
      <c r="W701" s="66" t="s">
        <v>176</v>
      </c>
      <c r="X701" s="66" t="s">
        <v>933</v>
      </c>
      <c r="Y701" s="66" t="s">
        <v>9483</v>
      </c>
    </row>
    <row r="702" spans="1:26" x14ac:dyDescent="0.25">
      <c r="A702" s="104" t="s">
        <v>442</v>
      </c>
      <c r="B702" s="104" t="s">
        <v>1275</v>
      </c>
      <c r="C702" s="105">
        <v>860</v>
      </c>
      <c r="D702" s="106">
        <v>857</v>
      </c>
      <c r="E702" s="106">
        <v>26</v>
      </c>
      <c r="F702" s="106">
        <v>68</v>
      </c>
      <c r="G702" s="106">
        <v>31</v>
      </c>
      <c r="H702" s="106">
        <v>35</v>
      </c>
      <c r="I702" s="106">
        <v>697</v>
      </c>
      <c r="J702" s="107">
        <v>0</v>
      </c>
      <c r="K702" s="107">
        <f t="shared" si="87"/>
        <v>857</v>
      </c>
      <c r="L702" s="64">
        <f>SUM(K699:K702)</f>
        <v>959</v>
      </c>
      <c r="S702" s="66" t="s">
        <v>9493</v>
      </c>
      <c r="T702" s="71">
        <v>0</v>
      </c>
      <c r="U702" s="71">
        <v>0</v>
      </c>
      <c r="V702" s="71">
        <v>0</v>
      </c>
      <c r="W702" s="71">
        <v>0</v>
      </c>
      <c r="X702" s="71">
        <v>0</v>
      </c>
      <c r="Y702" s="66">
        <f t="shared" ref="Y702:Y712" si="89">SUM(T702:X702)</f>
        <v>0</v>
      </c>
    </row>
    <row r="703" spans="1:26" x14ac:dyDescent="0.25">
      <c r="A703" s="108" t="s">
        <v>120</v>
      </c>
      <c r="B703" s="108" t="s">
        <v>3237</v>
      </c>
      <c r="C703" s="109">
        <v>30</v>
      </c>
      <c r="D703" s="110">
        <v>27</v>
      </c>
      <c r="E703" s="110">
        <v>0</v>
      </c>
      <c r="F703" s="110">
        <v>0</v>
      </c>
      <c r="G703" s="110">
        <v>0</v>
      </c>
      <c r="H703" s="110">
        <v>27</v>
      </c>
      <c r="I703" s="110">
        <v>0</v>
      </c>
      <c r="J703" s="111">
        <v>0</v>
      </c>
      <c r="K703" s="107">
        <f t="shared" si="87"/>
        <v>27</v>
      </c>
      <c r="S703" s="90" t="s">
        <v>9494</v>
      </c>
      <c r="T703" s="91">
        <v>0</v>
      </c>
      <c r="U703" s="91">
        <v>0</v>
      </c>
      <c r="V703" s="91">
        <v>0</v>
      </c>
      <c r="W703" s="93">
        <v>0</v>
      </c>
      <c r="X703" s="91">
        <v>0</v>
      </c>
      <c r="Y703" s="66">
        <f t="shared" si="89"/>
        <v>0</v>
      </c>
    </row>
    <row r="704" spans="1:26" x14ac:dyDescent="0.25">
      <c r="A704" s="108" t="s">
        <v>120</v>
      </c>
      <c r="B704" s="108" t="s">
        <v>4339</v>
      </c>
      <c r="C704" s="109">
        <v>65</v>
      </c>
      <c r="D704" s="110">
        <v>65</v>
      </c>
      <c r="E704" s="110">
        <v>0</v>
      </c>
      <c r="F704" s="110">
        <v>0</v>
      </c>
      <c r="G704" s="110">
        <v>0</v>
      </c>
      <c r="H704" s="110">
        <v>65</v>
      </c>
      <c r="I704" s="110">
        <v>0</v>
      </c>
      <c r="J704" s="111">
        <v>0</v>
      </c>
      <c r="K704" s="107">
        <f t="shared" si="87"/>
        <v>65</v>
      </c>
      <c r="S704" s="66" t="s">
        <v>9495</v>
      </c>
      <c r="T704" s="114">
        <v>0</v>
      </c>
      <c r="U704" s="114">
        <v>0</v>
      </c>
      <c r="V704" s="114">
        <v>0</v>
      </c>
      <c r="W704" s="71">
        <v>0</v>
      </c>
      <c r="X704" s="114">
        <v>0</v>
      </c>
      <c r="Y704" s="66">
        <f t="shared" si="89"/>
        <v>0</v>
      </c>
    </row>
    <row r="705" spans="1:26" x14ac:dyDescent="0.25">
      <c r="A705" s="108" t="s">
        <v>120</v>
      </c>
      <c r="B705" s="108" t="s">
        <v>1275</v>
      </c>
      <c r="C705" s="109">
        <v>444</v>
      </c>
      <c r="D705" s="110">
        <v>443</v>
      </c>
      <c r="E705" s="110">
        <v>0</v>
      </c>
      <c r="F705" s="110">
        <v>0</v>
      </c>
      <c r="G705" s="110">
        <v>0</v>
      </c>
      <c r="H705" s="110">
        <v>23</v>
      </c>
      <c r="I705" s="110">
        <v>420</v>
      </c>
      <c r="J705" s="111">
        <v>0</v>
      </c>
      <c r="K705" s="107">
        <f t="shared" si="87"/>
        <v>443</v>
      </c>
      <c r="L705" s="64">
        <f>SUM(K703:K705)</f>
        <v>535</v>
      </c>
      <c r="S705" s="90" t="s">
        <v>9496</v>
      </c>
      <c r="T705" s="115">
        <v>0</v>
      </c>
      <c r="U705" s="115">
        <v>0</v>
      </c>
      <c r="V705" s="115">
        <v>0</v>
      </c>
      <c r="W705" s="115">
        <v>1</v>
      </c>
      <c r="X705" s="115">
        <v>0</v>
      </c>
      <c r="Y705" s="66">
        <f t="shared" si="89"/>
        <v>1</v>
      </c>
    </row>
    <row r="706" spans="1:26" x14ac:dyDescent="0.25">
      <c r="A706" s="104" t="s">
        <v>9515</v>
      </c>
      <c r="B706" s="118"/>
      <c r="C706" s="118">
        <f t="shared" ref="C706:L706" si="90">SUM(C687:C705)</f>
        <v>1739</v>
      </c>
      <c r="D706" s="118">
        <f t="shared" si="90"/>
        <v>1717</v>
      </c>
      <c r="E706" s="118">
        <f t="shared" si="90"/>
        <v>36</v>
      </c>
      <c r="F706" s="118">
        <f t="shared" si="90"/>
        <v>107</v>
      </c>
      <c r="G706" s="118">
        <f t="shared" si="90"/>
        <v>39</v>
      </c>
      <c r="H706" s="118">
        <f t="shared" si="90"/>
        <v>219</v>
      </c>
      <c r="I706" s="118">
        <f t="shared" si="90"/>
        <v>1316</v>
      </c>
      <c r="J706" s="118">
        <f t="shared" si="90"/>
        <v>0</v>
      </c>
      <c r="K706" s="118">
        <f t="shared" si="90"/>
        <v>1717</v>
      </c>
      <c r="L706" s="64">
        <f t="shared" si="90"/>
        <v>1717</v>
      </c>
      <c r="S706" s="96" t="s">
        <v>9497</v>
      </c>
      <c r="T706" s="97">
        <v>0</v>
      </c>
      <c r="U706" s="97">
        <v>0</v>
      </c>
      <c r="V706" s="97">
        <v>0</v>
      </c>
      <c r="W706" s="97">
        <v>1</v>
      </c>
      <c r="X706" s="97">
        <v>0</v>
      </c>
      <c r="Y706" s="96">
        <f t="shared" si="89"/>
        <v>1</v>
      </c>
    </row>
    <row r="707" spans="1:26" x14ac:dyDescent="0.25">
      <c r="I707" s="62" t="s">
        <v>9559</v>
      </c>
      <c r="S707" s="90" t="s">
        <v>9498</v>
      </c>
      <c r="T707" s="116">
        <v>0</v>
      </c>
      <c r="U707" s="116">
        <v>0</v>
      </c>
      <c r="V707" s="116">
        <v>0</v>
      </c>
      <c r="W707" s="116">
        <v>1</v>
      </c>
      <c r="X707" s="116">
        <v>0</v>
      </c>
      <c r="Y707" s="66">
        <f t="shared" si="89"/>
        <v>1</v>
      </c>
    </row>
    <row r="708" spans="1:26" x14ac:dyDescent="0.25">
      <c r="S708" s="66" t="s">
        <v>9499</v>
      </c>
      <c r="T708" s="117">
        <v>0</v>
      </c>
      <c r="U708" s="117">
        <v>0</v>
      </c>
      <c r="V708" s="117">
        <v>0</v>
      </c>
      <c r="W708" s="117">
        <v>2</v>
      </c>
      <c r="X708" s="117">
        <v>0</v>
      </c>
      <c r="Y708" s="66">
        <f t="shared" si="89"/>
        <v>2</v>
      </c>
    </row>
    <row r="709" spans="1:26" x14ac:dyDescent="0.25">
      <c r="S709" s="90" t="s">
        <v>9500</v>
      </c>
      <c r="T709" s="116">
        <v>0</v>
      </c>
      <c r="U709" s="116">
        <v>0</v>
      </c>
      <c r="V709" s="116">
        <v>0</v>
      </c>
      <c r="W709" s="116">
        <v>4</v>
      </c>
      <c r="X709" s="116">
        <v>0</v>
      </c>
      <c r="Y709" s="66">
        <f t="shared" si="89"/>
        <v>4</v>
      </c>
    </row>
    <row r="710" spans="1:26" x14ac:dyDescent="0.25">
      <c r="S710" s="66" t="s">
        <v>9501</v>
      </c>
      <c r="T710" s="117">
        <v>5</v>
      </c>
      <c r="U710" s="117">
        <v>15</v>
      </c>
      <c r="V710" s="117">
        <v>4</v>
      </c>
      <c r="W710" s="117">
        <v>16</v>
      </c>
      <c r="X710" s="117">
        <v>0</v>
      </c>
      <c r="Y710" s="66">
        <f t="shared" si="89"/>
        <v>40</v>
      </c>
    </row>
    <row r="711" spans="1:26" x14ac:dyDescent="0.25">
      <c r="S711" s="90" t="s">
        <v>9502</v>
      </c>
      <c r="T711" s="116">
        <v>0</v>
      </c>
      <c r="U711" s="116">
        <v>0</v>
      </c>
      <c r="V711" s="116">
        <v>0</v>
      </c>
      <c r="W711" s="116">
        <v>27</v>
      </c>
      <c r="X711" s="116">
        <v>0</v>
      </c>
      <c r="Y711" s="66">
        <f t="shared" si="89"/>
        <v>27</v>
      </c>
    </row>
    <row r="712" spans="1:26" x14ac:dyDescent="0.25">
      <c r="T712" s="100">
        <f>SUM(T702:T711)</f>
        <v>5</v>
      </c>
      <c r="U712" s="100">
        <f>SUM(U702:U711)</f>
        <v>15</v>
      </c>
      <c r="V712" s="100">
        <f>SUM(V702:V711)</f>
        <v>4</v>
      </c>
      <c r="W712" s="100">
        <f>SUM(W702:W711)</f>
        <v>52</v>
      </c>
      <c r="X712" s="100">
        <f>SUM(X702:X711)</f>
        <v>0</v>
      </c>
      <c r="Y712" s="96">
        <f t="shared" si="89"/>
        <v>76</v>
      </c>
    </row>
    <row r="715" spans="1:26" x14ac:dyDescent="0.25">
      <c r="S715" s="66" t="s">
        <v>9520</v>
      </c>
      <c r="T715" s="66" t="s">
        <v>797</v>
      </c>
      <c r="U715" s="66" t="s">
        <v>85</v>
      </c>
      <c r="V715" s="66" t="s">
        <v>123</v>
      </c>
      <c r="W715" s="66" t="s">
        <v>176</v>
      </c>
      <c r="X715" s="66" t="s">
        <v>933</v>
      </c>
      <c r="Y715" s="66" t="s">
        <v>9521</v>
      </c>
    </row>
    <row r="716" spans="1:26" x14ac:dyDescent="0.25">
      <c r="S716" s="66" t="s">
        <v>9493</v>
      </c>
      <c r="T716" s="71">
        <v>0</v>
      </c>
      <c r="U716" s="71">
        <v>0</v>
      </c>
      <c r="V716" s="71">
        <v>0</v>
      </c>
      <c r="W716" s="71">
        <v>0</v>
      </c>
      <c r="X716" s="71">
        <v>0</v>
      </c>
      <c r="Y716" s="71">
        <f t="shared" ref="Y716:Y726" si="91">SUM(T716:W716)</f>
        <v>0</v>
      </c>
      <c r="Z716" s="66" t="s">
        <v>9493</v>
      </c>
    </row>
    <row r="717" spans="1:26" x14ac:dyDescent="0.25">
      <c r="S717" s="90" t="s">
        <v>9494</v>
      </c>
      <c r="T717" s="91">
        <v>0</v>
      </c>
      <c r="U717" s="91">
        <v>0</v>
      </c>
      <c r="V717" s="91">
        <v>0</v>
      </c>
      <c r="W717" s="91">
        <v>0</v>
      </c>
      <c r="X717" s="91">
        <v>0</v>
      </c>
      <c r="Y717" s="71">
        <f t="shared" si="91"/>
        <v>0</v>
      </c>
      <c r="Z717" s="90" t="s">
        <v>9494</v>
      </c>
    </row>
    <row r="718" spans="1:26" x14ac:dyDescent="0.25">
      <c r="S718" s="66" t="s">
        <v>9495</v>
      </c>
      <c r="T718" s="71">
        <v>0</v>
      </c>
      <c r="U718" s="71">
        <v>0</v>
      </c>
      <c r="V718" s="71">
        <v>0</v>
      </c>
      <c r="W718" s="71">
        <v>1</v>
      </c>
      <c r="X718" s="71">
        <v>0</v>
      </c>
      <c r="Y718" s="71">
        <f t="shared" si="91"/>
        <v>1</v>
      </c>
      <c r="Z718" s="66" t="s">
        <v>9495</v>
      </c>
    </row>
    <row r="719" spans="1:26" x14ac:dyDescent="0.25">
      <c r="S719" s="90" t="s">
        <v>9496</v>
      </c>
      <c r="T719" s="91">
        <v>0</v>
      </c>
      <c r="U719" s="91">
        <v>0</v>
      </c>
      <c r="V719" s="91">
        <v>0</v>
      </c>
      <c r="W719" s="91">
        <v>0</v>
      </c>
      <c r="X719" s="91">
        <v>0</v>
      </c>
      <c r="Y719" s="71">
        <f t="shared" si="91"/>
        <v>0</v>
      </c>
      <c r="Z719" s="90" t="s">
        <v>9496</v>
      </c>
    </row>
    <row r="720" spans="1:26" x14ac:dyDescent="0.25">
      <c r="S720" s="66" t="s">
        <v>9497</v>
      </c>
      <c r="T720" s="71">
        <v>0</v>
      </c>
      <c r="U720" s="71">
        <v>0</v>
      </c>
      <c r="V720" s="71">
        <v>0</v>
      </c>
      <c r="W720" s="71">
        <v>0</v>
      </c>
      <c r="X720" s="71">
        <v>0</v>
      </c>
      <c r="Y720" s="71">
        <f t="shared" si="91"/>
        <v>0</v>
      </c>
      <c r="Z720" s="66" t="s">
        <v>9497</v>
      </c>
    </row>
    <row r="721" spans="1:26" x14ac:dyDescent="0.25">
      <c r="S721" s="90" t="s">
        <v>9498</v>
      </c>
      <c r="T721" s="91">
        <v>0</v>
      </c>
      <c r="U721" s="91">
        <v>0</v>
      </c>
      <c r="V721" s="91">
        <v>0</v>
      </c>
      <c r="W721" s="91">
        <v>3</v>
      </c>
      <c r="X721" s="91">
        <v>1</v>
      </c>
      <c r="Y721" s="71">
        <f t="shared" si="91"/>
        <v>3</v>
      </c>
      <c r="Z721" s="90" t="s">
        <v>9498</v>
      </c>
    </row>
    <row r="722" spans="1:26" x14ac:dyDescent="0.25">
      <c r="S722" s="66" t="s">
        <v>9499</v>
      </c>
      <c r="T722" s="71">
        <v>0</v>
      </c>
      <c r="U722" s="71">
        <v>0</v>
      </c>
      <c r="V722" s="71">
        <v>0</v>
      </c>
      <c r="W722" s="71">
        <v>4</v>
      </c>
      <c r="X722" s="71">
        <v>6</v>
      </c>
      <c r="Y722" s="71">
        <f t="shared" si="91"/>
        <v>4</v>
      </c>
      <c r="Z722" s="66" t="s">
        <v>9499</v>
      </c>
    </row>
    <row r="723" spans="1:26" x14ac:dyDescent="0.25">
      <c r="S723" s="90" t="s">
        <v>9500</v>
      </c>
      <c r="T723" s="91">
        <v>5</v>
      </c>
      <c r="U723" s="91">
        <v>20</v>
      </c>
      <c r="V723" s="91">
        <v>4</v>
      </c>
      <c r="W723" s="91">
        <v>33</v>
      </c>
      <c r="X723" s="91">
        <v>137</v>
      </c>
      <c r="Y723" s="71">
        <f t="shared" si="91"/>
        <v>62</v>
      </c>
      <c r="Z723" s="90" t="s">
        <v>9500</v>
      </c>
    </row>
    <row r="724" spans="1:26" x14ac:dyDescent="0.25">
      <c r="S724" s="66" t="s">
        <v>9501</v>
      </c>
      <c r="T724" s="71">
        <v>26</v>
      </c>
      <c r="U724" s="71">
        <v>72</v>
      </c>
      <c r="V724" s="71">
        <v>31</v>
      </c>
      <c r="W724" s="71">
        <v>38</v>
      </c>
      <c r="X724" s="71">
        <v>752</v>
      </c>
      <c r="Y724" s="71">
        <f t="shared" si="91"/>
        <v>167</v>
      </c>
      <c r="Z724" s="66" t="s">
        <v>9501</v>
      </c>
    </row>
    <row r="725" spans="1:26" x14ac:dyDescent="0.25">
      <c r="S725" s="90" t="s">
        <v>9502</v>
      </c>
      <c r="T725" s="91">
        <v>0</v>
      </c>
      <c r="U725" s="91">
        <v>0</v>
      </c>
      <c r="V725" s="91">
        <v>0</v>
      </c>
      <c r="W725" s="91">
        <v>88</v>
      </c>
      <c r="X725" s="91">
        <v>420</v>
      </c>
      <c r="Y725" s="71">
        <f t="shared" si="91"/>
        <v>88</v>
      </c>
      <c r="Z725" s="90" t="s">
        <v>9502</v>
      </c>
    </row>
    <row r="726" spans="1:26" x14ac:dyDescent="0.25">
      <c r="T726" s="64">
        <f>SUM(T716:T725)</f>
        <v>31</v>
      </c>
      <c r="U726" s="64">
        <f>SUM(U716:U725)</f>
        <v>92</v>
      </c>
      <c r="V726" s="64">
        <f>SUM(V716:V725)</f>
        <v>35</v>
      </c>
      <c r="W726" s="64">
        <f>SUM(W716:W725)</f>
        <v>167</v>
      </c>
      <c r="X726" s="64">
        <f>SUM(X716:X725)</f>
        <v>1316</v>
      </c>
      <c r="Y726" s="71">
        <f t="shared" si="91"/>
        <v>325</v>
      </c>
    </row>
    <row r="727" spans="1:26" x14ac:dyDescent="0.25">
      <c r="T727" s="64"/>
      <c r="U727" s="64"/>
      <c r="V727" s="64"/>
      <c r="W727" s="64"/>
      <c r="X727" s="64"/>
      <c r="Y727" s="64"/>
    </row>
    <row r="728" spans="1:26" x14ac:dyDescent="0.25">
      <c r="T728" s="64"/>
      <c r="U728" s="64"/>
      <c r="V728" s="64"/>
      <c r="W728" s="64"/>
      <c r="X728" s="64"/>
      <c r="Y728" s="64"/>
    </row>
    <row r="729" spans="1:26" ht="39.6" x14ac:dyDescent="0.25">
      <c r="A729" s="77" t="s">
        <v>9568</v>
      </c>
      <c r="B729" s="77" t="s">
        <v>8348</v>
      </c>
      <c r="C729" s="77" t="s">
        <v>9481</v>
      </c>
      <c r="D729" s="77" t="s">
        <v>9505</v>
      </c>
      <c r="E729" s="78" t="s">
        <v>9506</v>
      </c>
      <c r="F729" s="77" t="s">
        <v>9507</v>
      </c>
      <c r="G729" s="77" t="s">
        <v>9508</v>
      </c>
      <c r="H729" s="77" t="s">
        <v>9509</v>
      </c>
      <c r="I729" s="77" t="s">
        <v>9510</v>
      </c>
      <c r="J729" s="79" t="s">
        <v>9511</v>
      </c>
      <c r="K729" s="80" t="s">
        <v>9512</v>
      </c>
      <c r="L729" s="81" t="s">
        <v>9569</v>
      </c>
      <c r="S729" s="62" t="s">
        <v>9568</v>
      </c>
    </row>
    <row r="730" spans="1:26" x14ac:dyDescent="0.25">
      <c r="A730" s="66" t="s">
        <v>9533</v>
      </c>
      <c r="B730" s="71" t="s">
        <v>1275</v>
      </c>
      <c r="C730" s="71">
        <v>1</v>
      </c>
      <c r="D730" s="71">
        <v>1</v>
      </c>
      <c r="E730" s="71">
        <v>0</v>
      </c>
      <c r="F730" s="71">
        <v>0</v>
      </c>
      <c r="G730" s="71">
        <v>0</v>
      </c>
      <c r="H730" s="71">
        <v>1</v>
      </c>
      <c r="I730" s="71">
        <v>0</v>
      </c>
      <c r="J730" s="71">
        <v>0</v>
      </c>
      <c r="K730" s="118">
        <f t="shared" ref="K730:K749" si="92">SUM(E730:J730)</f>
        <v>1</v>
      </c>
      <c r="L730" s="64">
        <v>1</v>
      </c>
      <c r="S730" s="66" t="s">
        <v>9514</v>
      </c>
      <c r="T730" s="66" t="s">
        <v>797</v>
      </c>
      <c r="U730" s="66" t="s">
        <v>85</v>
      </c>
      <c r="V730" s="66" t="s">
        <v>123</v>
      </c>
      <c r="W730" s="66" t="s">
        <v>176</v>
      </c>
      <c r="X730" s="66" t="s">
        <v>933</v>
      </c>
      <c r="Y730" s="66" t="s">
        <v>9483</v>
      </c>
    </row>
    <row r="731" spans="1:26" x14ac:dyDescent="0.25">
      <c r="A731" s="90" t="s">
        <v>9553</v>
      </c>
      <c r="B731" s="91" t="s">
        <v>3237</v>
      </c>
      <c r="C731" s="91">
        <v>1</v>
      </c>
      <c r="D731" s="91">
        <v>1</v>
      </c>
      <c r="E731" s="91">
        <v>0</v>
      </c>
      <c r="F731" s="91">
        <v>0</v>
      </c>
      <c r="G731" s="91">
        <v>0</v>
      </c>
      <c r="H731" s="91">
        <v>1</v>
      </c>
      <c r="I731" s="91">
        <v>0</v>
      </c>
      <c r="J731" s="91">
        <v>0</v>
      </c>
      <c r="K731" s="118">
        <f t="shared" si="92"/>
        <v>1</v>
      </c>
      <c r="L731" s="64">
        <v>1</v>
      </c>
      <c r="S731" s="66" t="s">
        <v>9493</v>
      </c>
      <c r="T731" s="71">
        <v>0</v>
      </c>
      <c r="U731" s="71">
        <v>0</v>
      </c>
      <c r="V731" s="71">
        <v>0</v>
      </c>
      <c r="W731" s="71">
        <v>0</v>
      </c>
      <c r="X731" s="71">
        <v>0</v>
      </c>
      <c r="Y731" s="66">
        <f t="shared" ref="Y731:Y741" si="93">SUM(T731:X731)</f>
        <v>0</v>
      </c>
    </row>
    <row r="732" spans="1:26" x14ac:dyDescent="0.25">
      <c r="A732" s="104" t="s">
        <v>9546</v>
      </c>
      <c r="B732" s="104" t="s">
        <v>3237</v>
      </c>
      <c r="C732" s="105">
        <v>1</v>
      </c>
      <c r="D732" s="106">
        <v>1</v>
      </c>
      <c r="E732" s="106">
        <v>0</v>
      </c>
      <c r="F732" s="106">
        <v>0</v>
      </c>
      <c r="G732" s="106">
        <v>0</v>
      </c>
      <c r="H732" s="106">
        <v>1</v>
      </c>
      <c r="I732" s="106">
        <v>0</v>
      </c>
      <c r="J732" s="107">
        <v>0</v>
      </c>
      <c r="K732" s="107">
        <f t="shared" si="92"/>
        <v>1</v>
      </c>
      <c r="S732" s="90" t="s">
        <v>9494</v>
      </c>
      <c r="T732" s="91">
        <v>0</v>
      </c>
      <c r="U732" s="91">
        <v>0</v>
      </c>
      <c r="V732" s="91">
        <v>0</v>
      </c>
      <c r="W732" s="91">
        <v>0</v>
      </c>
      <c r="X732" s="91">
        <v>0</v>
      </c>
      <c r="Y732" s="66">
        <f t="shared" si="93"/>
        <v>0</v>
      </c>
    </row>
    <row r="733" spans="1:26" x14ac:dyDescent="0.25">
      <c r="A733" s="104" t="s">
        <v>9546</v>
      </c>
      <c r="B733" s="104" t="s">
        <v>1275</v>
      </c>
      <c r="C733" s="105">
        <v>2</v>
      </c>
      <c r="D733" s="106">
        <v>2</v>
      </c>
      <c r="E733" s="106">
        <v>0</v>
      </c>
      <c r="F733" s="106">
        <v>0</v>
      </c>
      <c r="G733" s="106">
        <v>0</v>
      </c>
      <c r="H733" s="106">
        <v>2</v>
      </c>
      <c r="I733" s="106">
        <v>0</v>
      </c>
      <c r="J733" s="107">
        <v>0</v>
      </c>
      <c r="K733" s="107">
        <f t="shared" si="92"/>
        <v>2</v>
      </c>
      <c r="L733" s="64">
        <v>3</v>
      </c>
      <c r="S733" s="66" t="s">
        <v>9495</v>
      </c>
      <c r="T733" s="71">
        <v>0</v>
      </c>
      <c r="U733" s="71">
        <v>0</v>
      </c>
      <c r="V733" s="71">
        <v>0</v>
      </c>
      <c r="W733" s="71">
        <v>1</v>
      </c>
      <c r="X733" s="71">
        <v>0</v>
      </c>
      <c r="Y733" s="66">
        <f t="shared" si="93"/>
        <v>1</v>
      </c>
    </row>
    <row r="734" spans="1:26" x14ac:dyDescent="0.25">
      <c r="A734" s="108" t="s">
        <v>9275</v>
      </c>
      <c r="B734" s="108" t="s">
        <v>3237</v>
      </c>
      <c r="C734" s="109">
        <v>2</v>
      </c>
      <c r="D734" s="110">
        <v>2</v>
      </c>
      <c r="E734" s="110">
        <v>0</v>
      </c>
      <c r="F734" s="110">
        <v>0</v>
      </c>
      <c r="G734" s="110">
        <v>0</v>
      </c>
      <c r="H734" s="110">
        <v>2</v>
      </c>
      <c r="I734" s="110">
        <v>0</v>
      </c>
      <c r="J734" s="111">
        <v>0</v>
      </c>
      <c r="K734" s="107">
        <f t="shared" si="92"/>
        <v>2</v>
      </c>
      <c r="S734" s="90" t="s">
        <v>9496</v>
      </c>
      <c r="T734" s="91">
        <v>0</v>
      </c>
      <c r="U734" s="91">
        <v>0</v>
      </c>
      <c r="V734" s="91">
        <v>0</v>
      </c>
      <c r="W734" s="91">
        <v>1</v>
      </c>
      <c r="X734" s="91">
        <v>0</v>
      </c>
      <c r="Y734" s="66">
        <f t="shared" si="93"/>
        <v>1</v>
      </c>
    </row>
    <row r="735" spans="1:26" x14ac:dyDescent="0.25">
      <c r="A735" s="108" t="s">
        <v>9275</v>
      </c>
      <c r="B735" s="108" t="s">
        <v>1275</v>
      </c>
      <c r="C735" s="109">
        <v>3</v>
      </c>
      <c r="D735" s="110">
        <v>3</v>
      </c>
      <c r="E735" s="110">
        <v>0</v>
      </c>
      <c r="F735" s="110">
        <v>0</v>
      </c>
      <c r="G735" s="110">
        <v>0</v>
      </c>
      <c r="H735" s="110">
        <v>2</v>
      </c>
      <c r="I735" s="110">
        <v>1</v>
      </c>
      <c r="J735" s="111">
        <v>0</v>
      </c>
      <c r="K735" s="107">
        <f t="shared" si="92"/>
        <v>3</v>
      </c>
      <c r="L735" s="64">
        <v>5</v>
      </c>
      <c r="S735" s="66" t="s">
        <v>9497</v>
      </c>
      <c r="T735" s="71">
        <v>0</v>
      </c>
      <c r="U735" s="71">
        <v>0</v>
      </c>
      <c r="V735" s="71">
        <v>0</v>
      </c>
      <c r="W735" s="71">
        <v>3</v>
      </c>
      <c r="X735" s="71">
        <v>0</v>
      </c>
      <c r="Y735" s="66">
        <f t="shared" si="93"/>
        <v>3</v>
      </c>
    </row>
    <row r="736" spans="1:26" x14ac:dyDescent="0.25">
      <c r="A736" s="104" t="s">
        <v>8301</v>
      </c>
      <c r="B736" s="104" t="s">
        <v>3237</v>
      </c>
      <c r="C736" s="105">
        <v>3</v>
      </c>
      <c r="D736" s="106">
        <v>3</v>
      </c>
      <c r="E736" s="106">
        <v>0</v>
      </c>
      <c r="F736" s="106">
        <v>0</v>
      </c>
      <c r="G736" s="106">
        <v>0</v>
      </c>
      <c r="H736" s="106">
        <v>3</v>
      </c>
      <c r="I736" s="106">
        <v>0</v>
      </c>
      <c r="J736" s="107">
        <v>0</v>
      </c>
      <c r="K736" s="107">
        <f t="shared" si="92"/>
        <v>3</v>
      </c>
      <c r="S736" s="90" t="s">
        <v>9498</v>
      </c>
      <c r="T736" s="91">
        <v>0</v>
      </c>
      <c r="U736" s="91">
        <v>0</v>
      </c>
      <c r="V736" s="91">
        <v>0</v>
      </c>
      <c r="W736" s="91">
        <v>4</v>
      </c>
      <c r="X736" s="91">
        <v>1</v>
      </c>
      <c r="Y736" s="66">
        <f t="shared" si="93"/>
        <v>5</v>
      </c>
    </row>
    <row r="737" spans="1:26" x14ac:dyDescent="0.25">
      <c r="A737" s="104" t="s">
        <v>8301</v>
      </c>
      <c r="B737" s="104" t="s">
        <v>1275</v>
      </c>
      <c r="C737" s="105">
        <v>51</v>
      </c>
      <c r="D737" s="106">
        <v>51</v>
      </c>
      <c r="E737" s="106">
        <v>3</v>
      </c>
      <c r="F737" s="106">
        <v>0</v>
      </c>
      <c r="G737" s="106">
        <v>0</v>
      </c>
      <c r="H737" s="106">
        <v>4</v>
      </c>
      <c r="I737" s="106">
        <v>44</v>
      </c>
      <c r="J737" s="107">
        <v>0</v>
      </c>
      <c r="K737" s="107">
        <f t="shared" si="92"/>
        <v>51</v>
      </c>
      <c r="L737" s="64">
        <v>54</v>
      </c>
      <c r="S737" s="66" t="s">
        <v>9499</v>
      </c>
      <c r="T737" s="71">
        <v>3</v>
      </c>
      <c r="U737" s="71">
        <v>0</v>
      </c>
      <c r="V737" s="71">
        <v>0</v>
      </c>
      <c r="W737" s="71">
        <v>7</v>
      </c>
      <c r="X737" s="71">
        <v>44</v>
      </c>
      <c r="Y737" s="66">
        <f t="shared" si="93"/>
        <v>54</v>
      </c>
    </row>
    <row r="738" spans="1:26" x14ac:dyDescent="0.25">
      <c r="A738" s="108" t="s">
        <v>435</v>
      </c>
      <c r="B738" s="108" t="s">
        <v>3237</v>
      </c>
      <c r="C738" s="109">
        <v>10</v>
      </c>
      <c r="D738" s="110">
        <v>10</v>
      </c>
      <c r="E738" s="110">
        <v>3</v>
      </c>
      <c r="F738" s="110">
        <v>0</v>
      </c>
      <c r="G738" s="110">
        <v>0</v>
      </c>
      <c r="H738" s="110">
        <v>7</v>
      </c>
      <c r="I738" s="110">
        <v>0</v>
      </c>
      <c r="J738" s="111">
        <v>0</v>
      </c>
      <c r="K738" s="107">
        <f t="shared" si="92"/>
        <v>10</v>
      </c>
      <c r="S738" s="90" t="s">
        <v>9500</v>
      </c>
      <c r="T738" s="91">
        <v>12</v>
      </c>
      <c r="U738" s="91">
        <v>43</v>
      </c>
      <c r="V738" s="91">
        <v>12</v>
      </c>
      <c r="W738" s="91">
        <v>100</v>
      </c>
      <c r="X738" s="91">
        <v>99</v>
      </c>
      <c r="Y738" s="66">
        <f t="shared" si="93"/>
        <v>266</v>
      </c>
      <c r="Z738" s="64"/>
    </row>
    <row r="739" spans="1:26" x14ac:dyDescent="0.25">
      <c r="A739" s="108" t="s">
        <v>435</v>
      </c>
      <c r="B739" s="108" t="s">
        <v>4339</v>
      </c>
      <c r="C739" s="109">
        <v>1</v>
      </c>
      <c r="D739" s="110">
        <v>1</v>
      </c>
      <c r="E739" s="110">
        <v>0</v>
      </c>
      <c r="F739" s="112">
        <v>1</v>
      </c>
      <c r="G739" s="110">
        <v>0</v>
      </c>
      <c r="H739" s="110">
        <v>0</v>
      </c>
      <c r="I739" s="110">
        <v>0</v>
      </c>
      <c r="J739" s="111">
        <v>0</v>
      </c>
      <c r="K739" s="107">
        <f t="shared" si="92"/>
        <v>1</v>
      </c>
      <c r="S739" s="66" t="s">
        <v>9501</v>
      </c>
      <c r="T739" s="71">
        <v>83</v>
      </c>
      <c r="U739" s="71">
        <v>174</v>
      </c>
      <c r="V739" s="71">
        <v>57</v>
      </c>
      <c r="W739" s="71">
        <v>307</v>
      </c>
      <c r="X739" s="71">
        <v>670</v>
      </c>
      <c r="Y739" s="66">
        <f t="shared" si="93"/>
        <v>1291</v>
      </c>
      <c r="Z739" s="64"/>
    </row>
    <row r="740" spans="1:26" x14ac:dyDescent="0.25">
      <c r="A740" s="108" t="s">
        <v>435</v>
      </c>
      <c r="B740" s="108" t="s">
        <v>4582</v>
      </c>
      <c r="C740" s="109">
        <v>1</v>
      </c>
      <c r="D740" s="110">
        <v>1</v>
      </c>
      <c r="E740" s="110">
        <v>0</v>
      </c>
      <c r="F740" s="110">
        <v>0</v>
      </c>
      <c r="G740" s="110">
        <v>0</v>
      </c>
      <c r="H740" s="112">
        <v>1</v>
      </c>
      <c r="I740" s="110">
        <v>0</v>
      </c>
      <c r="J740" s="111">
        <v>0</v>
      </c>
      <c r="K740" s="107">
        <f t="shared" si="92"/>
        <v>1</v>
      </c>
      <c r="S740" s="90" t="s">
        <v>9502</v>
      </c>
      <c r="T740" s="91">
        <v>0</v>
      </c>
      <c r="U740" s="91">
        <v>0</v>
      </c>
      <c r="V740" s="91">
        <v>0</v>
      </c>
      <c r="W740" s="91">
        <v>368</v>
      </c>
      <c r="X740" s="91">
        <v>366</v>
      </c>
      <c r="Y740" s="66">
        <f t="shared" si="93"/>
        <v>734</v>
      </c>
    </row>
    <row r="741" spans="1:26" x14ac:dyDescent="0.25">
      <c r="A741" s="108" t="s">
        <v>435</v>
      </c>
      <c r="B741" s="108" t="s">
        <v>1275</v>
      </c>
      <c r="C741" s="109">
        <v>254</v>
      </c>
      <c r="D741" s="110">
        <v>254</v>
      </c>
      <c r="E741" s="110">
        <v>9</v>
      </c>
      <c r="F741" s="110">
        <v>42</v>
      </c>
      <c r="G741" s="110">
        <v>12</v>
      </c>
      <c r="H741" s="110">
        <v>92</v>
      </c>
      <c r="I741" s="110">
        <v>99</v>
      </c>
      <c r="J741" s="111">
        <v>0</v>
      </c>
      <c r="K741" s="107">
        <f t="shared" si="92"/>
        <v>254</v>
      </c>
      <c r="L741" s="64">
        <f>SUM(K738:K741)</f>
        <v>266</v>
      </c>
      <c r="T741" s="64">
        <f>SUM(T730:T740)</f>
        <v>98</v>
      </c>
      <c r="U741" s="64">
        <f>SUM(U730:U740)</f>
        <v>217</v>
      </c>
      <c r="V741" s="64">
        <f>SUM(V730:V740)</f>
        <v>69</v>
      </c>
      <c r="W741" s="64">
        <f>SUM(W730:W740)</f>
        <v>791</v>
      </c>
      <c r="X741" s="64">
        <f>SUM(X730:X740)</f>
        <v>1180</v>
      </c>
      <c r="Y741" s="66">
        <f t="shared" si="93"/>
        <v>2355</v>
      </c>
      <c r="Z741" s="64"/>
    </row>
    <row r="742" spans="1:26" x14ac:dyDescent="0.25">
      <c r="A742" s="104" t="s">
        <v>442</v>
      </c>
      <c r="B742" s="104" t="s">
        <v>3237</v>
      </c>
      <c r="C742" s="105">
        <v>147</v>
      </c>
      <c r="D742" s="106">
        <v>147</v>
      </c>
      <c r="E742" s="106">
        <v>8</v>
      </c>
      <c r="F742" s="106">
        <v>40</v>
      </c>
      <c r="G742" s="106">
        <v>10</v>
      </c>
      <c r="H742" s="106">
        <v>88</v>
      </c>
      <c r="I742" s="106">
        <v>1</v>
      </c>
      <c r="J742" s="107">
        <v>0</v>
      </c>
      <c r="K742" s="107">
        <f t="shared" si="92"/>
        <v>147</v>
      </c>
    </row>
    <row r="743" spans="1:26" x14ac:dyDescent="0.25">
      <c r="A743" s="104" t="s">
        <v>442</v>
      </c>
      <c r="B743" s="104" t="s">
        <v>4339</v>
      </c>
      <c r="C743" s="105">
        <v>62</v>
      </c>
      <c r="D743" s="106">
        <v>62</v>
      </c>
      <c r="E743" s="106">
        <v>0</v>
      </c>
      <c r="F743" s="113">
        <v>3</v>
      </c>
      <c r="G743" s="106">
        <v>0</v>
      </c>
      <c r="H743" s="113">
        <v>23</v>
      </c>
      <c r="I743" s="113">
        <v>36</v>
      </c>
      <c r="J743" s="107">
        <v>0</v>
      </c>
      <c r="K743" s="107">
        <f t="shared" si="92"/>
        <v>62</v>
      </c>
    </row>
    <row r="744" spans="1:26" x14ac:dyDescent="0.25">
      <c r="A744" s="104" t="s">
        <v>442</v>
      </c>
      <c r="B744" s="104" t="s">
        <v>4544</v>
      </c>
      <c r="C744" s="105">
        <v>8</v>
      </c>
      <c r="D744" s="106">
        <v>8</v>
      </c>
      <c r="E744" s="106">
        <v>0</v>
      </c>
      <c r="F744" s="113">
        <v>7</v>
      </c>
      <c r="G744" s="113">
        <v>1</v>
      </c>
      <c r="H744" s="106">
        <v>0</v>
      </c>
      <c r="I744" s="106">
        <v>0</v>
      </c>
      <c r="J744" s="107">
        <v>0</v>
      </c>
      <c r="K744" s="107">
        <f t="shared" si="92"/>
        <v>8</v>
      </c>
      <c r="S744" s="66" t="s">
        <v>9519</v>
      </c>
      <c r="T744" s="66" t="s">
        <v>797</v>
      </c>
      <c r="U744" s="66" t="s">
        <v>85</v>
      </c>
      <c r="V744" s="66" t="s">
        <v>123</v>
      </c>
      <c r="W744" s="66" t="s">
        <v>176</v>
      </c>
      <c r="X744" s="66" t="s">
        <v>933</v>
      </c>
      <c r="Y744" s="66" t="s">
        <v>9483</v>
      </c>
    </row>
    <row r="745" spans="1:26" x14ac:dyDescent="0.25">
      <c r="A745" s="104" t="s">
        <v>442</v>
      </c>
      <c r="B745" s="104" t="s">
        <v>4582</v>
      </c>
      <c r="C745" s="105">
        <v>3</v>
      </c>
      <c r="D745" s="106">
        <v>3</v>
      </c>
      <c r="E745" s="113">
        <v>1</v>
      </c>
      <c r="F745" s="106">
        <v>0</v>
      </c>
      <c r="G745" s="106">
        <v>0</v>
      </c>
      <c r="H745" s="113">
        <v>1</v>
      </c>
      <c r="I745" s="113">
        <v>1</v>
      </c>
      <c r="J745" s="107"/>
      <c r="K745" s="107">
        <f t="shared" si="92"/>
        <v>3</v>
      </c>
      <c r="S745" s="66" t="s">
        <v>9493</v>
      </c>
      <c r="T745" s="71">
        <v>0</v>
      </c>
      <c r="U745" s="71">
        <v>0</v>
      </c>
      <c r="V745" s="71">
        <v>0</v>
      </c>
      <c r="W745" s="71">
        <v>0</v>
      </c>
      <c r="X745" s="71">
        <v>0</v>
      </c>
      <c r="Y745" s="66">
        <f t="shared" ref="Y745:Y755" si="94">SUM(T745:X745)</f>
        <v>0</v>
      </c>
    </row>
    <row r="746" spans="1:26" x14ac:dyDescent="0.25">
      <c r="A746" s="104" t="s">
        <v>442</v>
      </c>
      <c r="B746" s="104" t="s">
        <v>1275</v>
      </c>
      <c r="C746" s="105">
        <v>1071</v>
      </c>
      <c r="D746" s="106">
        <v>1071</v>
      </c>
      <c r="E746" s="106">
        <v>74</v>
      </c>
      <c r="F746" s="106">
        <v>124</v>
      </c>
      <c r="G746" s="106">
        <v>46</v>
      </c>
      <c r="H746" s="106">
        <v>195</v>
      </c>
      <c r="I746" s="106">
        <v>632</v>
      </c>
      <c r="J746" s="107">
        <v>0</v>
      </c>
      <c r="K746" s="107">
        <f t="shared" si="92"/>
        <v>1071</v>
      </c>
      <c r="L746" s="64">
        <f>SUM(K742:K746)</f>
        <v>1291</v>
      </c>
      <c r="S746" s="90" t="s">
        <v>9494</v>
      </c>
      <c r="T746" s="91">
        <v>0</v>
      </c>
      <c r="U746" s="91">
        <v>0</v>
      </c>
      <c r="V746" s="91">
        <v>0</v>
      </c>
      <c r="W746" s="93">
        <v>0</v>
      </c>
      <c r="X746" s="91">
        <v>0</v>
      </c>
      <c r="Y746" s="66">
        <f t="shared" si="94"/>
        <v>0</v>
      </c>
    </row>
    <row r="747" spans="1:26" x14ac:dyDescent="0.25">
      <c r="A747" s="108" t="s">
        <v>120</v>
      </c>
      <c r="B747" s="108" t="s">
        <v>3237</v>
      </c>
      <c r="C747" s="109">
        <v>268</v>
      </c>
      <c r="D747" s="110">
        <v>268</v>
      </c>
      <c r="E747" s="110">
        <v>0</v>
      </c>
      <c r="F747" s="110">
        <v>0</v>
      </c>
      <c r="G747" s="110">
        <v>0</v>
      </c>
      <c r="H747" s="110">
        <v>268</v>
      </c>
      <c r="I747" s="110">
        <v>0</v>
      </c>
      <c r="J747" s="111">
        <v>0</v>
      </c>
      <c r="K747" s="107">
        <f t="shared" si="92"/>
        <v>268</v>
      </c>
      <c r="S747" s="66" t="s">
        <v>9495</v>
      </c>
      <c r="T747" s="114">
        <v>0</v>
      </c>
      <c r="U747" s="114">
        <v>0</v>
      </c>
      <c r="V747" s="114">
        <v>0</v>
      </c>
      <c r="W747" s="71">
        <v>0</v>
      </c>
      <c r="X747" s="114">
        <v>0</v>
      </c>
      <c r="Y747" s="66">
        <f t="shared" si="94"/>
        <v>0</v>
      </c>
    </row>
    <row r="748" spans="1:26" x14ac:dyDescent="0.25">
      <c r="A748" s="108" t="s">
        <v>120</v>
      </c>
      <c r="B748" s="108" t="s">
        <v>4339</v>
      </c>
      <c r="C748" s="109">
        <v>64</v>
      </c>
      <c r="D748" s="110">
        <v>64</v>
      </c>
      <c r="E748" s="110">
        <v>0</v>
      </c>
      <c r="F748" s="110">
        <v>0</v>
      </c>
      <c r="G748" s="110">
        <v>0</v>
      </c>
      <c r="H748" s="110">
        <v>64</v>
      </c>
      <c r="I748" s="110">
        <v>0</v>
      </c>
      <c r="J748" s="111">
        <v>0</v>
      </c>
      <c r="K748" s="107">
        <f t="shared" si="92"/>
        <v>64</v>
      </c>
      <c r="S748" s="90" t="s">
        <v>9496</v>
      </c>
      <c r="T748" s="115">
        <v>0</v>
      </c>
      <c r="U748" s="115">
        <v>0</v>
      </c>
      <c r="V748" s="115">
        <v>0</v>
      </c>
      <c r="W748" s="115">
        <v>1</v>
      </c>
      <c r="X748" s="115">
        <v>0</v>
      </c>
      <c r="Y748" s="66">
        <f t="shared" si="94"/>
        <v>1</v>
      </c>
    </row>
    <row r="749" spans="1:26" x14ac:dyDescent="0.25">
      <c r="A749" s="108" t="s">
        <v>120</v>
      </c>
      <c r="B749" s="108" t="s">
        <v>1275</v>
      </c>
      <c r="C749" s="109">
        <v>403</v>
      </c>
      <c r="D749" s="110">
        <v>402</v>
      </c>
      <c r="E749" s="110">
        <v>0</v>
      </c>
      <c r="F749" s="110">
        <v>0</v>
      </c>
      <c r="G749" s="110">
        <v>0</v>
      </c>
      <c r="H749" s="110">
        <v>36</v>
      </c>
      <c r="I749" s="110">
        <v>366</v>
      </c>
      <c r="J749" s="111">
        <v>0</v>
      </c>
      <c r="K749" s="107">
        <f t="shared" si="92"/>
        <v>402</v>
      </c>
      <c r="L749" s="64">
        <f>SUM(K747:K749)</f>
        <v>734</v>
      </c>
      <c r="S749" s="96" t="s">
        <v>9497</v>
      </c>
      <c r="T749" s="97">
        <v>0</v>
      </c>
      <c r="U749" s="97">
        <v>0</v>
      </c>
      <c r="V749" s="97">
        <v>0</v>
      </c>
      <c r="W749" s="97">
        <v>1</v>
      </c>
      <c r="X749" s="97">
        <v>0</v>
      </c>
      <c r="Y749" s="96">
        <f t="shared" si="94"/>
        <v>1</v>
      </c>
    </row>
    <row r="750" spans="1:26" x14ac:dyDescent="0.25">
      <c r="A750" s="104" t="s">
        <v>9515</v>
      </c>
      <c r="B750" s="118"/>
      <c r="C750" s="118">
        <f t="shared" ref="C750:L750" si="95">SUM(C730:C749)</f>
        <v>2356</v>
      </c>
      <c r="D750" s="118">
        <f t="shared" si="95"/>
        <v>2355</v>
      </c>
      <c r="E750" s="118">
        <f t="shared" si="95"/>
        <v>98</v>
      </c>
      <c r="F750" s="118">
        <f t="shared" si="95"/>
        <v>217</v>
      </c>
      <c r="G750" s="118">
        <f t="shared" si="95"/>
        <v>69</v>
      </c>
      <c r="H750" s="118">
        <f t="shared" si="95"/>
        <v>791</v>
      </c>
      <c r="I750" s="118">
        <f t="shared" si="95"/>
        <v>1180</v>
      </c>
      <c r="J750" s="118">
        <f t="shared" si="95"/>
        <v>0</v>
      </c>
      <c r="K750" s="118">
        <f t="shared" si="95"/>
        <v>2355</v>
      </c>
      <c r="L750" s="64">
        <f t="shared" si="95"/>
        <v>2355</v>
      </c>
      <c r="S750" s="90" t="s">
        <v>9498</v>
      </c>
      <c r="T750" s="116">
        <v>0</v>
      </c>
      <c r="U750" s="116">
        <v>0</v>
      </c>
      <c r="V750" s="116">
        <v>0</v>
      </c>
      <c r="W750" s="116">
        <v>2</v>
      </c>
      <c r="X750" s="116">
        <v>0</v>
      </c>
      <c r="Y750" s="66">
        <f t="shared" si="94"/>
        <v>2</v>
      </c>
    </row>
    <row r="751" spans="1:26" x14ac:dyDescent="0.25">
      <c r="I751" s="62" t="s">
        <v>9570</v>
      </c>
      <c r="S751" s="66" t="s">
        <v>9499</v>
      </c>
      <c r="T751" s="117">
        <v>0</v>
      </c>
      <c r="U751" s="117">
        <v>0</v>
      </c>
      <c r="V751" s="117">
        <v>0</v>
      </c>
      <c r="W751" s="117">
        <v>3</v>
      </c>
      <c r="X751" s="117">
        <v>0</v>
      </c>
      <c r="Y751" s="66">
        <f t="shared" si="94"/>
        <v>3</v>
      </c>
    </row>
    <row r="752" spans="1:26" x14ac:dyDescent="0.25">
      <c r="S752" s="90" t="s">
        <v>9500</v>
      </c>
      <c r="T752" s="116">
        <v>3</v>
      </c>
      <c r="U752" s="116">
        <v>0</v>
      </c>
      <c r="V752" s="116">
        <v>0</v>
      </c>
      <c r="W752" s="116">
        <v>7</v>
      </c>
      <c r="X752" s="116">
        <v>0</v>
      </c>
      <c r="Y752" s="66">
        <f t="shared" si="94"/>
        <v>10</v>
      </c>
    </row>
    <row r="753" spans="19:26" x14ac:dyDescent="0.25">
      <c r="S753" s="66" t="s">
        <v>9501</v>
      </c>
      <c r="T753" s="117">
        <v>8</v>
      </c>
      <c r="U753" s="117">
        <v>40</v>
      </c>
      <c r="V753" s="117">
        <v>10</v>
      </c>
      <c r="W753" s="117">
        <v>88</v>
      </c>
      <c r="X753" s="117">
        <v>1</v>
      </c>
      <c r="Y753" s="66">
        <f t="shared" si="94"/>
        <v>147</v>
      </c>
    </row>
    <row r="754" spans="19:26" x14ac:dyDescent="0.25">
      <c r="S754" s="90" t="s">
        <v>9502</v>
      </c>
      <c r="T754" s="116">
        <v>0</v>
      </c>
      <c r="U754" s="116">
        <v>0</v>
      </c>
      <c r="V754" s="116">
        <v>0</v>
      </c>
      <c r="W754" s="116">
        <v>268</v>
      </c>
      <c r="X754" s="116">
        <v>0</v>
      </c>
      <c r="Y754" s="66">
        <f t="shared" si="94"/>
        <v>268</v>
      </c>
    </row>
    <row r="755" spans="19:26" x14ac:dyDescent="0.25">
      <c r="T755" s="100">
        <f>SUM(T745:T754)</f>
        <v>11</v>
      </c>
      <c r="U755" s="100">
        <f>SUM(U745:U754)</f>
        <v>40</v>
      </c>
      <c r="V755" s="100">
        <f>SUM(V745:V754)</f>
        <v>10</v>
      </c>
      <c r="W755" s="100">
        <f>SUM(W745:W754)</f>
        <v>370</v>
      </c>
      <c r="X755" s="100">
        <f>SUM(X745:X754)</f>
        <v>1</v>
      </c>
      <c r="Y755" s="96">
        <f t="shared" si="94"/>
        <v>432</v>
      </c>
    </row>
    <row r="758" spans="19:26" x14ac:dyDescent="0.25">
      <c r="S758" s="66" t="s">
        <v>9520</v>
      </c>
      <c r="T758" s="66" t="s">
        <v>797</v>
      </c>
      <c r="U758" s="66" t="s">
        <v>85</v>
      </c>
      <c r="V758" s="66" t="s">
        <v>123</v>
      </c>
      <c r="W758" s="66" t="s">
        <v>176</v>
      </c>
      <c r="X758" s="66" t="s">
        <v>933</v>
      </c>
      <c r="Y758" s="66" t="s">
        <v>9521</v>
      </c>
    </row>
    <row r="759" spans="19:26" x14ac:dyDescent="0.25">
      <c r="S759" s="66" t="s">
        <v>9493</v>
      </c>
      <c r="T759" s="71">
        <v>0</v>
      </c>
      <c r="U759" s="71">
        <v>0</v>
      </c>
      <c r="V759" s="71">
        <v>0</v>
      </c>
      <c r="W759" s="71">
        <v>0</v>
      </c>
      <c r="X759" s="71">
        <v>0</v>
      </c>
      <c r="Y759" s="71">
        <f t="shared" ref="Y759:Y769" si="96">SUM(T759:W759)</f>
        <v>0</v>
      </c>
      <c r="Z759" s="66" t="s">
        <v>9493</v>
      </c>
    </row>
    <row r="760" spans="19:26" x14ac:dyDescent="0.25">
      <c r="S760" s="90" t="s">
        <v>9494</v>
      </c>
      <c r="T760" s="91">
        <v>0</v>
      </c>
      <c r="U760" s="91">
        <v>0</v>
      </c>
      <c r="V760" s="91">
        <v>0</v>
      </c>
      <c r="W760" s="91">
        <v>0</v>
      </c>
      <c r="X760" s="91">
        <v>0</v>
      </c>
      <c r="Y760" s="71">
        <f t="shared" si="96"/>
        <v>0</v>
      </c>
      <c r="Z760" s="90" t="s">
        <v>9494</v>
      </c>
    </row>
    <row r="761" spans="19:26" x14ac:dyDescent="0.25">
      <c r="S761" s="66" t="s">
        <v>9495</v>
      </c>
      <c r="T761" s="71">
        <v>0</v>
      </c>
      <c r="U761" s="71">
        <v>0</v>
      </c>
      <c r="V761" s="71">
        <v>0</v>
      </c>
      <c r="W761" s="71">
        <v>1</v>
      </c>
      <c r="X761" s="71">
        <v>0</v>
      </c>
      <c r="Y761" s="71">
        <f t="shared" si="96"/>
        <v>1</v>
      </c>
      <c r="Z761" s="66" t="s">
        <v>9495</v>
      </c>
    </row>
    <row r="762" spans="19:26" x14ac:dyDescent="0.25">
      <c r="S762" s="90" t="s">
        <v>9496</v>
      </c>
      <c r="T762" s="91">
        <v>0</v>
      </c>
      <c r="U762" s="91">
        <v>0</v>
      </c>
      <c r="V762" s="91">
        <v>0</v>
      </c>
      <c r="W762" s="91">
        <v>0</v>
      </c>
      <c r="X762" s="91">
        <v>0</v>
      </c>
      <c r="Y762" s="71">
        <f t="shared" si="96"/>
        <v>0</v>
      </c>
      <c r="Z762" s="90" t="s">
        <v>9496</v>
      </c>
    </row>
    <row r="763" spans="19:26" x14ac:dyDescent="0.25">
      <c r="S763" s="66" t="s">
        <v>9497</v>
      </c>
      <c r="T763" s="71">
        <v>0</v>
      </c>
      <c r="U763" s="71">
        <v>0</v>
      </c>
      <c r="V763" s="71">
        <v>0</v>
      </c>
      <c r="W763" s="71">
        <v>2</v>
      </c>
      <c r="X763" s="71">
        <v>0</v>
      </c>
      <c r="Y763" s="71">
        <f t="shared" si="96"/>
        <v>2</v>
      </c>
      <c r="Z763" s="66" t="s">
        <v>9497</v>
      </c>
    </row>
    <row r="764" spans="19:26" x14ac:dyDescent="0.25">
      <c r="S764" s="90" t="s">
        <v>9498</v>
      </c>
      <c r="T764" s="91">
        <v>0</v>
      </c>
      <c r="U764" s="91">
        <v>0</v>
      </c>
      <c r="V764" s="91">
        <v>0</v>
      </c>
      <c r="W764" s="91">
        <v>2</v>
      </c>
      <c r="X764" s="91">
        <v>1</v>
      </c>
      <c r="Y764" s="71">
        <f t="shared" si="96"/>
        <v>2</v>
      </c>
      <c r="Z764" s="90" t="s">
        <v>9498</v>
      </c>
    </row>
    <row r="765" spans="19:26" x14ac:dyDescent="0.25">
      <c r="S765" s="66" t="s">
        <v>9499</v>
      </c>
      <c r="T765" s="71">
        <v>3</v>
      </c>
      <c r="U765" s="71">
        <v>0</v>
      </c>
      <c r="V765" s="71">
        <v>0</v>
      </c>
      <c r="W765" s="71">
        <v>4</v>
      </c>
      <c r="X765" s="71">
        <v>44</v>
      </c>
      <c r="Y765" s="71">
        <f t="shared" si="96"/>
        <v>7</v>
      </c>
      <c r="Z765" s="66" t="s">
        <v>9499</v>
      </c>
    </row>
    <row r="766" spans="19:26" x14ac:dyDescent="0.25">
      <c r="S766" s="90" t="s">
        <v>9500</v>
      </c>
      <c r="T766" s="91">
        <v>9</v>
      </c>
      <c r="U766" s="91">
        <v>43</v>
      </c>
      <c r="V766" s="91">
        <v>12</v>
      </c>
      <c r="W766" s="91">
        <v>93</v>
      </c>
      <c r="X766" s="91">
        <v>99</v>
      </c>
      <c r="Y766" s="71">
        <f t="shared" si="96"/>
        <v>157</v>
      </c>
      <c r="Z766" s="90" t="s">
        <v>9500</v>
      </c>
    </row>
    <row r="767" spans="19:26" x14ac:dyDescent="0.25">
      <c r="S767" s="66" t="s">
        <v>9501</v>
      </c>
      <c r="T767" s="71">
        <v>75</v>
      </c>
      <c r="U767" s="71">
        <v>134</v>
      </c>
      <c r="V767" s="71">
        <v>47</v>
      </c>
      <c r="W767" s="71">
        <v>219</v>
      </c>
      <c r="X767" s="71">
        <v>669</v>
      </c>
      <c r="Y767" s="71">
        <f t="shared" si="96"/>
        <v>475</v>
      </c>
      <c r="Z767" s="66" t="s">
        <v>9501</v>
      </c>
    </row>
    <row r="768" spans="19:26" x14ac:dyDescent="0.25">
      <c r="S768" s="90" t="s">
        <v>9502</v>
      </c>
      <c r="T768" s="91">
        <v>0</v>
      </c>
      <c r="U768" s="91">
        <v>0</v>
      </c>
      <c r="V768" s="91">
        <v>0</v>
      </c>
      <c r="W768" s="91">
        <v>100</v>
      </c>
      <c r="X768" s="91">
        <v>366</v>
      </c>
      <c r="Y768" s="71">
        <f t="shared" si="96"/>
        <v>100</v>
      </c>
      <c r="Z768" s="90" t="s">
        <v>9502</v>
      </c>
    </row>
    <row r="769" spans="1:26" x14ac:dyDescent="0.25">
      <c r="T769" s="64">
        <f>SUM(T759:T768)</f>
        <v>87</v>
      </c>
      <c r="U769" s="64">
        <f>SUM(U759:U768)</f>
        <v>177</v>
      </c>
      <c r="V769" s="64">
        <f>SUM(V759:V768)</f>
        <v>59</v>
      </c>
      <c r="W769" s="64">
        <f>SUM(W759:W768)</f>
        <v>421</v>
      </c>
      <c r="X769" s="64">
        <f>SUM(X759:X768)</f>
        <v>1179</v>
      </c>
      <c r="Y769" s="71">
        <f t="shared" si="96"/>
        <v>744</v>
      </c>
    </row>
    <row r="770" spans="1:26" x14ac:dyDescent="0.25">
      <c r="T770" s="64"/>
      <c r="U770" s="64"/>
      <c r="V770" s="64"/>
      <c r="W770" s="64"/>
      <c r="X770" s="64"/>
      <c r="Y770" s="64"/>
    </row>
    <row r="771" spans="1:26" x14ac:dyDescent="0.25">
      <c r="T771" s="64"/>
      <c r="U771" s="64"/>
      <c r="V771" s="64"/>
      <c r="W771" s="64"/>
      <c r="X771" s="64"/>
      <c r="Y771" s="64"/>
    </row>
    <row r="772" spans="1:26" x14ac:dyDescent="0.25">
      <c r="T772" s="64"/>
      <c r="U772" s="64"/>
      <c r="V772" s="64"/>
      <c r="W772" s="64"/>
      <c r="X772" s="64"/>
      <c r="Y772" s="64"/>
    </row>
    <row r="773" spans="1:26" ht="39.6" x14ac:dyDescent="0.25">
      <c r="A773" s="77" t="s">
        <v>9571</v>
      </c>
      <c r="B773" s="77" t="s">
        <v>8348</v>
      </c>
      <c r="C773" s="77" t="s">
        <v>9481</v>
      </c>
      <c r="D773" s="77" t="s">
        <v>9505</v>
      </c>
      <c r="E773" s="78" t="s">
        <v>9506</v>
      </c>
      <c r="F773" s="77" t="s">
        <v>9507</v>
      </c>
      <c r="G773" s="77" t="s">
        <v>9508</v>
      </c>
      <c r="H773" s="77" t="s">
        <v>9509</v>
      </c>
      <c r="I773" s="77" t="s">
        <v>9510</v>
      </c>
      <c r="J773" s="79" t="s">
        <v>9511</v>
      </c>
      <c r="K773" s="80" t="s">
        <v>9512</v>
      </c>
      <c r="L773" s="81" t="s">
        <v>9572</v>
      </c>
      <c r="S773" s="62" t="s">
        <v>9571</v>
      </c>
    </row>
    <row r="774" spans="1:26" x14ac:dyDescent="0.25">
      <c r="A774" s="66" t="s">
        <v>9533</v>
      </c>
      <c r="B774" s="71" t="s">
        <v>1275</v>
      </c>
      <c r="C774" s="71">
        <v>5</v>
      </c>
      <c r="D774" s="71">
        <v>5</v>
      </c>
      <c r="E774" s="71">
        <v>0</v>
      </c>
      <c r="F774" s="71">
        <v>0</v>
      </c>
      <c r="G774" s="71">
        <v>0</v>
      </c>
      <c r="H774" s="71">
        <v>5</v>
      </c>
      <c r="I774" s="71">
        <v>0</v>
      </c>
      <c r="J774" s="71">
        <v>0</v>
      </c>
      <c r="K774" s="118">
        <f t="shared" ref="K774:K793" si="97">SUM(E774:J774)</f>
        <v>5</v>
      </c>
      <c r="L774" s="64">
        <v>5</v>
      </c>
      <c r="S774" s="66" t="s">
        <v>9514</v>
      </c>
      <c r="T774" s="66" t="s">
        <v>797</v>
      </c>
      <c r="U774" s="66" t="s">
        <v>85</v>
      </c>
      <c r="V774" s="66" t="s">
        <v>123</v>
      </c>
      <c r="W774" s="66" t="s">
        <v>176</v>
      </c>
      <c r="X774" s="66" t="s">
        <v>933</v>
      </c>
      <c r="Y774" s="66" t="s">
        <v>9483</v>
      </c>
    </row>
    <row r="775" spans="1:26" x14ac:dyDescent="0.25">
      <c r="A775" s="90" t="s">
        <v>9553</v>
      </c>
      <c r="B775" s="91" t="s">
        <v>3237</v>
      </c>
      <c r="C775" s="91">
        <v>5</v>
      </c>
      <c r="D775" s="91">
        <v>5</v>
      </c>
      <c r="E775" s="91">
        <v>0</v>
      </c>
      <c r="F775" s="91">
        <v>0</v>
      </c>
      <c r="G775" s="91">
        <v>0</v>
      </c>
      <c r="H775" s="91">
        <v>5</v>
      </c>
      <c r="I775" s="91">
        <v>0</v>
      </c>
      <c r="J775" s="91">
        <v>0</v>
      </c>
      <c r="K775" s="118">
        <f t="shared" si="97"/>
        <v>5</v>
      </c>
      <c r="L775" s="64">
        <v>5</v>
      </c>
      <c r="S775" s="66" t="s">
        <v>9493</v>
      </c>
      <c r="T775" s="71">
        <v>0</v>
      </c>
      <c r="U775" s="71">
        <v>0</v>
      </c>
      <c r="V775" s="71">
        <v>0</v>
      </c>
      <c r="W775" s="71">
        <v>0</v>
      </c>
      <c r="X775" s="71">
        <v>0</v>
      </c>
      <c r="Y775" s="66">
        <f t="shared" ref="Y775:Y785" si="98">SUM(T775:X775)</f>
        <v>0</v>
      </c>
    </row>
    <row r="776" spans="1:26" x14ac:dyDescent="0.25">
      <c r="A776" s="104" t="s">
        <v>9546</v>
      </c>
      <c r="B776" s="104" t="s">
        <v>3237</v>
      </c>
      <c r="C776" s="105">
        <v>5</v>
      </c>
      <c r="D776" s="106">
        <v>5</v>
      </c>
      <c r="E776" s="106">
        <v>0</v>
      </c>
      <c r="F776" s="106">
        <v>0</v>
      </c>
      <c r="G776" s="106">
        <v>0</v>
      </c>
      <c r="H776" s="106">
        <v>5</v>
      </c>
      <c r="I776" s="106">
        <v>0</v>
      </c>
      <c r="J776" s="107">
        <v>0</v>
      </c>
      <c r="K776" s="107">
        <f t="shared" si="97"/>
        <v>5</v>
      </c>
      <c r="L776" s="64">
        <v>5</v>
      </c>
      <c r="S776" s="90" t="s">
        <v>9494</v>
      </c>
      <c r="T776" s="91">
        <v>0</v>
      </c>
      <c r="U776" s="91">
        <v>0</v>
      </c>
      <c r="V776" s="91">
        <v>0</v>
      </c>
      <c r="W776" s="91">
        <v>0</v>
      </c>
      <c r="X776" s="91">
        <v>0</v>
      </c>
      <c r="Y776" s="66">
        <f t="shared" si="98"/>
        <v>0</v>
      </c>
    </row>
    <row r="777" spans="1:26" x14ac:dyDescent="0.25">
      <c r="A777" s="108" t="s">
        <v>9275</v>
      </c>
      <c r="B777" s="108" t="s">
        <v>3237</v>
      </c>
      <c r="C777" s="109">
        <v>5</v>
      </c>
      <c r="D777" s="110">
        <v>5</v>
      </c>
      <c r="E777" s="110">
        <v>0</v>
      </c>
      <c r="F777" s="110">
        <v>0</v>
      </c>
      <c r="G777" s="110">
        <v>0</v>
      </c>
      <c r="H777" s="110">
        <v>5</v>
      </c>
      <c r="I777" s="110">
        <v>0</v>
      </c>
      <c r="J777" s="111">
        <v>0</v>
      </c>
      <c r="K777" s="107">
        <f t="shared" si="97"/>
        <v>5</v>
      </c>
      <c r="S777" s="66" t="s">
        <v>9495</v>
      </c>
      <c r="T777" s="71">
        <v>0</v>
      </c>
      <c r="U777" s="71">
        <v>0</v>
      </c>
      <c r="V777" s="71">
        <v>0</v>
      </c>
      <c r="W777" s="71">
        <v>5</v>
      </c>
      <c r="X777" s="71">
        <v>0</v>
      </c>
      <c r="Y777" s="66">
        <f t="shared" si="98"/>
        <v>5</v>
      </c>
    </row>
    <row r="778" spans="1:26" x14ac:dyDescent="0.25">
      <c r="A778" s="108" t="s">
        <v>9275</v>
      </c>
      <c r="B778" s="108" t="s">
        <v>4339</v>
      </c>
      <c r="C778" s="109">
        <v>1</v>
      </c>
      <c r="D778" s="110">
        <v>1</v>
      </c>
      <c r="E778" s="110">
        <v>0</v>
      </c>
      <c r="F778" s="110">
        <v>0</v>
      </c>
      <c r="G778" s="110">
        <v>0</v>
      </c>
      <c r="H778" s="112">
        <v>1</v>
      </c>
      <c r="I778" s="110">
        <v>0</v>
      </c>
      <c r="J778" s="111">
        <v>0</v>
      </c>
      <c r="K778" s="107">
        <f t="shared" si="97"/>
        <v>1</v>
      </c>
      <c r="S778" s="90" t="s">
        <v>9496</v>
      </c>
      <c r="T778" s="91">
        <v>0</v>
      </c>
      <c r="U778" s="91">
        <v>0</v>
      </c>
      <c r="V778" s="91">
        <v>0</v>
      </c>
      <c r="W778" s="91">
        <v>5</v>
      </c>
      <c r="X778" s="91">
        <v>0</v>
      </c>
      <c r="Y778" s="66">
        <f t="shared" si="98"/>
        <v>5</v>
      </c>
    </row>
    <row r="779" spans="1:26" x14ac:dyDescent="0.25">
      <c r="A779" s="108" t="s">
        <v>9275</v>
      </c>
      <c r="B779" s="108" t="s">
        <v>1275</v>
      </c>
      <c r="C779" s="109">
        <v>2</v>
      </c>
      <c r="D779" s="110">
        <v>2</v>
      </c>
      <c r="E779" s="110">
        <v>1</v>
      </c>
      <c r="F779" s="110">
        <v>0</v>
      </c>
      <c r="G779" s="110">
        <v>0</v>
      </c>
      <c r="H779" s="110">
        <v>1</v>
      </c>
      <c r="I779" s="110">
        <v>0</v>
      </c>
      <c r="J779" s="111">
        <v>0</v>
      </c>
      <c r="K779" s="107">
        <f t="shared" si="97"/>
        <v>2</v>
      </c>
      <c r="L779" s="64">
        <v>8</v>
      </c>
      <c r="S779" s="66" t="s">
        <v>9497</v>
      </c>
      <c r="T779" s="71">
        <v>0</v>
      </c>
      <c r="U779" s="71">
        <v>0</v>
      </c>
      <c r="V779" s="71">
        <v>0</v>
      </c>
      <c r="W779" s="71">
        <v>5</v>
      </c>
      <c r="X779" s="71">
        <v>0</v>
      </c>
      <c r="Y779" s="66">
        <f t="shared" si="98"/>
        <v>5</v>
      </c>
    </row>
    <row r="780" spans="1:26" x14ac:dyDescent="0.25">
      <c r="A780" s="104" t="s">
        <v>8301</v>
      </c>
      <c r="B780" s="104" t="s">
        <v>3237</v>
      </c>
      <c r="C780" s="105">
        <v>8</v>
      </c>
      <c r="D780" s="106">
        <v>8</v>
      </c>
      <c r="E780" s="106">
        <v>1</v>
      </c>
      <c r="F780" s="106">
        <v>0</v>
      </c>
      <c r="G780" s="106">
        <v>0</v>
      </c>
      <c r="H780" s="106">
        <v>7</v>
      </c>
      <c r="I780" s="106">
        <v>0</v>
      </c>
      <c r="J780" s="107">
        <v>0</v>
      </c>
      <c r="K780" s="107">
        <f t="shared" si="97"/>
        <v>8</v>
      </c>
      <c r="S780" s="90" t="s">
        <v>9498</v>
      </c>
      <c r="T780" s="91">
        <v>1</v>
      </c>
      <c r="U780" s="91">
        <v>0</v>
      </c>
      <c r="V780" s="91">
        <v>0</v>
      </c>
      <c r="W780" s="91">
        <v>7</v>
      </c>
      <c r="X780" s="91">
        <v>0</v>
      </c>
      <c r="Y780" s="66">
        <f t="shared" si="98"/>
        <v>8</v>
      </c>
    </row>
    <row r="781" spans="1:26" x14ac:dyDescent="0.25">
      <c r="A781" s="104" t="s">
        <v>8301</v>
      </c>
      <c r="B781" s="104" t="s">
        <v>4339</v>
      </c>
      <c r="C781" s="105">
        <v>1</v>
      </c>
      <c r="D781" s="106">
        <v>1</v>
      </c>
      <c r="E781" s="106">
        <v>0</v>
      </c>
      <c r="F781" s="106">
        <v>0</v>
      </c>
      <c r="G781" s="106">
        <v>0</v>
      </c>
      <c r="H781" s="113">
        <v>1</v>
      </c>
      <c r="I781" s="106">
        <v>0</v>
      </c>
      <c r="J781" s="107">
        <v>0</v>
      </c>
      <c r="K781" s="107">
        <f t="shared" si="97"/>
        <v>1</v>
      </c>
      <c r="S781" s="66" t="s">
        <v>9499</v>
      </c>
      <c r="T781" s="71">
        <v>1</v>
      </c>
      <c r="U781" s="71">
        <v>0</v>
      </c>
      <c r="V781" s="71">
        <v>0</v>
      </c>
      <c r="W781" s="71">
        <v>11</v>
      </c>
      <c r="X781" s="71">
        <v>37</v>
      </c>
      <c r="Y781" s="66">
        <f t="shared" si="98"/>
        <v>49</v>
      </c>
    </row>
    <row r="782" spans="1:26" x14ac:dyDescent="0.25">
      <c r="A782" s="104" t="s">
        <v>8301</v>
      </c>
      <c r="B782" s="104" t="s">
        <v>1275</v>
      </c>
      <c r="C782" s="105">
        <v>40</v>
      </c>
      <c r="D782" s="106">
        <v>40</v>
      </c>
      <c r="E782" s="106">
        <v>0</v>
      </c>
      <c r="F782" s="106">
        <v>0</v>
      </c>
      <c r="G782" s="106">
        <v>0</v>
      </c>
      <c r="H782" s="106">
        <v>3</v>
      </c>
      <c r="I782" s="106">
        <v>37</v>
      </c>
      <c r="J782" s="107">
        <v>0</v>
      </c>
      <c r="K782" s="107">
        <f t="shared" si="97"/>
        <v>40</v>
      </c>
      <c r="L782" s="64">
        <v>49</v>
      </c>
      <c r="S782" s="90" t="s">
        <v>9500</v>
      </c>
      <c r="T782" s="91">
        <v>9</v>
      </c>
      <c r="U782" s="91">
        <v>33</v>
      </c>
      <c r="V782" s="91">
        <v>4</v>
      </c>
      <c r="W782" s="91">
        <v>98</v>
      </c>
      <c r="X782" s="91">
        <v>72</v>
      </c>
      <c r="Y782" s="66">
        <f t="shared" si="98"/>
        <v>216</v>
      </c>
      <c r="Z782" s="64"/>
    </row>
    <row r="783" spans="1:26" x14ac:dyDescent="0.25">
      <c r="A783" s="108" t="s">
        <v>435</v>
      </c>
      <c r="B783" s="108" t="s">
        <v>3237</v>
      </c>
      <c r="C783" s="109">
        <v>10</v>
      </c>
      <c r="D783" s="110">
        <v>10</v>
      </c>
      <c r="E783" s="110">
        <v>1</v>
      </c>
      <c r="F783" s="110">
        <v>0</v>
      </c>
      <c r="G783" s="110">
        <v>0</v>
      </c>
      <c r="H783" s="110">
        <v>9</v>
      </c>
      <c r="I783" s="110">
        <v>0</v>
      </c>
      <c r="J783" s="111">
        <v>0</v>
      </c>
      <c r="K783" s="107">
        <f t="shared" si="97"/>
        <v>10</v>
      </c>
      <c r="S783" s="66" t="s">
        <v>9501</v>
      </c>
      <c r="T783" s="71">
        <v>78</v>
      </c>
      <c r="U783" s="71">
        <v>164</v>
      </c>
      <c r="V783" s="71">
        <v>47</v>
      </c>
      <c r="W783" s="71">
        <v>282</v>
      </c>
      <c r="X783" s="71">
        <v>1021</v>
      </c>
      <c r="Y783" s="66">
        <f t="shared" si="98"/>
        <v>1592</v>
      </c>
      <c r="Z783" s="64"/>
    </row>
    <row r="784" spans="1:26" x14ac:dyDescent="0.25">
      <c r="A784" s="108" t="s">
        <v>435</v>
      </c>
      <c r="B784" s="108" t="s">
        <v>4339</v>
      </c>
      <c r="C784" s="109">
        <v>2</v>
      </c>
      <c r="D784" s="110">
        <v>2</v>
      </c>
      <c r="E784" s="110">
        <v>0</v>
      </c>
      <c r="F784" s="112">
        <v>1</v>
      </c>
      <c r="G784" s="110">
        <v>0</v>
      </c>
      <c r="H784" s="112">
        <v>1</v>
      </c>
      <c r="I784" s="110">
        <v>0</v>
      </c>
      <c r="J784" s="111">
        <v>0</v>
      </c>
      <c r="K784" s="107">
        <f t="shared" si="97"/>
        <v>2</v>
      </c>
      <c r="S784" s="90" t="s">
        <v>9502</v>
      </c>
      <c r="T784" s="91">
        <v>0</v>
      </c>
      <c r="U784" s="91">
        <v>0</v>
      </c>
      <c r="V784" s="91">
        <v>0</v>
      </c>
      <c r="W784" s="91">
        <v>296</v>
      </c>
      <c r="X784" s="91">
        <v>12</v>
      </c>
      <c r="Y784" s="66">
        <f t="shared" si="98"/>
        <v>308</v>
      </c>
    </row>
    <row r="785" spans="1:26" x14ac:dyDescent="0.25">
      <c r="A785" s="108" t="s">
        <v>435</v>
      </c>
      <c r="B785" s="108" t="s">
        <v>1275</v>
      </c>
      <c r="C785" s="109">
        <v>206</v>
      </c>
      <c r="D785" s="110">
        <v>204</v>
      </c>
      <c r="E785" s="110">
        <v>8</v>
      </c>
      <c r="F785" s="110">
        <v>32</v>
      </c>
      <c r="G785" s="110">
        <v>4</v>
      </c>
      <c r="H785" s="110">
        <v>88</v>
      </c>
      <c r="I785" s="110">
        <v>72</v>
      </c>
      <c r="J785" s="111">
        <v>0</v>
      </c>
      <c r="K785" s="107">
        <f t="shared" si="97"/>
        <v>204</v>
      </c>
      <c r="L785" s="64">
        <f>SUM(K783:K785)</f>
        <v>216</v>
      </c>
      <c r="T785" s="64">
        <f>SUM(T774:T784)</f>
        <v>89</v>
      </c>
      <c r="U785" s="64">
        <f>SUM(U774:U784)</f>
        <v>197</v>
      </c>
      <c r="V785" s="64">
        <f>SUM(V774:V784)</f>
        <v>51</v>
      </c>
      <c r="W785" s="64">
        <f>SUM(W774:W784)</f>
        <v>709</v>
      </c>
      <c r="X785" s="64">
        <f>SUM(X774:X784)</f>
        <v>1142</v>
      </c>
      <c r="Y785" s="66">
        <f t="shared" si="98"/>
        <v>2188</v>
      </c>
      <c r="Z785" s="64"/>
    </row>
    <row r="786" spans="1:26" x14ac:dyDescent="0.25">
      <c r="A786" s="104" t="s">
        <v>442</v>
      </c>
      <c r="B786" s="104" t="s">
        <v>3237</v>
      </c>
      <c r="C786" s="105">
        <v>123</v>
      </c>
      <c r="D786" s="106">
        <v>121</v>
      </c>
      <c r="E786" s="106">
        <v>8</v>
      </c>
      <c r="F786" s="106">
        <v>24</v>
      </c>
      <c r="G786" s="106">
        <v>4</v>
      </c>
      <c r="H786" s="106">
        <v>85</v>
      </c>
      <c r="I786" s="106">
        <v>0</v>
      </c>
      <c r="J786" s="107">
        <v>0</v>
      </c>
      <c r="K786" s="107">
        <f t="shared" si="97"/>
        <v>121</v>
      </c>
    </row>
    <row r="787" spans="1:26" x14ac:dyDescent="0.25">
      <c r="A787" s="104" t="s">
        <v>442</v>
      </c>
      <c r="B787" s="104" t="s">
        <v>4339</v>
      </c>
      <c r="C787" s="105">
        <v>78</v>
      </c>
      <c r="D787" s="106">
        <v>72</v>
      </c>
      <c r="E787" s="106">
        <v>0</v>
      </c>
      <c r="F787" s="113">
        <v>6</v>
      </c>
      <c r="G787" s="113">
        <v>3</v>
      </c>
      <c r="H787" s="106">
        <v>37</v>
      </c>
      <c r="I787" s="106">
        <v>26</v>
      </c>
      <c r="J787" s="107">
        <v>0</v>
      </c>
      <c r="K787" s="107">
        <f t="shared" si="97"/>
        <v>72</v>
      </c>
    </row>
    <row r="788" spans="1:26" x14ac:dyDescent="0.25">
      <c r="A788" s="104" t="s">
        <v>442</v>
      </c>
      <c r="B788" s="104" t="s">
        <v>4582</v>
      </c>
      <c r="C788" s="105">
        <v>4</v>
      </c>
      <c r="D788" s="106">
        <v>4</v>
      </c>
      <c r="E788" s="106">
        <v>1</v>
      </c>
      <c r="F788" s="106">
        <v>1</v>
      </c>
      <c r="G788" s="106">
        <v>1</v>
      </c>
      <c r="H788" s="106">
        <v>1</v>
      </c>
      <c r="I788" s="106">
        <v>0</v>
      </c>
      <c r="J788" s="107">
        <v>0</v>
      </c>
      <c r="K788" s="107">
        <f t="shared" si="97"/>
        <v>4</v>
      </c>
      <c r="S788" s="66" t="s">
        <v>9519</v>
      </c>
      <c r="T788" s="66" t="s">
        <v>797</v>
      </c>
      <c r="U788" s="66" t="s">
        <v>85</v>
      </c>
      <c r="V788" s="66" t="s">
        <v>123</v>
      </c>
      <c r="W788" s="66" t="s">
        <v>176</v>
      </c>
      <c r="X788" s="66" t="s">
        <v>933</v>
      </c>
      <c r="Y788" s="66" t="s">
        <v>9483</v>
      </c>
    </row>
    <row r="789" spans="1:26" x14ac:dyDescent="0.25">
      <c r="A789" s="104" t="s">
        <v>442</v>
      </c>
      <c r="B789" s="104" t="s">
        <v>1275</v>
      </c>
      <c r="C789" s="105">
        <v>1400</v>
      </c>
      <c r="D789" s="106">
        <v>1396</v>
      </c>
      <c r="E789" s="106">
        <v>69</v>
      </c>
      <c r="F789" s="106">
        <v>133</v>
      </c>
      <c r="G789" s="106">
        <v>39</v>
      </c>
      <c r="H789" s="106">
        <v>159</v>
      </c>
      <c r="I789" s="106">
        <v>995</v>
      </c>
      <c r="J789" s="107">
        <v>1</v>
      </c>
      <c r="K789" s="107">
        <f t="shared" si="97"/>
        <v>1396</v>
      </c>
      <c r="L789" s="64">
        <f>SUM(K786:K789)</f>
        <v>1593</v>
      </c>
      <c r="S789" s="66" t="s">
        <v>9493</v>
      </c>
      <c r="T789" s="71">
        <v>0</v>
      </c>
      <c r="U789" s="71">
        <v>0</v>
      </c>
      <c r="V789" s="71">
        <v>0</v>
      </c>
      <c r="W789" s="71">
        <v>0</v>
      </c>
      <c r="X789" s="71">
        <v>0</v>
      </c>
      <c r="Y789" s="66">
        <f t="shared" ref="Y789:Y799" si="99">SUM(T789:X789)</f>
        <v>0</v>
      </c>
    </row>
    <row r="790" spans="1:26" x14ac:dyDescent="0.25">
      <c r="A790" s="108" t="s">
        <v>120</v>
      </c>
      <c r="B790" s="108" t="s">
        <v>3237</v>
      </c>
      <c r="C790" s="109">
        <v>223</v>
      </c>
      <c r="D790" s="110">
        <v>221</v>
      </c>
      <c r="E790" s="110">
        <v>0</v>
      </c>
      <c r="F790" s="110">
        <v>0</v>
      </c>
      <c r="G790" s="110">
        <v>0</v>
      </c>
      <c r="H790" s="110">
        <v>221</v>
      </c>
      <c r="I790" s="110">
        <v>0</v>
      </c>
      <c r="J790" s="111">
        <v>0</v>
      </c>
      <c r="K790" s="107">
        <f t="shared" si="97"/>
        <v>221</v>
      </c>
      <c r="S790" s="90" t="s">
        <v>9494</v>
      </c>
      <c r="T790" s="91">
        <v>0</v>
      </c>
      <c r="U790" s="91">
        <v>0</v>
      </c>
      <c r="V790" s="91">
        <v>0</v>
      </c>
      <c r="W790" s="93">
        <v>0</v>
      </c>
      <c r="X790" s="91">
        <v>0</v>
      </c>
      <c r="Y790" s="66">
        <f t="shared" si="99"/>
        <v>0</v>
      </c>
    </row>
    <row r="791" spans="1:26" x14ac:dyDescent="0.25">
      <c r="A791" s="108" t="s">
        <v>120</v>
      </c>
      <c r="B791" s="108" t="s">
        <v>4339</v>
      </c>
      <c r="C791" s="109">
        <v>67</v>
      </c>
      <c r="D791" s="110">
        <v>65</v>
      </c>
      <c r="E791" s="110">
        <v>0</v>
      </c>
      <c r="F791" s="110">
        <v>0</v>
      </c>
      <c r="G791" s="110">
        <v>0</v>
      </c>
      <c r="H791" s="110">
        <v>65</v>
      </c>
      <c r="I791" s="110">
        <v>0</v>
      </c>
      <c r="J791" s="111">
        <v>0</v>
      </c>
      <c r="K791" s="107">
        <f t="shared" si="97"/>
        <v>65</v>
      </c>
      <c r="S791" s="66" t="s">
        <v>9495</v>
      </c>
      <c r="T791" s="114">
        <v>0</v>
      </c>
      <c r="U791" s="114">
        <v>0</v>
      </c>
      <c r="V791" s="114">
        <v>0</v>
      </c>
      <c r="W791" s="71">
        <v>0</v>
      </c>
      <c r="X791" s="114">
        <v>0</v>
      </c>
      <c r="Y791" s="66">
        <f t="shared" si="99"/>
        <v>0</v>
      </c>
    </row>
    <row r="792" spans="1:26" x14ac:dyDescent="0.25">
      <c r="A792" s="108" t="s">
        <v>120</v>
      </c>
      <c r="B792" s="108" t="s">
        <v>4582</v>
      </c>
      <c r="C792" s="109">
        <v>4</v>
      </c>
      <c r="D792" s="110">
        <v>0</v>
      </c>
      <c r="E792" s="110">
        <v>0</v>
      </c>
      <c r="F792" s="110">
        <v>0</v>
      </c>
      <c r="G792" s="110">
        <v>0</v>
      </c>
      <c r="H792" s="110">
        <v>0</v>
      </c>
      <c r="I792" s="110">
        <v>0</v>
      </c>
      <c r="J792" s="111">
        <v>0</v>
      </c>
      <c r="K792" s="107">
        <f t="shared" si="97"/>
        <v>0</v>
      </c>
      <c r="S792" s="90" t="s">
        <v>9496</v>
      </c>
      <c r="T792" s="115">
        <v>0</v>
      </c>
      <c r="U792" s="115">
        <v>0</v>
      </c>
      <c r="V792" s="115">
        <v>0</v>
      </c>
      <c r="W792" s="115">
        <v>5</v>
      </c>
      <c r="X792" s="115">
        <v>0</v>
      </c>
      <c r="Y792" s="66">
        <f t="shared" si="99"/>
        <v>5</v>
      </c>
    </row>
    <row r="793" spans="1:26" x14ac:dyDescent="0.25">
      <c r="A793" s="108" t="s">
        <v>120</v>
      </c>
      <c r="B793" s="108" t="s">
        <v>1275</v>
      </c>
      <c r="C793" s="109">
        <v>24</v>
      </c>
      <c r="D793" s="110">
        <v>22</v>
      </c>
      <c r="E793" s="110">
        <v>0</v>
      </c>
      <c r="F793" s="110">
        <v>0</v>
      </c>
      <c r="G793" s="110">
        <v>0</v>
      </c>
      <c r="H793" s="110">
        <v>10</v>
      </c>
      <c r="I793" s="110">
        <v>12</v>
      </c>
      <c r="J793" s="111">
        <v>0</v>
      </c>
      <c r="K793" s="107">
        <f t="shared" si="97"/>
        <v>22</v>
      </c>
      <c r="L793" s="64">
        <f>SUM(K790:K793)</f>
        <v>308</v>
      </c>
      <c r="S793" s="96" t="s">
        <v>9497</v>
      </c>
      <c r="T793" s="97">
        <v>0</v>
      </c>
      <c r="U793" s="97">
        <v>0</v>
      </c>
      <c r="V793" s="97">
        <v>0</v>
      </c>
      <c r="W793" s="97">
        <v>5</v>
      </c>
      <c r="X793" s="97">
        <v>0</v>
      </c>
      <c r="Y793" s="96">
        <f t="shared" si="99"/>
        <v>5</v>
      </c>
    </row>
    <row r="794" spans="1:26" x14ac:dyDescent="0.25">
      <c r="A794" s="104" t="s">
        <v>9515</v>
      </c>
      <c r="B794" s="118"/>
      <c r="C794" s="118">
        <f t="shared" ref="C794:L794" si="100">SUM(C774:C793)</f>
        <v>2213</v>
      </c>
      <c r="D794" s="118">
        <f t="shared" si="100"/>
        <v>2189</v>
      </c>
      <c r="E794" s="118">
        <f t="shared" si="100"/>
        <v>89</v>
      </c>
      <c r="F794" s="118">
        <f t="shared" si="100"/>
        <v>197</v>
      </c>
      <c r="G794" s="118">
        <f t="shared" si="100"/>
        <v>51</v>
      </c>
      <c r="H794" s="118">
        <f t="shared" si="100"/>
        <v>709</v>
      </c>
      <c r="I794" s="118">
        <f t="shared" si="100"/>
        <v>1142</v>
      </c>
      <c r="J794" s="118">
        <f t="shared" si="100"/>
        <v>1</v>
      </c>
      <c r="K794" s="118">
        <f t="shared" si="100"/>
        <v>2189</v>
      </c>
      <c r="L794" s="64">
        <f t="shared" si="100"/>
        <v>2189</v>
      </c>
      <c r="S794" s="90" t="s">
        <v>9498</v>
      </c>
      <c r="T794" s="116">
        <v>0</v>
      </c>
      <c r="U794" s="116">
        <v>0</v>
      </c>
      <c r="V794" s="116">
        <v>0</v>
      </c>
      <c r="W794" s="116">
        <v>5</v>
      </c>
      <c r="X794" s="116">
        <v>0</v>
      </c>
      <c r="Y794" s="66">
        <f t="shared" si="99"/>
        <v>5</v>
      </c>
    </row>
    <row r="795" spans="1:26" x14ac:dyDescent="0.25">
      <c r="I795" s="62" t="s">
        <v>9573</v>
      </c>
      <c r="S795" s="66" t="s">
        <v>9499</v>
      </c>
      <c r="T795" s="117">
        <v>1</v>
      </c>
      <c r="U795" s="117">
        <v>0</v>
      </c>
      <c r="V795" s="117">
        <v>0</v>
      </c>
      <c r="W795" s="117">
        <v>7</v>
      </c>
      <c r="X795" s="117">
        <v>0</v>
      </c>
      <c r="Y795" s="66">
        <f t="shared" si="99"/>
        <v>8</v>
      </c>
    </row>
    <row r="796" spans="1:26" x14ac:dyDescent="0.25">
      <c r="S796" s="90" t="s">
        <v>9500</v>
      </c>
      <c r="T796" s="116">
        <v>1</v>
      </c>
      <c r="U796" s="116">
        <v>0</v>
      </c>
      <c r="V796" s="116">
        <v>0</v>
      </c>
      <c r="W796" s="116">
        <v>9</v>
      </c>
      <c r="X796" s="116">
        <v>0</v>
      </c>
      <c r="Y796" s="66">
        <f t="shared" si="99"/>
        <v>10</v>
      </c>
    </row>
    <row r="797" spans="1:26" x14ac:dyDescent="0.25">
      <c r="S797" s="66" t="s">
        <v>9501</v>
      </c>
      <c r="T797" s="117">
        <v>8</v>
      </c>
      <c r="U797" s="117">
        <v>24</v>
      </c>
      <c r="V797" s="117">
        <v>4</v>
      </c>
      <c r="W797" s="117">
        <v>85</v>
      </c>
      <c r="X797" s="117">
        <v>0</v>
      </c>
      <c r="Y797" s="66">
        <f t="shared" si="99"/>
        <v>121</v>
      </c>
    </row>
    <row r="798" spans="1:26" x14ac:dyDescent="0.25">
      <c r="S798" s="90" t="s">
        <v>9502</v>
      </c>
      <c r="T798" s="116">
        <v>0</v>
      </c>
      <c r="U798" s="116">
        <v>0</v>
      </c>
      <c r="V798" s="116">
        <v>0</v>
      </c>
      <c r="W798" s="116">
        <v>221</v>
      </c>
      <c r="X798" s="116">
        <v>0</v>
      </c>
      <c r="Y798" s="66">
        <f t="shared" si="99"/>
        <v>221</v>
      </c>
    </row>
    <row r="799" spans="1:26" x14ac:dyDescent="0.25">
      <c r="T799" s="100">
        <f>SUM(T789:T798)</f>
        <v>10</v>
      </c>
      <c r="U799" s="100">
        <f>SUM(U789:U798)</f>
        <v>24</v>
      </c>
      <c r="V799" s="100">
        <f>SUM(V789:V798)</f>
        <v>4</v>
      </c>
      <c r="W799" s="100">
        <f>SUM(W789:W798)</f>
        <v>337</v>
      </c>
      <c r="X799" s="100">
        <f>SUM(X789:X798)</f>
        <v>0</v>
      </c>
      <c r="Y799" s="96">
        <f t="shared" si="99"/>
        <v>375</v>
      </c>
    </row>
    <row r="802" spans="1:107" x14ac:dyDescent="0.25">
      <c r="S802" s="66" t="s">
        <v>9520</v>
      </c>
      <c r="T802" s="66" t="s">
        <v>797</v>
      </c>
      <c r="U802" s="66" t="s">
        <v>85</v>
      </c>
      <c r="V802" s="66" t="s">
        <v>123</v>
      </c>
      <c r="W802" s="66" t="s">
        <v>176</v>
      </c>
      <c r="X802" s="66" t="s">
        <v>933</v>
      </c>
      <c r="Y802" s="66" t="s">
        <v>9521</v>
      </c>
    </row>
    <row r="803" spans="1:107" x14ac:dyDescent="0.25">
      <c r="S803" s="66" t="s">
        <v>9493</v>
      </c>
      <c r="T803" s="71">
        <v>0</v>
      </c>
      <c r="U803" s="71">
        <v>0</v>
      </c>
      <c r="V803" s="71">
        <v>0</v>
      </c>
      <c r="W803" s="71">
        <v>0</v>
      </c>
      <c r="X803" s="71">
        <v>0</v>
      </c>
      <c r="Y803" s="71">
        <f t="shared" ref="Y803:Y813" si="101">SUM(T803:W803)</f>
        <v>0</v>
      </c>
      <c r="Z803" s="66" t="s">
        <v>9493</v>
      </c>
    </row>
    <row r="804" spans="1:107" x14ac:dyDescent="0.25">
      <c r="S804" s="90" t="s">
        <v>9494</v>
      </c>
      <c r="T804" s="91">
        <v>0</v>
      </c>
      <c r="U804" s="91">
        <v>0</v>
      </c>
      <c r="V804" s="91">
        <v>0</v>
      </c>
      <c r="W804" s="91">
        <v>0</v>
      </c>
      <c r="X804" s="91">
        <v>0</v>
      </c>
      <c r="Y804" s="71">
        <f t="shared" si="101"/>
        <v>0</v>
      </c>
      <c r="Z804" s="90" t="s">
        <v>9494</v>
      </c>
    </row>
    <row r="805" spans="1:107" x14ac:dyDescent="0.25">
      <c r="S805" s="66" t="s">
        <v>9495</v>
      </c>
      <c r="T805" s="71">
        <v>0</v>
      </c>
      <c r="U805" s="71">
        <v>0</v>
      </c>
      <c r="V805" s="71">
        <v>0</v>
      </c>
      <c r="W805" s="71">
        <v>5</v>
      </c>
      <c r="X805" s="71">
        <v>0</v>
      </c>
      <c r="Y805" s="71">
        <f t="shared" si="101"/>
        <v>5</v>
      </c>
      <c r="Z805" s="66" t="s">
        <v>9495</v>
      </c>
    </row>
    <row r="806" spans="1:107" x14ac:dyDescent="0.25">
      <c r="S806" s="90" t="s">
        <v>9496</v>
      </c>
      <c r="T806" s="91">
        <v>0</v>
      </c>
      <c r="U806" s="91">
        <v>0</v>
      </c>
      <c r="V806" s="91">
        <v>0</v>
      </c>
      <c r="W806" s="91">
        <v>0</v>
      </c>
      <c r="X806" s="91">
        <v>0</v>
      </c>
      <c r="Y806" s="71">
        <f t="shared" si="101"/>
        <v>0</v>
      </c>
      <c r="Z806" s="90" t="s">
        <v>9496</v>
      </c>
    </row>
    <row r="807" spans="1:107" x14ac:dyDescent="0.25">
      <c r="S807" s="66" t="s">
        <v>9497</v>
      </c>
      <c r="T807" s="71">
        <v>0</v>
      </c>
      <c r="U807" s="71">
        <v>0</v>
      </c>
      <c r="V807" s="71">
        <v>0</v>
      </c>
      <c r="W807" s="71">
        <v>0</v>
      </c>
      <c r="X807" s="71">
        <v>0</v>
      </c>
      <c r="Y807" s="71">
        <f t="shared" si="101"/>
        <v>0</v>
      </c>
      <c r="Z807" s="66" t="s">
        <v>9497</v>
      </c>
    </row>
    <row r="808" spans="1:107" x14ac:dyDescent="0.25">
      <c r="S808" s="90" t="s">
        <v>9498</v>
      </c>
      <c r="T808" s="91">
        <v>1</v>
      </c>
      <c r="U808" s="91">
        <v>0</v>
      </c>
      <c r="V808" s="91">
        <v>0</v>
      </c>
      <c r="W808" s="91">
        <v>2</v>
      </c>
      <c r="X808" s="91">
        <v>0</v>
      </c>
      <c r="Y808" s="71">
        <f t="shared" si="101"/>
        <v>3</v>
      </c>
      <c r="Z808" s="90" t="s">
        <v>9498</v>
      </c>
    </row>
    <row r="809" spans="1:107" x14ac:dyDescent="0.25">
      <c r="S809" s="66" t="s">
        <v>9499</v>
      </c>
      <c r="T809" s="71">
        <v>0</v>
      </c>
      <c r="U809" s="71">
        <v>0</v>
      </c>
      <c r="V809" s="71">
        <v>0</v>
      </c>
      <c r="W809" s="71">
        <v>4</v>
      </c>
      <c r="X809" s="71">
        <v>37</v>
      </c>
      <c r="Y809" s="71">
        <f t="shared" si="101"/>
        <v>4</v>
      </c>
      <c r="Z809" s="66" t="s">
        <v>9499</v>
      </c>
    </row>
    <row r="810" spans="1:107" x14ac:dyDescent="0.25">
      <c r="S810" s="90" t="s">
        <v>9500</v>
      </c>
      <c r="T810" s="91">
        <v>8</v>
      </c>
      <c r="U810" s="91">
        <v>33</v>
      </c>
      <c r="V810" s="91">
        <v>4</v>
      </c>
      <c r="W810" s="91">
        <v>89</v>
      </c>
      <c r="X810" s="91">
        <v>72</v>
      </c>
      <c r="Y810" s="71">
        <f t="shared" si="101"/>
        <v>134</v>
      </c>
      <c r="Z810" s="90" t="s">
        <v>9500</v>
      </c>
    </row>
    <row r="811" spans="1:107" x14ac:dyDescent="0.25">
      <c r="S811" s="66" t="s">
        <v>9501</v>
      </c>
      <c r="T811" s="71">
        <v>70</v>
      </c>
      <c r="U811" s="71">
        <v>140</v>
      </c>
      <c r="V811" s="71">
        <v>43</v>
      </c>
      <c r="W811" s="71">
        <v>197</v>
      </c>
      <c r="X811" s="71">
        <v>1021</v>
      </c>
      <c r="Y811" s="71">
        <f t="shared" si="101"/>
        <v>450</v>
      </c>
      <c r="Z811" s="66" t="s">
        <v>9501</v>
      </c>
    </row>
    <row r="812" spans="1:107" x14ac:dyDescent="0.25">
      <c r="S812" s="90" t="s">
        <v>9502</v>
      </c>
      <c r="T812" s="91">
        <v>0</v>
      </c>
      <c r="U812" s="91">
        <v>0</v>
      </c>
      <c r="V812" s="91">
        <v>0</v>
      </c>
      <c r="W812" s="91">
        <v>75</v>
      </c>
      <c r="X812" s="91">
        <v>12</v>
      </c>
      <c r="Y812" s="71">
        <f t="shared" si="101"/>
        <v>75</v>
      </c>
      <c r="Z812" s="90" t="s">
        <v>9502</v>
      </c>
    </row>
    <row r="813" spans="1:107" ht="15.6" x14ac:dyDescent="0.25">
      <c r="T813" s="64">
        <f>SUM(T803:T812)</f>
        <v>79</v>
      </c>
      <c r="U813" s="64">
        <f>SUM(U803:U812)</f>
        <v>173</v>
      </c>
      <c r="V813" s="64">
        <f>SUM(V803:V812)</f>
        <v>47</v>
      </c>
      <c r="W813" s="64">
        <f>SUM(W803:W812)</f>
        <v>372</v>
      </c>
      <c r="X813" s="64">
        <f>SUM(X803:X812)</f>
        <v>1142</v>
      </c>
      <c r="Y813" s="71">
        <f t="shared" si="101"/>
        <v>671</v>
      </c>
      <c r="AQ813" s="119" t="s">
        <v>9574</v>
      </c>
    </row>
    <row r="814" spans="1:107" ht="15.6" x14ac:dyDescent="0.25">
      <c r="AQ814" s="119" t="s">
        <v>9575</v>
      </c>
    </row>
    <row r="815" spans="1:107" ht="39.6" x14ac:dyDescent="0.25">
      <c r="A815" s="77" t="s">
        <v>9576</v>
      </c>
      <c r="B815" s="77" t="s">
        <v>8348</v>
      </c>
      <c r="C815" s="77" t="s">
        <v>9481</v>
      </c>
      <c r="D815" s="77" t="s">
        <v>9505</v>
      </c>
      <c r="E815" s="78" t="s">
        <v>9506</v>
      </c>
      <c r="F815" s="77" t="s">
        <v>9507</v>
      </c>
      <c r="G815" s="77" t="s">
        <v>9508</v>
      </c>
      <c r="H815" s="77" t="s">
        <v>9509</v>
      </c>
      <c r="I815" s="77" t="s">
        <v>9510</v>
      </c>
      <c r="J815" s="79" t="s">
        <v>9511</v>
      </c>
      <c r="K815" s="69" t="s">
        <v>9512</v>
      </c>
      <c r="L815" s="81" t="s">
        <v>9577</v>
      </c>
      <c r="S815" s="62" t="s">
        <v>9576</v>
      </c>
      <c r="AP815" s="120" t="s">
        <v>9578</v>
      </c>
      <c r="AQ815" s="121"/>
      <c r="AR815" s="68"/>
      <c r="AS815" s="68"/>
      <c r="AT815" s="68"/>
      <c r="BR815" s="62"/>
      <c r="BV815" s="62"/>
      <c r="BW815" s="75"/>
    </row>
    <row r="816" spans="1:107" x14ac:dyDescent="0.25">
      <c r="A816" s="104" t="s">
        <v>9546</v>
      </c>
      <c r="B816" s="104" t="s">
        <v>1275</v>
      </c>
      <c r="C816" s="105">
        <v>1</v>
      </c>
      <c r="D816" s="106">
        <v>1</v>
      </c>
      <c r="E816" s="106">
        <v>0</v>
      </c>
      <c r="F816" s="106">
        <v>1</v>
      </c>
      <c r="G816" s="106">
        <v>0</v>
      </c>
      <c r="H816" s="106">
        <v>0</v>
      </c>
      <c r="I816" s="106">
        <v>0</v>
      </c>
      <c r="J816" s="107">
        <v>0</v>
      </c>
      <c r="K816" s="107">
        <f t="shared" ref="K816:K829" si="102">SUM(E816:J816)</f>
        <v>1</v>
      </c>
      <c r="L816" s="64">
        <v>1</v>
      </c>
      <c r="S816" s="66" t="s">
        <v>9514</v>
      </c>
      <c r="T816" s="66" t="s">
        <v>797</v>
      </c>
      <c r="U816" s="66" t="s">
        <v>85</v>
      </c>
      <c r="V816" s="66" t="s">
        <v>123</v>
      </c>
      <c r="W816" s="66" t="s">
        <v>176</v>
      </c>
      <c r="X816" s="66" t="s">
        <v>933</v>
      </c>
      <c r="Y816" s="66" t="s">
        <v>9483</v>
      </c>
      <c r="AP816" s="62" t="s">
        <v>9579</v>
      </c>
      <c r="AQ816" s="122">
        <v>2009</v>
      </c>
      <c r="AR816" s="122"/>
      <c r="AS816" s="122"/>
      <c r="AT816" s="122"/>
      <c r="AU816" s="123">
        <v>2010</v>
      </c>
      <c r="AV816" s="123"/>
      <c r="AW816" s="123"/>
      <c r="AX816" s="123"/>
      <c r="AY816" s="124">
        <v>2011</v>
      </c>
      <c r="AZ816" s="124"/>
      <c r="BA816" s="124"/>
      <c r="BB816" s="124"/>
      <c r="BC816" s="123">
        <v>2012</v>
      </c>
      <c r="BD816" s="123"/>
      <c r="BE816" s="123"/>
      <c r="BF816" s="123"/>
      <c r="BG816" s="124">
        <v>2013</v>
      </c>
      <c r="BH816" s="124"/>
      <c r="BI816" s="124"/>
      <c r="BJ816" s="124"/>
      <c r="BK816" s="123">
        <v>2014</v>
      </c>
      <c r="BL816" s="123"/>
      <c r="BM816" s="123"/>
      <c r="BN816" s="123"/>
      <c r="BO816" s="124">
        <v>2015</v>
      </c>
      <c r="BP816" s="124"/>
      <c r="BQ816" s="124"/>
      <c r="BR816" s="124"/>
      <c r="BS816" s="123">
        <v>2016</v>
      </c>
      <c r="BT816" s="123"/>
      <c r="BU816" s="125"/>
      <c r="BV816" s="125"/>
      <c r="BW816" s="126" t="s">
        <v>9580</v>
      </c>
      <c r="BX816" s="127"/>
      <c r="BY816" s="127"/>
      <c r="BZ816" s="127"/>
      <c r="CA816" s="123">
        <v>2018</v>
      </c>
      <c r="CB816" s="125"/>
      <c r="CC816" s="125"/>
      <c r="CD816" s="125"/>
      <c r="CE816" s="124">
        <v>2019</v>
      </c>
      <c r="CF816" s="127"/>
      <c r="CG816" s="127"/>
      <c r="CH816" s="127"/>
      <c r="CI816" s="123">
        <v>2020</v>
      </c>
      <c r="CJ816" s="125"/>
      <c r="CK816" s="125"/>
      <c r="CL816" s="125"/>
      <c r="CM816" s="124">
        <v>2021</v>
      </c>
      <c r="CN816" s="124"/>
      <c r="CO816" s="127"/>
      <c r="CP816" s="127"/>
      <c r="CQ816" s="128">
        <v>2022</v>
      </c>
      <c r="CR816" s="125"/>
      <c r="CS816" s="125"/>
      <c r="CT816" s="125"/>
      <c r="CU816" s="129">
        <v>2023</v>
      </c>
      <c r="CV816" s="129"/>
      <c r="CW816" s="129"/>
      <c r="CX816" s="129"/>
      <c r="CY816" s="128">
        <v>2024</v>
      </c>
      <c r="CZ816" s="125"/>
      <c r="DA816" s="125"/>
      <c r="DB816" s="125"/>
      <c r="DC816" s="129">
        <v>2025</v>
      </c>
    </row>
    <row r="817" spans="1:117" x14ac:dyDescent="0.25">
      <c r="A817" s="108" t="s">
        <v>9275</v>
      </c>
      <c r="B817" s="108" t="s">
        <v>3237</v>
      </c>
      <c r="C817" s="109">
        <v>1</v>
      </c>
      <c r="D817" s="110">
        <v>1</v>
      </c>
      <c r="E817" s="110">
        <v>0</v>
      </c>
      <c r="F817" s="110">
        <v>1</v>
      </c>
      <c r="G817" s="110">
        <v>0</v>
      </c>
      <c r="H817" s="110">
        <v>0</v>
      </c>
      <c r="I817" s="110">
        <v>0</v>
      </c>
      <c r="J817" s="111">
        <v>0</v>
      </c>
      <c r="K817" s="107">
        <f t="shared" si="102"/>
        <v>1</v>
      </c>
      <c r="S817" s="66" t="s">
        <v>9493</v>
      </c>
      <c r="T817" s="71">
        <v>0</v>
      </c>
      <c r="U817" s="71">
        <v>0</v>
      </c>
      <c r="V817" s="71">
        <v>0</v>
      </c>
      <c r="W817" s="71">
        <v>0</v>
      </c>
      <c r="X817" s="71">
        <v>0</v>
      </c>
      <c r="Y817" s="66">
        <f t="shared" ref="Y817:Y827" si="103">SUM(T817:X817)</f>
        <v>0</v>
      </c>
      <c r="AP817" s="62" t="s">
        <v>9581</v>
      </c>
      <c r="AQ817" s="64" t="s">
        <v>9582</v>
      </c>
      <c r="AR817" s="64" t="s">
        <v>9583</v>
      </c>
      <c r="AS817" s="64" t="s">
        <v>9583</v>
      </c>
      <c r="AT817" s="64" t="s">
        <v>9583</v>
      </c>
      <c r="AU817" s="64" t="s">
        <v>9583</v>
      </c>
      <c r="AV817" s="64" t="s">
        <v>9583</v>
      </c>
      <c r="AW817" s="64" t="s">
        <v>9583</v>
      </c>
      <c r="AX817" s="64" t="s">
        <v>9583</v>
      </c>
      <c r="AY817" s="64" t="s">
        <v>9583</v>
      </c>
      <c r="AZ817" s="64" t="s">
        <v>9583</v>
      </c>
      <c r="BA817" s="64" t="s">
        <v>9583</v>
      </c>
      <c r="BB817" s="64" t="s">
        <v>9583</v>
      </c>
      <c r="BC817" s="64" t="s">
        <v>9583</v>
      </c>
      <c r="BD817" s="64" t="s">
        <v>9583</v>
      </c>
      <c r="BE817" s="64" t="s">
        <v>9583</v>
      </c>
      <c r="BF817" s="64" t="s">
        <v>9583</v>
      </c>
      <c r="BG817" s="64" t="s">
        <v>9583</v>
      </c>
      <c r="BH817" s="64" t="s">
        <v>9584</v>
      </c>
      <c r="BI817" s="64" t="s">
        <v>9584</v>
      </c>
      <c r="BJ817" s="64" t="s">
        <v>9584</v>
      </c>
      <c r="BK817" s="64" t="s">
        <v>9584</v>
      </c>
      <c r="BL817" s="64" t="s">
        <v>9584</v>
      </c>
      <c r="BM817" s="64" t="s">
        <v>9584</v>
      </c>
      <c r="BN817" s="64" t="s">
        <v>9584</v>
      </c>
      <c r="BO817" s="64" t="s">
        <v>9584</v>
      </c>
      <c r="BP817" s="64" t="s">
        <v>9584</v>
      </c>
      <c r="BQ817" s="64" t="s">
        <v>9584</v>
      </c>
      <c r="BR817" s="64" t="s">
        <v>9584</v>
      </c>
      <c r="BS817" s="64" t="s">
        <v>9584</v>
      </c>
      <c r="BT817" s="64" t="s">
        <v>9584</v>
      </c>
      <c r="BU817" s="64" t="s">
        <v>9584</v>
      </c>
      <c r="BV817" s="64" t="s">
        <v>9584</v>
      </c>
      <c r="BW817" s="64" t="s">
        <v>9584</v>
      </c>
      <c r="BX817" s="64" t="s">
        <v>9585</v>
      </c>
      <c r="BY817" s="64" t="s">
        <v>9585</v>
      </c>
      <c r="BZ817" s="64" t="s">
        <v>9585</v>
      </c>
      <c r="CA817" s="64" t="s">
        <v>9585</v>
      </c>
      <c r="CB817" s="64" t="s">
        <v>9585</v>
      </c>
      <c r="CC817" s="64" t="s">
        <v>9585</v>
      </c>
      <c r="CD817" s="64" t="s">
        <v>9585</v>
      </c>
      <c r="CE817" s="64" t="s">
        <v>9585</v>
      </c>
      <c r="CF817" s="64" t="s">
        <v>9585</v>
      </c>
      <c r="CG817" s="64" t="s">
        <v>9585</v>
      </c>
      <c r="CH817" s="64" t="s">
        <v>9585</v>
      </c>
      <c r="CI817" s="64" t="s">
        <v>9585</v>
      </c>
      <c r="CJ817" s="64" t="s">
        <v>9585</v>
      </c>
      <c r="CK817" s="64" t="s">
        <v>9585</v>
      </c>
      <c r="CL817" s="64" t="s">
        <v>9585</v>
      </c>
      <c r="CM817" s="64" t="s">
        <v>9585</v>
      </c>
      <c r="CN817" s="64" t="s">
        <v>9586</v>
      </c>
      <c r="CO817" s="64" t="s">
        <v>9586</v>
      </c>
      <c r="CP817" s="64" t="s">
        <v>9586</v>
      </c>
      <c r="CQ817" s="64" t="s">
        <v>9586</v>
      </c>
      <c r="CR817" s="64" t="s">
        <v>9586</v>
      </c>
      <c r="CS817" s="64" t="s">
        <v>9586</v>
      </c>
      <c r="CT817" s="64" t="s">
        <v>9586</v>
      </c>
      <c r="CU817" s="64" t="s">
        <v>9586</v>
      </c>
      <c r="CV817" s="64" t="s">
        <v>9587</v>
      </c>
      <c r="CW817" s="64" t="s">
        <v>9586</v>
      </c>
      <c r="CX817" s="64" t="s">
        <v>9586</v>
      </c>
      <c r="CY817" s="64" t="s">
        <v>9586</v>
      </c>
      <c r="CZ817" s="64" t="s">
        <v>9586</v>
      </c>
      <c r="DA817" s="64" t="s">
        <v>9586</v>
      </c>
      <c r="DB817" s="64" t="s">
        <v>9586</v>
      </c>
      <c r="DC817" s="64" t="s">
        <v>9588</v>
      </c>
    </row>
    <row r="818" spans="1:117" x14ac:dyDescent="0.25">
      <c r="A818" s="108" t="s">
        <v>9275</v>
      </c>
      <c r="B818" s="108" t="s">
        <v>1275</v>
      </c>
      <c r="C818" s="109">
        <v>4</v>
      </c>
      <c r="D818" s="110">
        <v>4</v>
      </c>
      <c r="E818" s="110">
        <v>0</v>
      </c>
      <c r="F818" s="110">
        <v>0</v>
      </c>
      <c r="G818" s="110">
        <v>0</v>
      </c>
      <c r="H818" s="110">
        <v>4</v>
      </c>
      <c r="I818" s="110">
        <v>0</v>
      </c>
      <c r="J818" s="111">
        <v>0</v>
      </c>
      <c r="K818" s="107">
        <f t="shared" si="102"/>
        <v>4</v>
      </c>
      <c r="L818" s="64">
        <v>5</v>
      </c>
      <c r="S818" s="90" t="s">
        <v>9494</v>
      </c>
      <c r="T818" s="91">
        <v>0</v>
      </c>
      <c r="U818" s="91">
        <v>0</v>
      </c>
      <c r="V818" s="91">
        <v>0</v>
      </c>
      <c r="W818" s="91">
        <v>0</v>
      </c>
      <c r="X818" s="91">
        <v>0</v>
      </c>
      <c r="Y818" s="66">
        <f t="shared" si="103"/>
        <v>0</v>
      </c>
      <c r="AP818" s="62" t="s">
        <v>75</v>
      </c>
      <c r="AQ818" s="64" t="s">
        <v>9589</v>
      </c>
      <c r="AR818" s="64" t="s">
        <v>9589</v>
      </c>
      <c r="AS818" s="64" t="s">
        <v>9589</v>
      </c>
      <c r="AT818" s="64" t="s">
        <v>9491</v>
      </c>
      <c r="AU818" s="64" t="s">
        <v>9491</v>
      </c>
      <c r="AV818" s="64" t="s">
        <v>9491</v>
      </c>
      <c r="AW818" s="64" t="s">
        <v>9491</v>
      </c>
      <c r="AX818" s="64" t="s">
        <v>9590</v>
      </c>
      <c r="AY818" s="64" t="s">
        <v>9590</v>
      </c>
      <c r="AZ818" s="64" t="s">
        <v>9491</v>
      </c>
      <c r="BA818" s="64" t="s">
        <v>9491</v>
      </c>
      <c r="BB818" s="64" t="s">
        <v>9491</v>
      </c>
      <c r="BC818" s="64" t="s">
        <v>9491</v>
      </c>
      <c r="BD818" s="64" t="s">
        <v>9491</v>
      </c>
      <c r="BE818" s="64" t="s">
        <v>9491</v>
      </c>
      <c r="BF818" s="64" t="s">
        <v>9491</v>
      </c>
      <c r="BG818" s="64" t="s">
        <v>9491</v>
      </c>
      <c r="BH818" s="64" t="s">
        <v>9491</v>
      </c>
      <c r="BI818" s="64" t="s">
        <v>9491</v>
      </c>
      <c r="BJ818" s="64" t="s">
        <v>9491</v>
      </c>
      <c r="BK818" s="64" t="s">
        <v>9491</v>
      </c>
      <c r="BL818" s="64" t="s">
        <v>9491</v>
      </c>
      <c r="BM818" s="64" t="s">
        <v>9491</v>
      </c>
      <c r="BN818" s="64" t="s">
        <v>9491</v>
      </c>
      <c r="BO818" s="64" t="s">
        <v>9491</v>
      </c>
      <c r="BP818" s="64" t="s">
        <v>9491</v>
      </c>
      <c r="BQ818" s="64" t="s">
        <v>9491</v>
      </c>
      <c r="BR818" s="64" t="s">
        <v>9491</v>
      </c>
      <c r="BS818" s="64" t="s">
        <v>9491</v>
      </c>
      <c r="BT818" s="64" t="s">
        <v>9491</v>
      </c>
      <c r="BU818" s="64" t="s">
        <v>9491</v>
      </c>
      <c r="BV818" s="64" t="s">
        <v>9491</v>
      </c>
      <c r="BW818" s="64" t="s">
        <v>9491</v>
      </c>
      <c r="BX818" s="64" t="s">
        <v>9491</v>
      </c>
      <c r="BY818" s="64" t="s">
        <v>9491</v>
      </c>
      <c r="BZ818" s="64" t="s">
        <v>9491</v>
      </c>
      <c r="CA818" s="64" t="s">
        <v>9491</v>
      </c>
      <c r="CB818" s="64" t="s">
        <v>9491</v>
      </c>
      <c r="CC818" s="64" t="s">
        <v>9491</v>
      </c>
      <c r="CD818" s="64" t="s">
        <v>9491</v>
      </c>
      <c r="CE818" s="64" t="s">
        <v>9491</v>
      </c>
      <c r="CF818" s="64" t="s">
        <v>9491</v>
      </c>
      <c r="CG818" s="64" t="s">
        <v>9491</v>
      </c>
      <c r="CH818" s="64" t="s">
        <v>9491</v>
      </c>
      <c r="CI818" s="64" t="s">
        <v>9491</v>
      </c>
      <c r="CJ818" s="64" t="s">
        <v>9491</v>
      </c>
      <c r="CK818" s="64" t="s">
        <v>9491</v>
      </c>
      <c r="CL818" s="64" t="s">
        <v>9491</v>
      </c>
      <c r="CM818" s="64" t="s">
        <v>9491</v>
      </c>
      <c r="CN818" s="64" t="s">
        <v>9491</v>
      </c>
      <c r="CO818" s="64" t="s">
        <v>9491</v>
      </c>
      <c r="CP818" s="64" t="s">
        <v>9491</v>
      </c>
      <c r="CQ818" s="64" t="s">
        <v>9491</v>
      </c>
      <c r="CR818" s="64" t="s">
        <v>9491</v>
      </c>
      <c r="CS818" s="64" t="s">
        <v>9491</v>
      </c>
      <c r="CT818" s="64" t="s">
        <v>9491</v>
      </c>
      <c r="CU818" s="64" t="s">
        <v>9491</v>
      </c>
      <c r="CV818" s="64" t="s">
        <v>9491</v>
      </c>
      <c r="CW818" s="64" t="s">
        <v>9491</v>
      </c>
      <c r="CX818" s="64" t="s">
        <v>9491</v>
      </c>
      <c r="CY818" s="64" t="s">
        <v>9491</v>
      </c>
      <c r="CZ818" s="64" t="s">
        <v>9491</v>
      </c>
      <c r="DA818" s="64" t="s">
        <v>9491</v>
      </c>
      <c r="DB818" s="64" t="s">
        <v>9491</v>
      </c>
      <c r="DC818" s="64" t="s">
        <v>9491</v>
      </c>
    </row>
    <row r="819" spans="1:117" x14ac:dyDescent="0.25">
      <c r="A819" s="104" t="s">
        <v>8301</v>
      </c>
      <c r="B819" s="104" t="s">
        <v>3237</v>
      </c>
      <c r="C819" s="105">
        <v>5</v>
      </c>
      <c r="D819" s="106">
        <v>5</v>
      </c>
      <c r="E819" s="106">
        <v>0</v>
      </c>
      <c r="F819" s="106">
        <v>1</v>
      </c>
      <c r="G819" s="106">
        <v>0</v>
      </c>
      <c r="H819" s="106">
        <v>4</v>
      </c>
      <c r="I819" s="106">
        <v>0</v>
      </c>
      <c r="J819" s="107">
        <v>0</v>
      </c>
      <c r="K819" s="107">
        <f t="shared" si="102"/>
        <v>5</v>
      </c>
      <c r="S819" s="66" t="s">
        <v>9495</v>
      </c>
      <c r="T819" s="71">
        <v>0</v>
      </c>
      <c r="U819" s="71">
        <v>0</v>
      </c>
      <c r="V819" s="71">
        <v>0</v>
      </c>
      <c r="W819" s="71">
        <v>0</v>
      </c>
      <c r="X819" s="71">
        <v>0</v>
      </c>
      <c r="Y819" s="66">
        <f t="shared" si="103"/>
        <v>0</v>
      </c>
      <c r="AP819" s="62" t="s">
        <v>9591</v>
      </c>
      <c r="AQ819" s="68"/>
      <c r="AR819" s="68"/>
      <c r="AS819" s="68"/>
      <c r="AT819" s="62" t="s">
        <v>9494</v>
      </c>
      <c r="AY819" s="62" t="s">
        <v>9495</v>
      </c>
      <c r="BE819" s="62" t="s">
        <v>9496</v>
      </c>
      <c r="BM819" s="62" t="s">
        <v>9497</v>
      </c>
      <c r="BR819" s="62" t="s">
        <v>9498</v>
      </c>
      <c r="BV819" s="62"/>
      <c r="BW819" s="62" t="s">
        <v>9499</v>
      </c>
      <c r="BZ819" s="62" t="s">
        <v>9592</v>
      </c>
      <c r="CB819" s="62" t="s">
        <v>9500</v>
      </c>
      <c r="CE819" s="62" t="s">
        <v>9593</v>
      </c>
      <c r="CJ819" s="62" t="s">
        <v>9501</v>
      </c>
      <c r="CQ819" s="62" t="s">
        <v>9502</v>
      </c>
      <c r="CX819" s="62" t="s">
        <v>9516</v>
      </c>
    </row>
    <row r="820" spans="1:117" x14ac:dyDescent="0.25">
      <c r="A820" s="104" t="s">
        <v>8301</v>
      </c>
      <c r="B820" s="104" t="s">
        <v>1275</v>
      </c>
      <c r="C820" s="105">
        <v>33</v>
      </c>
      <c r="D820" s="106">
        <v>33</v>
      </c>
      <c r="E820" s="106">
        <v>0</v>
      </c>
      <c r="F820" s="106">
        <v>2</v>
      </c>
      <c r="G820" s="106">
        <v>0</v>
      </c>
      <c r="H820" s="106">
        <v>5</v>
      </c>
      <c r="I820" s="106">
        <v>26</v>
      </c>
      <c r="J820" s="107">
        <v>0</v>
      </c>
      <c r="K820" s="107">
        <f t="shared" si="102"/>
        <v>33</v>
      </c>
      <c r="L820" s="64">
        <v>38</v>
      </c>
      <c r="S820" s="90" t="s">
        <v>9496</v>
      </c>
      <c r="T820" s="91">
        <v>0</v>
      </c>
      <c r="U820" s="91">
        <v>0</v>
      </c>
      <c r="V820" s="91">
        <v>0</v>
      </c>
      <c r="W820" s="91">
        <v>0</v>
      </c>
      <c r="X820" s="91">
        <v>0</v>
      </c>
      <c r="Y820" s="66">
        <f t="shared" si="103"/>
        <v>0</v>
      </c>
      <c r="AP820" s="76" t="s">
        <v>9594</v>
      </c>
      <c r="AQ820" s="76" t="s">
        <v>9493</v>
      </c>
      <c r="AU820" s="76" t="s">
        <v>9494</v>
      </c>
      <c r="AZ820" s="76" t="s">
        <v>9495</v>
      </c>
      <c r="BG820" s="76" t="s">
        <v>9496</v>
      </c>
      <c r="BO820" s="76" t="s">
        <v>9497</v>
      </c>
      <c r="BS820" s="76" t="s">
        <v>9498</v>
      </c>
      <c r="BX820" s="76" t="s">
        <v>9499</v>
      </c>
      <c r="BZ820" s="76"/>
      <c r="CA820" s="76" t="s">
        <v>9592</v>
      </c>
      <c r="CC820" s="76" t="s">
        <v>9500</v>
      </c>
      <c r="CF820" s="76" t="s">
        <v>9593</v>
      </c>
      <c r="CJ820" s="76" t="s">
        <v>9501</v>
      </c>
      <c r="CR820" s="76" t="s">
        <v>9502</v>
      </c>
      <c r="CS820" s="76"/>
      <c r="CZ820" s="76" t="s">
        <v>9516</v>
      </c>
      <c r="DA820" s="76"/>
    </row>
    <row r="821" spans="1:117" x14ac:dyDescent="0.25">
      <c r="A821" s="108" t="s">
        <v>435</v>
      </c>
      <c r="B821" s="108" t="s">
        <v>3237</v>
      </c>
      <c r="C821" s="109">
        <v>11</v>
      </c>
      <c r="D821" s="110">
        <v>11</v>
      </c>
      <c r="E821" s="110">
        <v>0</v>
      </c>
      <c r="F821" s="110">
        <v>2</v>
      </c>
      <c r="G821" s="110">
        <v>0</v>
      </c>
      <c r="H821" s="110">
        <v>9</v>
      </c>
      <c r="I821" s="110">
        <v>0</v>
      </c>
      <c r="J821" s="111">
        <v>0</v>
      </c>
      <c r="K821" s="107">
        <f t="shared" si="102"/>
        <v>11</v>
      </c>
      <c r="S821" s="66" t="s">
        <v>9497</v>
      </c>
      <c r="T821" s="71">
        <v>0</v>
      </c>
      <c r="U821" s="71">
        <v>1</v>
      </c>
      <c r="V821" s="71">
        <v>0</v>
      </c>
      <c r="W821" s="71">
        <v>0</v>
      </c>
      <c r="X821" s="71">
        <v>0</v>
      </c>
      <c r="Y821" s="66">
        <f t="shared" si="103"/>
        <v>1</v>
      </c>
      <c r="AP821" s="62" t="s">
        <v>9486</v>
      </c>
      <c r="AQ821" s="64"/>
      <c r="AR821" s="64"/>
      <c r="AS821" s="64"/>
      <c r="AT821" s="64">
        <v>800</v>
      </c>
      <c r="AU821" s="64"/>
      <c r="AV821" s="64"/>
      <c r="AW821" s="64"/>
      <c r="AX821" s="64"/>
      <c r="AY821" s="64">
        <v>800</v>
      </c>
      <c r="AZ821" s="64"/>
      <c r="BA821" s="64"/>
      <c r="BB821" s="64"/>
      <c r="BC821" s="64"/>
      <c r="BD821" s="64"/>
      <c r="BE821" s="64">
        <v>800</v>
      </c>
      <c r="BF821" s="64"/>
      <c r="BG821" s="64"/>
      <c r="BH821" s="64"/>
      <c r="BI821" s="64"/>
      <c r="BJ821" s="64"/>
      <c r="BK821" s="64"/>
      <c r="BL821" s="64"/>
      <c r="BM821" s="64">
        <v>800</v>
      </c>
      <c r="BN821" s="64"/>
      <c r="BO821" s="64"/>
      <c r="BP821" s="64"/>
      <c r="BQ821" s="64"/>
      <c r="BR821" s="64">
        <v>800</v>
      </c>
      <c r="BS821" s="130"/>
      <c r="BT821" s="64"/>
      <c r="BU821" s="64"/>
      <c r="BV821" s="64"/>
      <c r="BW821" s="64">
        <v>800</v>
      </c>
      <c r="BX821" s="64"/>
      <c r="BY821" s="64"/>
      <c r="BZ821" s="64"/>
      <c r="CA821" s="64"/>
      <c r="CB821" s="64">
        <v>800</v>
      </c>
      <c r="CC821" s="64"/>
      <c r="CD821" s="64"/>
      <c r="CE821" s="64"/>
      <c r="CF821" s="64"/>
      <c r="CG821" s="64"/>
      <c r="CH821" s="100"/>
      <c r="CI821" s="100"/>
      <c r="CJ821" s="64">
        <v>800</v>
      </c>
      <c r="CK821" s="64"/>
      <c r="CL821" s="64"/>
      <c r="CM821" s="64"/>
      <c r="CN821" s="64"/>
      <c r="CQ821" s="64">
        <v>800</v>
      </c>
      <c r="CX821" s="64">
        <v>800</v>
      </c>
      <c r="CY821" s="64"/>
    </row>
    <row r="822" spans="1:117" x14ac:dyDescent="0.25">
      <c r="A822" s="108" t="s">
        <v>435</v>
      </c>
      <c r="B822" s="108" t="s">
        <v>4339</v>
      </c>
      <c r="C822" s="109">
        <v>33</v>
      </c>
      <c r="D822" s="110">
        <v>33</v>
      </c>
      <c r="E822" s="110">
        <v>0</v>
      </c>
      <c r="F822" s="110">
        <v>0</v>
      </c>
      <c r="G822" s="110">
        <v>0</v>
      </c>
      <c r="H822" s="112">
        <v>2</v>
      </c>
      <c r="I822" s="110">
        <v>31</v>
      </c>
      <c r="J822" s="111">
        <v>0</v>
      </c>
      <c r="K822" s="107">
        <f t="shared" si="102"/>
        <v>33</v>
      </c>
      <c r="S822" s="90" t="s">
        <v>9498</v>
      </c>
      <c r="T822" s="91">
        <v>0</v>
      </c>
      <c r="U822" s="91">
        <v>1</v>
      </c>
      <c r="V822" s="91">
        <v>0</v>
      </c>
      <c r="W822" s="91">
        <v>4</v>
      </c>
      <c r="X822" s="91">
        <v>0</v>
      </c>
      <c r="Y822" s="66">
        <f t="shared" si="103"/>
        <v>5</v>
      </c>
      <c r="AP822" s="62" t="s">
        <v>9595</v>
      </c>
      <c r="AQ822" s="81">
        <v>0</v>
      </c>
      <c r="AR822" s="81">
        <v>0</v>
      </c>
      <c r="AS822" s="81">
        <v>0</v>
      </c>
      <c r="AT822" s="81">
        <v>0</v>
      </c>
      <c r="AU822" s="81">
        <v>0</v>
      </c>
      <c r="AV822" s="81">
        <v>0</v>
      </c>
      <c r="AW822" s="81">
        <v>0</v>
      </c>
      <c r="AX822" s="131">
        <v>0</v>
      </c>
      <c r="AY822" s="131">
        <v>0</v>
      </c>
      <c r="AZ822" s="81">
        <v>0</v>
      </c>
      <c r="BA822" s="81">
        <v>0</v>
      </c>
      <c r="BB822" s="81">
        <v>0</v>
      </c>
      <c r="BC822" s="81">
        <v>0</v>
      </c>
      <c r="BD822" s="81">
        <v>0</v>
      </c>
      <c r="BE822" s="81">
        <v>0</v>
      </c>
      <c r="BF822" s="81">
        <v>0</v>
      </c>
      <c r="BG822" s="81">
        <v>0</v>
      </c>
      <c r="BH822" s="81">
        <v>0</v>
      </c>
      <c r="BI822" s="81">
        <v>0</v>
      </c>
      <c r="BJ822" s="81">
        <v>0</v>
      </c>
      <c r="BK822" s="81">
        <v>0</v>
      </c>
      <c r="BL822" s="81">
        <v>0</v>
      </c>
      <c r="BM822" s="132">
        <v>0</v>
      </c>
      <c r="BN822" s="81">
        <v>0</v>
      </c>
      <c r="BO822" s="81">
        <v>0</v>
      </c>
      <c r="BP822" s="81">
        <v>0</v>
      </c>
      <c r="BQ822" s="81">
        <v>0</v>
      </c>
      <c r="BR822" s="64">
        <v>0</v>
      </c>
      <c r="BS822" s="64">
        <v>0</v>
      </c>
      <c r="BT822" s="64">
        <v>0</v>
      </c>
      <c r="BU822" s="64">
        <v>0</v>
      </c>
      <c r="BV822" s="64">
        <v>0</v>
      </c>
      <c r="BW822" s="64">
        <v>0</v>
      </c>
      <c r="BX822" s="64">
        <v>0</v>
      </c>
      <c r="BY822" s="64">
        <v>0</v>
      </c>
      <c r="BZ822" s="64">
        <v>0</v>
      </c>
      <c r="CA822" s="64">
        <v>0</v>
      </c>
      <c r="CB822" s="64">
        <v>0</v>
      </c>
      <c r="CC822" s="64">
        <v>0</v>
      </c>
      <c r="CD822" s="64">
        <v>0</v>
      </c>
      <c r="CE822" s="64">
        <v>0</v>
      </c>
      <c r="CF822" s="64">
        <v>0</v>
      </c>
      <c r="CG822" s="64">
        <v>0</v>
      </c>
      <c r="CH822" s="100">
        <v>0</v>
      </c>
      <c r="CI822" s="100">
        <v>0</v>
      </c>
      <c r="CJ822" s="64">
        <v>0</v>
      </c>
      <c r="CK822" s="64">
        <v>0</v>
      </c>
      <c r="CL822" s="64">
        <v>0</v>
      </c>
      <c r="CM822" s="100">
        <v>0</v>
      </c>
      <c r="CN822" s="100">
        <v>0</v>
      </c>
      <c r="CO822" s="100">
        <v>0</v>
      </c>
      <c r="CP822" s="100">
        <v>0</v>
      </c>
      <c r="CQ822" s="100">
        <v>0</v>
      </c>
      <c r="CR822" s="64">
        <v>0</v>
      </c>
      <c r="CS822" s="64">
        <v>0</v>
      </c>
      <c r="CT822" s="64">
        <v>0</v>
      </c>
      <c r="CU822" s="64">
        <v>0</v>
      </c>
      <c r="CV822" s="64">
        <v>0</v>
      </c>
      <c r="CW822" s="64">
        <v>0</v>
      </c>
      <c r="CX822" s="64">
        <v>0</v>
      </c>
      <c r="CY822" s="64">
        <v>0</v>
      </c>
      <c r="CZ822" s="64">
        <v>0</v>
      </c>
      <c r="DA822" s="64">
        <v>0</v>
      </c>
      <c r="DB822" s="64">
        <v>0</v>
      </c>
      <c r="DC822" s="64">
        <v>0</v>
      </c>
      <c r="DD822" s="64">
        <v>0</v>
      </c>
      <c r="DE822" s="62" t="s">
        <v>9595</v>
      </c>
    </row>
    <row r="823" spans="1:117" x14ac:dyDescent="0.25">
      <c r="A823" s="108" t="s">
        <v>435</v>
      </c>
      <c r="B823" s="108" t="s">
        <v>1275</v>
      </c>
      <c r="C823" s="109">
        <v>336</v>
      </c>
      <c r="D823" s="110">
        <v>330</v>
      </c>
      <c r="E823" s="110">
        <v>7</v>
      </c>
      <c r="F823" s="110">
        <v>38</v>
      </c>
      <c r="G823" s="110">
        <v>4</v>
      </c>
      <c r="H823" s="110">
        <v>123</v>
      </c>
      <c r="I823" s="110">
        <v>158</v>
      </c>
      <c r="J823" s="111">
        <v>0</v>
      </c>
      <c r="K823" s="107">
        <f t="shared" si="102"/>
        <v>330</v>
      </c>
      <c r="L823" s="64">
        <f>SUM(K821:K823)</f>
        <v>374</v>
      </c>
      <c r="S823" s="66" t="s">
        <v>9499</v>
      </c>
      <c r="T823" s="71">
        <v>0</v>
      </c>
      <c r="U823" s="71">
        <v>3</v>
      </c>
      <c r="V823" s="71">
        <v>0</v>
      </c>
      <c r="W823" s="71">
        <v>9</v>
      </c>
      <c r="X823" s="71">
        <v>26</v>
      </c>
      <c r="Y823" s="66">
        <f t="shared" si="103"/>
        <v>38</v>
      </c>
      <c r="AP823" s="62" t="s">
        <v>9596</v>
      </c>
      <c r="AQ823" s="81">
        <v>0</v>
      </c>
      <c r="AR823" s="81">
        <v>0</v>
      </c>
      <c r="AS823" s="81">
        <v>0</v>
      </c>
      <c r="AT823" s="81">
        <v>0</v>
      </c>
      <c r="AU823" s="81">
        <v>0</v>
      </c>
      <c r="AV823" s="81">
        <v>0</v>
      </c>
      <c r="AW823" s="81">
        <v>0</v>
      </c>
      <c r="AX823" s="131">
        <v>0</v>
      </c>
      <c r="AY823" s="131">
        <v>0</v>
      </c>
      <c r="AZ823" s="81">
        <v>0</v>
      </c>
      <c r="BA823" s="81">
        <v>0</v>
      </c>
      <c r="BB823" s="81">
        <v>0</v>
      </c>
      <c r="BC823" s="81">
        <v>0</v>
      </c>
      <c r="BD823" s="81">
        <v>0</v>
      </c>
      <c r="BE823" s="81">
        <v>0</v>
      </c>
      <c r="BF823" s="81">
        <v>0</v>
      </c>
      <c r="BG823" s="81">
        <v>0</v>
      </c>
      <c r="BH823" s="81">
        <v>0</v>
      </c>
      <c r="BI823" s="81">
        <v>0</v>
      </c>
      <c r="BJ823" s="81">
        <v>0</v>
      </c>
      <c r="BK823" s="81">
        <v>0</v>
      </c>
      <c r="BL823" s="81">
        <v>0</v>
      </c>
      <c r="BM823" s="132">
        <v>0</v>
      </c>
      <c r="BN823" s="81">
        <v>0</v>
      </c>
      <c r="BO823" s="81">
        <v>0</v>
      </c>
      <c r="BP823" s="81">
        <v>0</v>
      </c>
      <c r="BQ823" s="81">
        <v>0</v>
      </c>
      <c r="BR823" s="64">
        <v>0</v>
      </c>
      <c r="BS823" s="64">
        <v>0</v>
      </c>
      <c r="BT823" s="64">
        <v>0</v>
      </c>
      <c r="BU823" s="64">
        <v>0</v>
      </c>
      <c r="BV823" s="64">
        <v>0</v>
      </c>
      <c r="BW823" s="64">
        <v>0</v>
      </c>
      <c r="BX823" s="64">
        <v>0</v>
      </c>
      <c r="BY823" s="64">
        <v>0</v>
      </c>
      <c r="BZ823" s="64">
        <v>0</v>
      </c>
      <c r="CA823" s="64">
        <v>0</v>
      </c>
      <c r="CB823" s="64">
        <v>0</v>
      </c>
      <c r="CC823" s="64">
        <v>0</v>
      </c>
      <c r="CD823" s="64">
        <v>0</v>
      </c>
      <c r="CE823" s="64">
        <v>0</v>
      </c>
      <c r="CF823" s="64">
        <v>0</v>
      </c>
      <c r="CG823" s="64">
        <v>0</v>
      </c>
      <c r="CH823" s="100">
        <v>0</v>
      </c>
      <c r="CI823" s="100">
        <v>0</v>
      </c>
      <c r="CJ823" s="64">
        <v>0</v>
      </c>
      <c r="CK823" s="64">
        <v>0</v>
      </c>
      <c r="CL823" s="64">
        <v>0</v>
      </c>
      <c r="CM823" s="100">
        <v>0</v>
      </c>
      <c r="CN823" s="100">
        <v>0</v>
      </c>
      <c r="CO823" s="100">
        <v>0</v>
      </c>
      <c r="CP823" s="100">
        <v>0</v>
      </c>
      <c r="CQ823" s="100">
        <v>0</v>
      </c>
      <c r="CR823" s="64">
        <v>0</v>
      </c>
      <c r="CS823" s="64">
        <v>0</v>
      </c>
      <c r="CT823" s="64">
        <v>0</v>
      </c>
      <c r="CU823" s="64">
        <v>0</v>
      </c>
      <c r="CV823" s="64">
        <v>0</v>
      </c>
      <c r="CW823" s="64">
        <v>0</v>
      </c>
      <c r="CX823" s="64">
        <v>0</v>
      </c>
      <c r="CY823" s="64">
        <v>0</v>
      </c>
      <c r="CZ823" s="64">
        <v>0</v>
      </c>
      <c r="DA823" s="64">
        <v>0</v>
      </c>
      <c r="DB823" s="64">
        <v>0</v>
      </c>
      <c r="DC823" s="64">
        <v>0</v>
      </c>
      <c r="DD823" s="64">
        <v>0</v>
      </c>
      <c r="DE823" s="62" t="s">
        <v>9596</v>
      </c>
    </row>
    <row r="824" spans="1:117" x14ac:dyDescent="0.25">
      <c r="A824" s="104" t="s">
        <v>442</v>
      </c>
      <c r="B824" s="104" t="s">
        <v>3237</v>
      </c>
      <c r="C824" s="105">
        <v>163</v>
      </c>
      <c r="D824" s="106">
        <v>157</v>
      </c>
      <c r="E824" s="106">
        <v>7</v>
      </c>
      <c r="F824" s="106">
        <v>28</v>
      </c>
      <c r="G824" s="106">
        <v>3</v>
      </c>
      <c r="H824" s="106">
        <v>119</v>
      </c>
      <c r="I824" s="106">
        <v>0</v>
      </c>
      <c r="J824" s="107">
        <v>0</v>
      </c>
      <c r="K824" s="107">
        <f t="shared" si="102"/>
        <v>157</v>
      </c>
      <c r="S824" s="90" t="s">
        <v>9500</v>
      </c>
      <c r="T824" s="91">
        <v>7</v>
      </c>
      <c r="U824" s="91">
        <v>40</v>
      </c>
      <c r="V824" s="91">
        <v>4</v>
      </c>
      <c r="W824" s="91">
        <v>134</v>
      </c>
      <c r="X824" s="91">
        <v>189</v>
      </c>
      <c r="Y824" s="66">
        <f t="shared" si="103"/>
        <v>374</v>
      </c>
      <c r="Z824" s="64"/>
      <c r="AP824" s="62" t="s">
        <v>9597</v>
      </c>
      <c r="AQ824" s="81">
        <v>0</v>
      </c>
      <c r="AR824" s="81">
        <v>0</v>
      </c>
      <c r="AS824" s="81">
        <v>0</v>
      </c>
      <c r="AT824" s="81">
        <v>0</v>
      </c>
      <c r="AU824" s="81">
        <v>0</v>
      </c>
      <c r="AV824" s="81">
        <v>0</v>
      </c>
      <c r="AW824" s="81">
        <v>0</v>
      </c>
      <c r="AX824" s="131">
        <v>0</v>
      </c>
      <c r="AY824" s="131">
        <v>0</v>
      </c>
      <c r="AZ824" s="81">
        <v>0</v>
      </c>
      <c r="BA824" s="81">
        <v>0</v>
      </c>
      <c r="BB824" s="133">
        <v>1</v>
      </c>
      <c r="BC824" s="81">
        <v>0</v>
      </c>
      <c r="BD824" s="81">
        <v>0</v>
      </c>
      <c r="BE824" s="81">
        <v>0</v>
      </c>
      <c r="BF824" s="81">
        <v>0</v>
      </c>
      <c r="BG824" s="81">
        <v>0</v>
      </c>
      <c r="BH824" s="81">
        <v>0</v>
      </c>
      <c r="BI824" s="81">
        <v>0</v>
      </c>
      <c r="BJ824" s="81">
        <v>0</v>
      </c>
      <c r="BK824" s="81">
        <v>0</v>
      </c>
      <c r="BL824" s="81">
        <v>0</v>
      </c>
      <c r="BM824" s="132">
        <v>0</v>
      </c>
      <c r="BN824" s="81">
        <v>0</v>
      </c>
      <c r="BO824" s="81">
        <v>0</v>
      </c>
      <c r="BP824" s="81">
        <v>0</v>
      </c>
      <c r="BQ824" s="81">
        <v>0</v>
      </c>
      <c r="BR824" s="64">
        <v>0</v>
      </c>
      <c r="BS824" s="64">
        <v>0</v>
      </c>
      <c r="BT824" s="64">
        <v>0</v>
      </c>
      <c r="BU824" s="64">
        <v>0</v>
      </c>
      <c r="BV824" s="64">
        <v>0</v>
      </c>
      <c r="BW824" s="64">
        <v>0</v>
      </c>
      <c r="BX824" s="64">
        <v>0</v>
      </c>
      <c r="BY824" s="64">
        <v>0</v>
      </c>
      <c r="BZ824" s="64">
        <v>0</v>
      </c>
      <c r="CA824" s="64">
        <v>0</v>
      </c>
      <c r="CB824" s="64">
        <v>0</v>
      </c>
      <c r="CC824" s="64">
        <v>0</v>
      </c>
      <c r="CD824" s="64">
        <v>0</v>
      </c>
      <c r="CE824" s="64">
        <v>0</v>
      </c>
      <c r="CF824" s="64">
        <v>0</v>
      </c>
      <c r="CG824" s="64">
        <v>0</v>
      </c>
      <c r="CH824" s="100">
        <v>0</v>
      </c>
      <c r="CI824" s="100">
        <v>0</v>
      </c>
      <c r="CJ824" s="64">
        <v>0</v>
      </c>
      <c r="CK824" s="64">
        <v>0</v>
      </c>
      <c r="CL824" s="64">
        <v>0</v>
      </c>
      <c r="CM824" s="100">
        <v>0</v>
      </c>
      <c r="CN824" s="100">
        <v>0</v>
      </c>
      <c r="CO824" s="100">
        <v>0</v>
      </c>
      <c r="CP824" s="100">
        <v>0</v>
      </c>
      <c r="CQ824" s="100">
        <v>0</v>
      </c>
      <c r="CR824" s="64">
        <v>0</v>
      </c>
      <c r="CS824" s="64">
        <v>0</v>
      </c>
      <c r="CT824" s="64">
        <v>0</v>
      </c>
      <c r="CU824" s="64">
        <v>0</v>
      </c>
      <c r="CV824" s="64">
        <v>0</v>
      </c>
      <c r="CW824" s="64">
        <v>0</v>
      </c>
      <c r="CX824" s="64">
        <v>0</v>
      </c>
      <c r="CY824" s="64">
        <v>0</v>
      </c>
      <c r="CZ824" s="64">
        <v>0</v>
      </c>
      <c r="DA824" s="64">
        <v>0</v>
      </c>
      <c r="DB824" s="64">
        <v>0</v>
      </c>
      <c r="DC824" s="64">
        <v>0</v>
      </c>
      <c r="DD824" s="64">
        <v>0</v>
      </c>
      <c r="DE824" s="62" t="s">
        <v>9597</v>
      </c>
      <c r="DK824" s="64"/>
    </row>
    <row r="825" spans="1:117" x14ac:dyDescent="0.25">
      <c r="A825" s="104" t="s">
        <v>442</v>
      </c>
      <c r="B825" s="104" t="s">
        <v>4339</v>
      </c>
      <c r="C825" s="105">
        <v>86</v>
      </c>
      <c r="D825" s="106">
        <v>86</v>
      </c>
      <c r="E825" s="106">
        <v>0</v>
      </c>
      <c r="F825" s="113">
        <v>6</v>
      </c>
      <c r="G825" s="106">
        <v>0</v>
      </c>
      <c r="H825" s="113">
        <v>79</v>
      </c>
      <c r="I825" s="106">
        <v>1</v>
      </c>
      <c r="J825" s="107">
        <v>0</v>
      </c>
      <c r="K825" s="107">
        <f t="shared" si="102"/>
        <v>86</v>
      </c>
      <c r="S825" s="66" t="s">
        <v>9501</v>
      </c>
      <c r="T825" s="71">
        <v>93</v>
      </c>
      <c r="U825" s="71">
        <v>190</v>
      </c>
      <c r="V825" s="71">
        <v>66</v>
      </c>
      <c r="W825" s="71">
        <v>355</v>
      </c>
      <c r="X825" s="71">
        <v>820</v>
      </c>
      <c r="Y825" s="66">
        <f t="shared" si="103"/>
        <v>1524</v>
      </c>
      <c r="Z825" s="64"/>
      <c r="AP825" s="62" t="s">
        <v>9598</v>
      </c>
      <c r="AQ825" s="81">
        <v>0</v>
      </c>
      <c r="AR825" s="81">
        <v>0</v>
      </c>
      <c r="AS825" s="81">
        <v>0</v>
      </c>
      <c r="AT825" s="81">
        <v>0</v>
      </c>
      <c r="AU825" s="81">
        <v>0</v>
      </c>
      <c r="AV825" s="81">
        <v>0</v>
      </c>
      <c r="AW825" s="81">
        <v>0</v>
      </c>
      <c r="AX825" s="131">
        <v>0</v>
      </c>
      <c r="AY825" s="131">
        <v>0</v>
      </c>
      <c r="AZ825" s="81">
        <v>0</v>
      </c>
      <c r="BA825" s="81">
        <v>0</v>
      </c>
      <c r="BB825" s="133">
        <v>1</v>
      </c>
      <c r="BC825" s="81">
        <v>0</v>
      </c>
      <c r="BD825" s="81">
        <v>0</v>
      </c>
      <c r="BE825" s="81">
        <v>0</v>
      </c>
      <c r="BF825" s="81">
        <v>0</v>
      </c>
      <c r="BG825" s="81">
        <v>0</v>
      </c>
      <c r="BH825" s="81">
        <v>0</v>
      </c>
      <c r="BI825" s="81">
        <v>0</v>
      </c>
      <c r="BJ825" s="81">
        <v>0</v>
      </c>
      <c r="BK825" s="81">
        <v>0</v>
      </c>
      <c r="BL825" s="81">
        <v>0</v>
      </c>
      <c r="BM825" s="134">
        <v>0</v>
      </c>
      <c r="BN825" s="81">
        <v>0</v>
      </c>
      <c r="BO825" s="81">
        <v>0</v>
      </c>
      <c r="BP825" s="81">
        <v>0</v>
      </c>
      <c r="BQ825" s="81">
        <v>0</v>
      </c>
      <c r="BR825" s="64">
        <v>0</v>
      </c>
      <c r="BS825" s="64">
        <v>0</v>
      </c>
      <c r="BT825" s="64">
        <v>0</v>
      </c>
      <c r="BU825" s="64">
        <v>0</v>
      </c>
      <c r="BV825" s="64">
        <v>0</v>
      </c>
      <c r="BW825" s="64">
        <v>0</v>
      </c>
      <c r="BX825" s="64">
        <v>0</v>
      </c>
      <c r="BY825" s="64">
        <v>0</v>
      </c>
      <c r="BZ825" s="64">
        <v>0</v>
      </c>
      <c r="CA825" s="64">
        <v>0</v>
      </c>
      <c r="CB825" s="64">
        <v>0</v>
      </c>
      <c r="CC825" s="64">
        <v>0</v>
      </c>
      <c r="CD825" s="64">
        <v>0</v>
      </c>
      <c r="CE825" s="64">
        <v>0</v>
      </c>
      <c r="CF825" s="64">
        <v>0</v>
      </c>
      <c r="CG825" s="64">
        <v>0</v>
      </c>
      <c r="CH825" s="100">
        <v>0</v>
      </c>
      <c r="CI825" s="100">
        <v>0</v>
      </c>
      <c r="CJ825" s="64">
        <v>0</v>
      </c>
      <c r="CK825" s="64">
        <v>0</v>
      </c>
      <c r="CL825" s="64">
        <v>0</v>
      </c>
      <c r="CM825" s="100">
        <v>0</v>
      </c>
      <c r="CN825" s="100">
        <v>0</v>
      </c>
      <c r="CO825" s="100">
        <v>0</v>
      </c>
      <c r="CP825" s="100">
        <v>0</v>
      </c>
      <c r="CQ825" s="100">
        <v>0</v>
      </c>
      <c r="CR825" s="64">
        <v>0</v>
      </c>
      <c r="CS825" s="64">
        <v>0</v>
      </c>
      <c r="CT825" s="64">
        <v>0</v>
      </c>
      <c r="CU825" s="64">
        <v>0</v>
      </c>
      <c r="CV825" s="64">
        <v>0</v>
      </c>
      <c r="CW825" s="64">
        <v>0</v>
      </c>
      <c r="CX825" s="64">
        <v>0</v>
      </c>
      <c r="CY825" s="64">
        <v>0</v>
      </c>
      <c r="CZ825" s="64">
        <v>0</v>
      </c>
      <c r="DA825" s="64">
        <v>0</v>
      </c>
      <c r="DB825" s="64">
        <v>0</v>
      </c>
      <c r="DC825" s="64">
        <v>0</v>
      </c>
      <c r="DD825" s="64">
        <v>0</v>
      </c>
      <c r="DE825" s="62" t="s">
        <v>9598</v>
      </c>
      <c r="DG825" s="135" t="s">
        <v>9599</v>
      </c>
      <c r="DK825" s="64"/>
      <c r="DL825" s="64"/>
      <c r="DM825" s="64"/>
    </row>
    <row r="826" spans="1:117" x14ac:dyDescent="0.25">
      <c r="A826" s="104" t="s">
        <v>442</v>
      </c>
      <c r="B826" s="104" t="s">
        <v>4544</v>
      </c>
      <c r="C826" s="105">
        <v>3</v>
      </c>
      <c r="D826" s="106">
        <v>3</v>
      </c>
      <c r="E826" s="106">
        <v>0</v>
      </c>
      <c r="F826" s="113">
        <v>3</v>
      </c>
      <c r="G826" s="106">
        <v>0</v>
      </c>
      <c r="H826" s="106">
        <v>0</v>
      </c>
      <c r="I826" s="106">
        <v>0</v>
      </c>
      <c r="J826" s="107">
        <v>0</v>
      </c>
      <c r="K826" s="107">
        <f t="shared" si="102"/>
        <v>3</v>
      </c>
      <c r="S826" s="90" t="s">
        <v>9502</v>
      </c>
      <c r="T826" s="91">
        <v>0</v>
      </c>
      <c r="U826" s="91">
        <v>0</v>
      </c>
      <c r="V826" s="91">
        <v>0</v>
      </c>
      <c r="W826" s="91">
        <v>71</v>
      </c>
      <c r="X826" s="91">
        <v>0</v>
      </c>
      <c r="Y826" s="66">
        <f t="shared" si="103"/>
        <v>71</v>
      </c>
      <c r="AP826" s="62" t="s">
        <v>9600</v>
      </c>
      <c r="AQ826" s="136">
        <v>43</v>
      </c>
      <c r="AR826" s="136">
        <v>44</v>
      </c>
      <c r="AS826" s="136">
        <v>45</v>
      </c>
      <c r="AT826" s="136">
        <v>46</v>
      </c>
      <c r="AU826" s="136">
        <v>47</v>
      </c>
      <c r="AV826" s="136">
        <v>48</v>
      </c>
      <c r="AW826" s="136">
        <v>49</v>
      </c>
      <c r="AX826" s="136">
        <v>50</v>
      </c>
      <c r="AY826" s="136">
        <v>51</v>
      </c>
      <c r="AZ826" s="136">
        <v>52</v>
      </c>
      <c r="BA826" s="136">
        <v>53</v>
      </c>
      <c r="BB826" s="136">
        <v>54</v>
      </c>
      <c r="BC826" s="136">
        <v>55</v>
      </c>
      <c r="BD826" s="136">
        <v>56</v>
      </c>
      <c r="BE826" s="136">
        <v>57</v>
      </c>
      <c r="BF826" s="136">
        <v>58</v>
      </c>
      <c r="BG826" s="136">
        <v>59</v>
      </c>
      <c r="BH826" s="136">
        <v>60</v>
      </c>
      <c r="BI826" s="136">
        <v>61</v>
      </c>
      <c r="BJ826" s="136">
        <v>62</v>
      </c>
      <c r="BK826" s="136">
        <v>63</v>
      </c>
      <c r="BL826" s="136">
        <v>64</v>
      </c>
      <c r="BM826" s="136">
        <v>65</v>
      </c>
      <c r="BN826" s="136">
        <v>66</v>
      </c>
      <c r="BO826" s="136">
        <v>67</v>
      </c>
      <c r="BP826" s="136">
        <v>68</v>
      </c>
      <c r="BQ826" s="136">
        <v>69</v>
      </c>
      <c r="BR826" s="136">
        <v>70</v>
      </c>
      <c r="BS826" s="136">
        <v>71</v>
      </c>
      <c r="BT826" s="136">
        <v>72</v>
      </c>
      <c r="BU826" s="136">
        <v>73</v>
      </c>
      <c r="BV826" s="136">
        <v>74</v>
      </c>
      <c r="BW826" s="136">
        <v>75</v>
      </c>
      <c r="BX826" s="136">
        <v>76</v>
      </c>
      <c r="BY826" s="136">
        <v>77</v>
      </c>
      <c r="BZ826" s="136">
        <v>78</v>
      </c>
      <c r="CA826" s="136">
        <v>79</v>
      </c>
      <c r="CB826" s="136">
        <v>80</v>
      </c>
      <c r="CC826" s="136">
        <v>81</v>
      </c>
      <c r="CD826" s="136">
        <v>82</v>
      </c>
      <c r="CE826" s="136">
        <v>83</v>
      </c>
      <c r="CF826" s="136">
        <v>84</v>
      </c>
      <c r="CG826" s="136">
        <v>85</v>
      </c>
      <c r="CH826" s="136">
        <v>86</v>
      </c>
      <c r="CI826" s="136" t="s">
        <v>9477</v>
      </c>
      <c r="CJ826" s="136" t="s">
        <v>9474</v>
      </c>
      <c r="CK826" s="136" t="s">
        <v>9478</v>
      </c>
      <c r="CL826" s="136" t="s">
        <v>9475</v>
      </c>
      <c r="CM826" s="136" t="s">
        <v>9479</v>
      </c>
      <c r="CN826" s="136" t="s">
        <v>8230</v>
      </c>
      <c r="CO826" s="136" t="s">
        <v>9480</v>
      </c>
      <c r="CP826" s="136" t="s">
        <v>9476</v>
      </c>
      <c r="CQ826" s="136" t="s">
        <v>8223</v>
      </c>
      <c r="CR826" s="136">
        <v>96</v>
      </c>
      <c r="CS826" s="136" t="s">
        <v>8293</v>
      </c>
      <c r="CT826" s="136" t="s">
        <v>8212</v>
      </c>
      <c r="CU826" s="136">
        <v>99</v>
      </c>
      <c r="CV826" s="136">
        <v>100</v>
      </c>
      <c r="CW826" s="136">
        <v>101</v>
      </c>
      <c r="CX826" s="136">
        <v>102</v>
      </c>
      <c r="CY826" s="136">
        <v>103</v>
      </c>
      <c r="CZ826" s="136">
        <v>104</v>
      </c>
      <c r="DA826" s="136">
        <v>105</v>
      </c>
      <c r="DB826" s="136">
        <v>106</v>
      </c>
      <c r="DC826" s="136">
        <v>107</v>
      </c>
      <c r="DD826" s="136">
        <v>108</v>
      </c>
      <c r="DG826" s="137" t="s">
        <v>9601</v>
      </c>
      <c r="DH826" s="62" t="s">
        <v>9602</v>
      </c>
      <c r="DI826" s="62" t="s">
        <v>9594</v>
      </c>
      <c r="DK826" s="62" t="s">
        <v>9603</v>
      </c>
      <c r="DL826" s="64"/>
      <c r="DM826" s="64"/>
    </row>
    <row r="827" spans="1:117" x14ac:dyDescent="0.25">
      <c r="A827" s="104" t="s">
        <v>442</v>
      </c>
      <c r="B827" s="104" t="s">
        <v>4582</v>
      </c>
      <c r="C827" s="105">
        <v>1</v>
      </c>
      <c r="D827" s="106">
        <v>1</v>
      </c>
      <c r="E827" s="106">
        <v>0</v>
      </c>
      <c r="F827" s="106">
        <v>0</v>
      </c>
      <c r="G827" s="106">
        <v>0</v>
      </c>
      <c r="H827" s="106">
        <v>1</v>
      </c>
      <c r="I827" s="106">
        <v>0</v>
      </c>
      <c r="J827" s="107">
        <v>0</v>
      </c>
      <c r="K827" s="107">
        <f t="shared" si="102"/>
        <v>1</v>
      </c>
      <c r="T827" s="62">
        <f>SUM(T816:T826)</f>
        <v>100</v>
      </c>
      <c r="U827" s="62">
        <f>SUM(U816:U826)</f>
        <v>235</v>
      </c>
      <c r="V827" s="62">
        <f>SUM(V816:V826)</f>
        <v>70</v>
      </c>
      <c r="W827" s="62">
        <f>SUM(W816:W826)</f>
        <v>573</v>
      </c>
      <c r="X827" s="62">
        <f>SUM(X816:X826)</f>
        <v>1035</v>
      </c>
      <c r="Y827" s="66">
        <f t="shared" si="103"/>
        <v>2013</v>
      </c>
      <c r="Z827" s="64"/>
      <c r="AP827" s="66" t="s">
        <v>9604</v>
      </c>
      <c r="AQ827" s="92">
        <v>364</v>
      </c>
      <c r="AR827" s="92">
        <v>349</v>
      </c>
      <c r="AS827" s="92">
        <v>510</v>
      </c>
      <c r="AT827" s="92">
        <v>535</v>
      </c>
      <c r="AU827" s="138">
        <v>579</v>
      </c>
      <c r="AV827" s="92">
        <v>91</v>
      </c>
      <c r="AW827" s="92">
        <v>181</v>
      </c>
      <c r="AX827" s="118">
        <v>166</v>
      </c>
      <c r="AY827" s="118">
        <v>123</v>
      </c>
      <c r="AZ827" s="92">
        <v>6</v>
      </c>
      <c r="BA827" s="92">
        <v>0</v>
      </c>
      <c r="BB827" s="92">
        <v>1</v>
      </c>
      <c r="BC827" s="92">
        <v>0</v>
      </c>
      <c r="BD827" s="92">
        <v>0</v>
      </c>
      <c r="BE827" s="92">
        <v>0</v>
      </c>
      <c r="BF827" s="92">
        <v>0</v>
      </c>
      <c r="BG827" s="92">
        <v>0</v>
      </c>
      <c r="BH827" s="92">
        <v>0</v>
      </c>
      <c r="BI827" s="92">
        <v>0</v>
      </c>
      <c r="BJ827" s="92">
        <v>0</v>
      </c>
      <c r="BK827" s="92">
        <v>0</v>
      </c>
      <c r="BL827" s="92">
        <v>0</v>
      </c>
      <c r="BM827" s="92">
        <v>0</v>
      </c>
      <c r="BN827" s="92">
        <v>0</v>
      </c>
      <c r="BO827" s="92">
        <v>0</v>
      </c>
      <c r="BP827" s="139">
        <v>1</v>
      </c>
      <c r="BQ827" s="92">
        <v>0</v>
      </c>
      <c r="BR827" s="71">
        <v>0</v>
      </c>
      <c r="BS827" s="71">
        <v>0</v>
      </c>
      <c r="BT827" s="71">
        <v>0</v>
      </c>
      <c r="BU827" s="71">
        <v>0</v>
      </c>
      <c r="BV827" s="71">
        <v>0</v>
      </c>
      <c r="BW827" s="71">
        <v>0</v>
      </c>
      <c r="BX827" s="71">
        <v>0</v>
      </c>
      <c r="BY827" s="71">
        <v>0</v>
      </c>
      <c r="BZ827" s="71">
        <v>0</v>
      </c>
      <c r="CA827" s="71">
        <v>0</v>
      </c>
      <c r="CB827" s="71">
        <v>0</v>
      </c>
      <c r="CC827" s="71">
        <v>0</v>
      </c>
      <c r="CD827" s="71">
        <v>0</v>
      </c>
      <c r="CE827" s="71">
        <v>0</v>
      </c>
      <c r="CF827" s="71">
        <v>0</v>
      </c>
      <c r="CG827" s="71">
        <v>0</v>
      </c>
      <c r="CH827" s="97">
        <v>0</v>
      </c>
      <c r="CI827" s="97">
        <v>0</v>
      </c>
      <c r="CJ827" s="71">
        <v>0</v>
      </c>
      <c r="CK827" s="71">
        <v>0</v>
      </c>
      <c r="CL827" s="71">
        <v>0</v>
      </c>
      <c r="CM827" s="97">
        <v>0</v>
      </c>
      <c r="CN827" s="97">
        <v>0</v>
      </c>
      <c r="CO827" s="97">
        <v>0</v>
      </c>
      <c r="CP827" s="97">
        <v>0</v>
      </c>
      <c r="CQ827" s="97">
        <v>0</v>
      </c>
      <c r="CR827" s="97">
        <v>0</v>
      </c>
      <c r="CS827" s="97">
        <v>0</v>
      </c>
      <c r="CT827" s="97">
        <v>0</v>
      </c>
      <c r="CU827" s="97">
        <v>0</v>
      </c>
      <c r="CV827" s="97">
        <v>0</v>
      </c>
      <c r="CW827" s="97">
        <v>0</v>
      </c>
      <c r="CX827" s="97">
        <v>0</v>
      </c>
      <c r="CY827" s="97">
        <v>0</v>
      </c>
      <c r="CZ827" s="97">
        <v>0</v>
      </c>
      <c r="DA827" s="97">
        <v>0</v>
      </c>
      <c r="DB827" s="97">
        <v>0</v>
      </c>
      <c r="DC827" s="97">
        <v>0</v>
      </c>
      <c r="DD827" s="97">
        <v>0</v>
      </c>
      <c r="DE827" s="62" t="s">
        <v>9604</v>
      </c>
      <c r="DG827" s="76" t="s">
        <v>9605</v>
      </c>
      <c r="DH827" s="62" t="s">
        <v>9606</v>
      </c>
      <c r="DI827" s="62" t="s">
        <v>9607</v>
      </c>
      <c r="DK827" s="64">
        <v>4</v>
      </c>
      <c r="DL827" s="64"/>
      <c r="DM827" s="64"/>
    </row>
    <row r="828" spans="1:117" x14ac:dyDescent="0.25">
      <c r="A828" s="104" t="s">
        <v>442</v>
      </c>
      <c r="B828" s="104" t="s">
        <v>1275</v>
      </c>
      <c r="C828" s="105">
        <v>1285</v>
      </c>
      <c r="D828" s="106">
        <v>1277</v>
      </c>
      <c r="E828" s="106">
        <v>86</v>
      </c>
      <c r="F828" s="106">
        <v>153</v>
      </c>
      <c r="G828" s="106">
        <v>63</v>
      </c>
      <c r="H828" s="106">
        <v>156</v>
      </c>
      <c r="I828" s="106">
        <v>819</v>
      </c>
      <c r="J828" s="107">
        <v>0</v>
      </c>
      <c r="K828" s="107">
        <f t="shared" si="102"/>
        <v>1277</v>
      </c>
      <c r="L828" s="64">
        <f>SUM(K824:K828)</f>
        <v>1524</v>
      </c>
      <c r="AP828" s="66" t="s">
        <v>9608</v>
      </c>
      <c r="AQ828" s="92">
        <v>0</v>
      </c>
      <c r="AR828" s="92">
        <v>0</v>
      </c>
      <c r="AS828" s="92">
        <v>0</v>
      </c>
      <c r="AT828" s="92">
        <v>0</v>
      </c>
      <c r="AU828" s="92">
        <v>0</v>
      </c>
      <c r="AV828" s="92">
        <v>415</v>
      </c>
      <c r="AW828" s="92">
        <v>435</v>
      </c>
      <c r="AX828" s="118">
        <v>345</v>
      </c>
      <c r="AY828" s="118">
        <v>433</v>
      </c>
      <c r="AZ828" s="92">
        <v>457</v>
      </c>
      <c r="BA828" s="138">
        <v>568</v>
      </c>
      <c r="BB828" s="92">
        <v>453</v>
      </c>
      <c r="BC828" s="92">
        <v>391</v>
      </c>
      <c r="BD828" s="92">
        <v>236</v>
      </c>
      <c r="BE828" s="92">
        <v>35</v>
      </c>
      <c r="BF828" s="92">
        <v>44</v>
      </c>
      <c r="BG828" s="92">
        <v>12</v>
      </c>
      <c r="BH828" s="71">
        <v>15</v>
      </c>
      <c r="BI828" s="71">
        <v>11</v>
      </c>
      <c r="BJ828" s="71">
        <v>1</v>
      </c>
      <c r="BK828" s="92">
        <v>0</v>
      </c>
      <c r="BL828" s="97">
        <v>0</v>
      </c>
      <c r="BM828" s="92">
        <v>0</v>
      </c>
      <c r="BN828" s="92">
        <v>0</v>
      </c>
      <c r="BO828" s="92">
        <v>0</v>
      </c>
      <c r="BP828" s="139">
        <v>1</v>
      </c>
      <c r="BQ828" s="92">
        <v>0</v>
      </c>
      <c r="BR828" s="71">
        <v>0</v>
      </c>
      <c r="BS828" s="71">
        <v>0</v>
      </c>
      <c r="BT828" s="71">
        <v>0</v>
      </c>
      <c r="BU828" s="71">
        <v>0</v>
      </c>
      <c r="BV828" s="71">
        <v>0</v>
      </c>
      <c r="BW828" s="71">
        <v>0</v>
      </c>
      <c r="BX828" s="71">
        <v>0</v>
      </c>
      <c r="BY828" s="71">
        <v>0</v>
      </c>
      <c r="BZ828" s="71">
        <v>0</v>
      </c>
      <c r="CA828" s="71">
        <v>0</v>
      </c>
      <c r="CB828" s="71">
        <v>0</v>
      </c>
      <c r="CC828" s="71">
        <v>0</v>
      </c>
      <c r="CD828" s="71">
        <v>0</v>
      </c>
      <c r="CE828" s="71">
        <v>0</v>
      </c>
      <c r="CF828" s="71">
        <v>0</v>
      </c>
      <c r="CG828" s="71">
        <v>0</v>
      </c>
      <c r="CH828" s="97">
        <v>0</v>
      </c>
      <c r="CI828" s="97">
        <v>0</v>
      </c>
      <c r="CJ828" s="71">
        <v>0</v>
      </c>
      <c r="CK828" s="71">
        <v>0</v>
      </c>
      <c r="CL828" s="71">
        <v>0</v>
      </c>
      <c r="CM828" s="97">
        <v>0</v>
      </c>
      <c r="CN828" s="97">
        <v>0</v>
      </c>
      <c r="CO828" s="97">
        <v>0</v>
      </c>
      <c r="CP828" s="97">
        <v>0</v>
      </c>
      <c r="CQ828" s="97">
        <v>0</v>
      </c>
      <c r="CR828" s="97">
        <v>0</v>
      </c>
      <c r="CS828" s="97">
        <v>0</v>
      </c>
      <c r="CT828" s="97">
        <v>0</v>
      </c>
      <c r="CU828" s="97">
        <v>0</v>
      </c>
      <c r="CV828" s="97">
        <v>0</v>
      </c>
      <c r="CW828" s="97">
        <v>0</v>
      </c>
      <c r="CX828" s="97">
        <v>0</v>
      </c>
      <c r="CY828" s="97">
        <v>0</v>
      </c>
      <c r="CZ828" s="97">
        <v>0</v>
      </c>
      <c r="DA828" s="97">
        <v>0</v>
      </c>
      <c r="DB828" s="97">
        <v>0</v>
      </c>
      <c r="DC828" s="97">
        <v>0</v>
      </c>
      <c r="DD828" s="97">
        <v>0</v>
      </c>
      <c r="DE828" s="62" t="s">
        <v>9608</v>
      </c>
      <c r="DG828" s="76" t="s">
        <v>9609</v>
      </c>
      <c r="DH828" s="62" t="s">
        <v>9610</v>
      </c>
      <c r="DI828" s="62" t="s">
        <v>9605</v>
      </c>
      <c r="DK828" s="64">
        <v>6</v>
      </c>
      <c r="DL828" s="64"/>
      <c r="DM828" s="64"/>
    </row>
    <row r="829" spans="1:117" x14ac:dyDescent="0.25">
      <c r="A829" s="108" t="s">
        <v>120</v>
      </c>
      <c r="B829" s="108" t="s">
        <v>4339</v>
      </c>
      <c r="C829" s="109">
        <v>72</v>
      </c>
      <c r="D829" s="110">
        <v>71</v>
      </c>
      <c r="E829" s="110">
        <v>0</v>
      </c>
      <c r="F829" s="110">
        <v>0</v>
      </c>
      <c r="G829" s="110">
        <v>0</v>
      </c>
      <c r="H829" s="110">
        <v>71</v>
      </c>
      <c r="I829" s="110">
        <v>0</v>
      </c>
      <c r="J829" s="111">
        <v>0</v>
      </c>
      <c r="K829" s="107">
        <f t="shared" si="102"/>
        <v>71</v>
      </c>
      <c r="L829" s="64">
        <v>71</v>
      </c>
      <c r="AP829" s="66" t="s">
        <v>9611</v>
      </c>
      <c r="AQ829" s="92">
        <v>0</v>
      </c>
      <c r="AR829" s="92">
        <v>0</v>
      </c>
      <c r="AS829" s="92">
        <v>0</v>
      </c>
      <c r="AT829" s="92">
        <v>0</v>
      </c>
      <c r="AU829" s="92">
        <v>0</v>
      </c>
      <c r="AV829" s="92">
        <v>0</v>
      </c>
      <c r="AW829" s="92">
        <v>0</v>
      </c>
      <c r="AX829" s="92">
        <v>0</v>
      </c>
      <c r="AY829" s="92">
        <v>0</v>
      </c>
      <c r="AZ829" s="92">
        <v>2</v>
      </c>
      <c r="BA829" s="92">
        <v>10</v>
      </c>
      <c r="BB829" s="92">
        <v>51</v>
      </c>
      <c r="BC829" s="92">
        <v>115</v>
      </c>
      <c r="BD829" s="92">
        <v>428</v>
      </c>
      <c r="BE829" s="138">
        <v>525</v>
      </c>
      <c r="BF829" s="92">
        <v>467</v>
      </c>
      <c r="BG829" s="92">
        <v>379</v>
      </c>
      <c r="BH829" s="71">
        <v>320</v>
      </c>
      <c r="BI829" s="71">
        <v>115</v>
      </c>
      <c r="BJ829" s="92">
        <v>91</v>
      </c>
      <c r="BK829" s="92">
        <v>54</v>
      </c>
      <c r="BL829" s="97">
        <v>62</v>
      </c>
      <c r="BM829" s="92">
        <v>37</v>
      </c>
      <c r="BN829" s="92">
        <v>45</v>
      </c>
      <c r="BO829" s="92">
        <v>34</v>
      </c>
      <c r="BP829" s="92">
        <v>33</v>
      </c>
      <c r="BQ829" s="92">
        <v>0</v>
      </c>
      <c r="BR829" s="71">
        <v>7</v>
      </c>
      <c r="BS829" s="71">
        <v>0</v>
      </c>
      <c r="BT829" s="71">
        <v>0</v>
      </c>
      <c r="BU829" s="71">
        <v>0</v>
      </c>
      <c r="BV829" s="71">
        <v>0</v>
      </c>
      <c r="BW829" s="71">
        <v>0</v>
      </c>
      <c r="BX829" s="71">
        <v>0</v>
      </c>
      <c r="BY829" s="71">
        <v>0</v>
      </c>
      <c r="BZ829" s="71">
        <v>0</v>
      </c>
      <c r="CA829" s="71">
        <v>0</v>
      </c>
      <c r="CB829" s="71">
        <v>0</v>
      </c>
      <c r="CC829" s="71">
        <v>0</v>
      </c>
      <c r="CD829" s="71">
        <v>0</v>
      </c>
      <c r="CE829" s="71">
        <v>0</v>
      </c>
      <c r="CF829" s="71">
        <v>1</v>
      </c>
      <c r="CG829" s="71">
        <v>0</v>
      </c>
      <c r="CH829" s="97">
        <v>0</v>
      </c>
      <c r="CI829" s="97">
        <v>0</v>
      </c>
      <c r="CJ829" s="71">
        <v>0</v>
      </c>
      <c r="CK829" s="71">
        <v>0</v>
      </c>
      <c r="CL829" s="71">
        <v>0</v>
      </c>
      <c r="CM829" s="97">
        <v>0</v>
      </c>
      <c r="CN829" s="97">
        <v>0</v>
      </c>
      <c r="CO829" s="97">
        <v>0</v>
      </c>
      <c r="CP829" s="97">
        <v>0</v>
      </c>
      <c r="CQ829" s="97">
        <v>0</v>
      </c>
      <c r="CR829" s="97">
        <v>0</v>
      </c>
      <c r="CS829" s="97">
        <v>0</v>
      </c>
      <c r="CT829" s="97">
        <v>0</v>
      </c>
      <c r="CU829" s="97">
        <v>0</v>
      </c>
      <c r="CV829" s="97">
        <v>0</v>
      </c>
      <c r="CW829" s="97">
        <v>0</v>
      </c>
      <c r="CX829" s="97">
        <v>0</v>
      </c>
      <c r="CY829" s="140">
        <v>1</v>
      </c>
      <c r="CZ829" s="97">
        <v>0</v>
      </c>
      <c r="DA829" s="97">
        <v>0</v>
      </c>
      <c r="DB829" s="97">
        <v>0</v>
      </c>
      <c r="DC829" s="97">
        <v>0</v>
      </c>
      <c r="DD829" s="97">
        <v>0</v>
      </c>
      <c r="DE829" s="62" t="s">
        <v>9611</v>
      </c>
      <c r="DG829" s="76" t="s">
        <v>9612</v>
      </c>
      <c r="DH829" s="62" t="s">
        <v>9613</v>
      </c>
      <c r="DI829" s="62" t="s">
        <v>9614</v>
      </c>
      <c r="DJ829" s="62" t="s">
        <v>9615</v>
      </c>
      <c r="DK829" s="64">
        <v>5</v>
      </c>
      <c r="DL829" s="64"/>
      <c r="DM829" s="64"/>
    </row>
    <row r="830" spans="1:117" x14ac:dyDescent="0.25">
      <c r="A830" s="104" t="s">
        <v>9515</v>
      </c>
      <c r="B830" s="118"/>
      <c r="C830" s="118">
        <f t="shared" ref="C830:L830" si="104">SUM(C816:C829)</f>
        <v>2034</v>
      </c>
      <c r="D830" s="118">
        <f t="shared" si="104"/>
        <v>2013</v>
      </c>
      <c r="E830" s="118">
        <f t="shared" si="104"/>
        <v>100</v>
      </c>
      <c r="F830" s="118">
        <f t="shared" si="104"/>
        <v>235</v>
      </c>
      <c r="G830" s="118">
        <f t="shared" si="104"/>
        <v>70</v>
      </c>
      <c r="H830" s="118">
        <f t="shared" si="104"/>
        <v>573</v>
      </c>
      <c r="I830" s="118">
        <f t="shared" si="104"/>
        <v>1035</v>
      </c>
      <c r="J830" s="118">
        <f t="shared" si="104"/>
        <v>0</v>
      </c>
      <c r="K830" s="118">
        <f t="shared" si="104"/>
        <v>2013</v>
      </c>
      <c r="L830" s="64">
        <f t="shared" si="104"/>
        <v>2013</v>
      </c>
      <c r="S830" s="66" t="s">
        <v>9519</v>
      </c>
      <c r="T830" s="66" t="s">
        <v>797</v>
      </c>
      <c r="U830" s="66" t="s">
        <v>85</v>
      </c>
      <c r="V830" s="66" t="s">
        <v>123</v>
      </c>
      <c r="W830" s="66" t="s">
        <v>176</v>
      </c>
      <c r="X830" s="66" t="s">
        <v>933</v>
      </c>
      <c r="Y830" s="66" t="s">
        <v>9483</v>
      </c>
      <c r="AP830" s="96" t="s">
        <v>9616</v>
      </c>
      <c r="AQ830" s="92">
        <v>0</v>
      </c>
      <c r="AR830" s="92">
        <v>0</v>
      </c>
      <c r="AS830" s="92">
        <v>0</v>
      </c>
      <c r="AT830" s="92">
        <v>0</v>
      </c>
      <c r="AU830" s="92">
        <v>0</v>
      </c>
      <c r="AV830" s="92">
        <v>0</v>
      </c>
      <c r="AW830" s="92">
        <v>0</v>
      </c>
      <c r="AX830" s="92">
        <v>0</v>
      </c>
      <c r="AY830" s="92">
        <v>0</v>
      </c>
      <c r="AZ830" s="92">
        <v>0</v>
      </c>
      <c r="BA830" s="92">
        <v>0</v>
      </c>
      <c r="BB830" s="92">
        <v>13</v>
      </c>
      <c r="BC830" s="92">
        <v>33</v>
      </c>
      <c r="BD830" s="92">
        <v>51</v>
      </c>
      <c r="BE830" s="92">
        <v>28</v>
      </c>
      <c r="BF830" s="92">
        <v>181</v>
      </c>
      <c r="BG830" s="92">
        <v>177</v>
      </c>
      <c r="BH830" s="97">
        <v>386</v>
      </c>
      <c r="BI830" s="97">
        <v>395</v>
      </c>
      <c r="BJ830" s="138">
        <v>522</v>
      </c>
      <c r="BK830" s="92">
        <v>271</v>
      </c>
      <c r="BL830" s="97">
        <v>333</v>
      </c>
      <c r="BM830" s="92">
        <v>316</v>
      </c>
      <c r="BN830" s="92">
        <v>325</v>
      </c>
      <c r="BO830" s="92">
        <v>83</v>
      </c>
      <c r="BP830" s="92">
        <v>73</v>
      </c>
      <c r="BQ830" s="92">
        <v>14</v>
      </c>
      <c r="BR830" s="97">
        <v>43</v>
      </c>
      <c r="BS830" s="97">
        <v>23</v>
      </c>
      <c r="BT830" s="97">
        <v>17</v>
      </c>
      <c r="BU830" s="140">
        <v>4</v>
      </c>
      <c r="BV830" s="97">
        <v>0</v>
      </c>
      <c r="BW830" s="97">
        <v>0</v>
      </c>
      <c r="BX830" s="97">
        <v>0</v>
      </c>
      <c r="BY830" s="97">
        <v>0</v>
      </c>
      <c r="BZ830" s="97">
        <v>0</v>
      </c>
      <c r="CA830" s="97">
        <v>0</v>
      </c>
      <c r="CB830" s="71">
        <v>0</v>
      </c>
      <c r="CC830" s="71">
        <v>0</v>
      </c>
      <c r="CD830" s="71">
        <v>0</v>
      </c>
      <c r="CE830" s="71">
        <v>0</v>
      </c>
      <c r="CF830" s="71">
        <v>0</v>
      </c>
      <c r="CG830" s="71">
        <v>0</v>
      </c>
      <c r="CH830" s="97">
        <v>0</v>
      </c>
      <c r="CI830" s="97">
        <v>0</v>
      </c>
      <c r="CJ830" s="71">
        <v>0</v>
      </c>
      <c r="CK830" s="71">
        <v>0</v>
      </c>
      <c r="CL830" s="71">
        <v>0</v>
      </c>
      <c r="CM830" s="97">
        <v>0</v>
      </c>
      <c r="CN830" s="97">
        <v>0</v>
      </c>
      <c r="CO830" s="97">
        <v>0</v>
      </c>
      <c r="CP830" s="97">
        <v>0</v>
      </c>
      <c r="CQ830" s="97">
        <v>0</v>
      </c>
      <c r="CR830" s="97">
        <v>0</v>
      </c>
      <c r="CS830" s="97">
        <v>0</v>
      </c>
      <c r="CT830" s="97">
        <v>0</v>
      </c>
      <c r="CU830" s="97">
        <v>0</v>
      </c>
      <c r="CV830" s="97">
        <v>0</v>
      </c>
      <c r="CW830" s="97">
        <v>0</v>
      </c>
      <c r="CX830" s="97">
        <v>0</v>
      </c>
      <c r="CY830" s="97">
        <v>0</v>
      </c>
      <c r="CZ830" s="97">
        <v>0</v>
      </c>
      <c r="DA830" s="97">
        <v>0</v>
      </c>
      <c r="DB830" s="97">
        <v>0</v>
      </c>
      <c r="DC830" s="97">
        <v>0</v>
      </c>
      <c r="DD830" s="97">
        <v>0</v>
      </c>
      <c r="DE830" s="141" t="s">
        <v>9616</v>
      </c>
      <c r="DG830" s="76" t="s">
        <v>9617</v>
      </c>
      <c r="DH830" s="62" t="s">
        <v>9612</v>
      </c>
      <c r="DI830" s="62" t="s">
        <v>9618</v>
      </c>
      <c r="DK830" s="64">
        <v>4</v>
      </c>
      <c r="DL830" s="64"/>
      <c r="DM830" s="64"/>
    </row>
    <row r="831" spans="1:117" x14ac:dyDescent="0.25">
      <c r="I831" s="62" t="s">
        <v>9619</v>
      </c>
      <c r="S831" s="66" t="s">
        <v>9493</v>
      </c>
      <c r="T831" s="71">
        <v>0</v>
      </c>
      <c r="U831" s="71">
        <v>0</v>
      </c>
      <c r="V831" s="71">
        <v>0</v>
      </c>
      <c r="W831" s="71">
        <v>0</v>
      </c>
      <c r="X831" s="71">
        <v>0</v>
      </c>
      <c r="Y831" s="66">
        <f t="shared" ref="Y831:Y841" si="105">SUM(T831:X831)</f>
        <v>0</v>
      </c>
      <c r="AP831" s="96" t="s">
        <v>9620</v>
      </c>
      <c r="AQ831" s="92">
        <v>0</v>
      </c>
      <c r="AR831" s="92">
        <v>0</v>
      </c>
      <c r="AS831" s="92">
        <v>0</v>
      </c>
      <c r="AT831" s="92">
        <v>0</v>
      </c>
      <c r="AU831" s="92">
        <v>0</v>
      </c>
      <c r="AV831" s="92">
        <v>0</v>
      </c>
      <c r="AW831" s="92">
        <v>0</v>
      </c>
      <c r="AX831" s="92">
        <v>0</v>
      </c>
      <c r="AY831" s="92">
        <v>0</v>
      </c>
      <c r="AZ831" s="92">
        <v>0</v>
      </c>
      <c r="BA831" s="92">
        <v>0</v>
      </c>
      <c r="BB831" s="92">
        <v>0</v>
      </c>
      <c r="BC831" s="92">
        <v>0</v>
      </c>
      <c r="BD831" s="92">
        <v>0</v>
      </c>
      <c r="BE831" s="92">
        <v>0</v>
      </c>
      <c r="BF831" s="92">
        <v>0</v>
      </c>
      <c r="BG831" s="92">
        <v>0</v>
      </c>
      <c r="BH831" s="97">
        <v>0</v>
      </c>
      <c r="BI831" s="97">
        <v>0</v>
      </c>
      <c r="BJ831" s="92">
        <v>76</v>
      </c>
      <c r="BK831" s="92">
        <v>315</v>
      </c>
      <c r="BL831" s="97">
        <v>456</v>
      </c>
      <c r="BM831" s="92">
        <v>337</v>
      </c>
      <c r="BN831" s="92">
        <v>386</v>
      </c>
      <c r="BO831" s="92">
        <v>515</v>
      </c>
      <c r="BP831" s="92">
        <v>623</v>
      </c>
      <c r="BQ831" s="138">
        <v>676</v>
      </c>
      <c r="BR831" s="97">
        <v>642</v>
      </c>
      <c r="BS831" s="97">
        <v>484</v>
      </c>
      <c r="BT831" s="97">
        <v>335</v>
      </c>
      <c r="BU831" s="97">
        <v>282</v>
      </c>
      <c r="BV831" s="97">
        <v>34</v>
      </c>
      <c r="BW831" s="97">
        <v>24</v>
      </c>
      <c r="BX831" s="97">
        <v>0</v>
      </c>
      <c r="BY831" s="142">
        <v>5</v>
      </c>
      <c r="BZ831" s="71">
        <v>0</v>
      </c>
      <c r="CA831" s="71">
        <v>0</v>
      </c>
      <c r="CB831" s="71">
        <v>0</v>
      </c>
      <c r="CC831" s="71">
        <v>0</v>
      </c>
      <c r="CD831" s="71">
        <v>0</v>
      </c>
      <c r="CE831" s="71">
        <v>0</v>
      </c>
      <c r="CF831" s="71">
        <v>0</v>
      </c>
      <c r="CG831" s="71">
        <v>0</v>
      </c>
      <c r="CH831" s="97">
        <v>0</v>
      </c>
      <c r="CI831" s="97">
        <v>0</v>
      </c>
      <c r="CJ831" s="71">
        <v>0</v>
      </c>
      <c r="CK831" s="71">
        <v>0</v>
      </c>
      <c r="CL831" s="71">
        <v>0</v>
      </c>
      <c r="CM831" s="97">
        <v>0</v>
      </c>
      <c r="CN831" s="97">
        <v>0</v>
      </c>
      <c r="CO831" s="97">
        <v>0</v>
      </c>
      <c r="CP831" s="97">
        <v>0</v>
      </c>
      <c r="CQ831" s="97">
        <v>0</v>
      </c>
      <c r="CR831" s="97">
        <v>0</v>
      </c>
      <c r="CS831" s="97">
        <v>0</v>
      </c>
      <c r="CT831" s="97">
        <v>0</v>
      </c>
      <c r="CU831" s="97">
        <v>0</v>
      </c>
      <c r="CV831" s="97">
        <v>0</v>
      </c>
      <c r="CW831" s="97">
        <v>0</v>
      </c>
      <c r="CX831" s="97">
        <v>0</v>
      </c>
      <c r="CY831" s="97">
        <v>0</v>
      </c>
      <c r="CZ831" s="97">
        <v>0</v>
      </c>
      <c r="DA831" s="97">
        <v>0</v>
      </c>
      <c r="DB831" s="97">
        <v>0</v>
      </c>
      <c r="DC831" s="97">
        <v>0</v>
      </c>
      <c r="DD831" s="97">
        <v>0</v>
      </c>
      <c r="DE831" s="141" t="s">
        <v>9620</v>
      </c>
      <c r="DG831" s="76" t="s">
        <v>9621</v>
      </c>
      <c r="DH831" s="62" t="s">
        <v>9622</v>
      </c>
      <c r="DI831" s="62" t="s">
        <v>9623</v>
      </c>
      <c r="DK831" s="64">
        <v>3</v>
      </c>
    </row>
    <row r="832" spans="1:117" x14ac:dyDescent="0.25">
      <c r="S832" s="90" t="s">
        <v>9494</v>
      </c>
      <c r="T832" s="91">
        <v>0</v>
      </c>
      <c r="U832" s="91">
        <v>0</v>
      </c>
      <c r="V832" s="91">
        <v>0</v>
      </c>
      <c r="W832" s="93">
        <v>0</v>
      </c>
      <c r="X832" s="91">
        <v>0</v>
      </c>
      <c r="Y832" s="66">
        <f t="shared" si="105"/>
        <v>0</v>
      </c>
      <c r="AP832" s="143" t="s">
        <v>9624</v>
      </c>
      <c r="AQ832" s="144">
        <v>0</v>
      </c>
      <c r="AR832" s="144">
        <v>0</v>
      </c>
      <c r="AS832" s="144">
        <v>0</v>
      </c>
      <c r="AT832" s="144">
        <v>0</v>
      </c>
      <c r="AU832" s="144">
        <v>0</v>
      </c>
      <c r="AV832" s="144">
        <v>0</v>
      </c>
      <c r="AW832" s="144">
        <v>0</v>
      </c>
      <c r="AX832" s="144">
        <v>0</v>
      </c>
      <c r="AY832" s="144">
        <v>0</v>
      </c>
      <c r="AZ832" s="144">
        <v>0</v>
      </c>
      <c r="BA832" s="144">
        <v>0</v>
      </c>
      <c r="BB832" s="144">
        <v>0</v>
      </c>
      <c r="BC832" s="144">
        <v>0</v>
      </c>
      <c r="BD832" s="144">
        <v>0</v>
      </c>
      <c r="BE832" s="144">
        <v>0</v>
      </c>
      <c r="BF832" s="144">
        <v>0</v>
      </c>
      <c r="BG832" s="144">
        <v>0</v>
      </c>
      <c r="BH832" s="145">
        <v>0</v>
      </c>
      <c r="BI832" s="145">
        <v>0</v>
      </c>
      <c r="BJ832" s="145">
        <v>0</v>
      </c>
      <c r="BK832" s="145">
        <v>0</v>
      </c>
      <c r="BL832" s="145">
        <v>0</v>
      </c>
      <c r="BM832" s="145">
        <v>0</v>
      </c>
      <c r="BN832" s="145">
        <v>0</v>
      </c>
      <c r="BO832" s="145">
        <v>0</v>
      </c>
      <c r="BP832" s="145">
        <v>0</v>
      </c>
      <c r="BQ832" s="145">
        <v>1</v>
      </c>
      <c r="BR832" s="145">
        <v>17</v>
      </c>
      <c r="BS832" s="145">
        <v>191</v>
      </c>
      <c r="BT832" s="145">
        <v>358</v>
      </c>
      <c r="BU832" s="146">
        <v>504</v>
      </c>
      <c r="BV832" s="145">
        <v>472</v>
      </c>
      <c r="BW832" s="145">
        <v>341</v>
      </c>
      <c r="BX832" s="145">
        <v>212</v>
      </c>
      <c r="BY832" s="91">
        <v>104</v>
      </c>
      <c r="BZ832" s="91">
        <v>6</v>
      </c>
      <c r="CA832" s="91">
        <v>10</v>
      </c>
      <c r="CB832" s="91">
        <v>18</v>
      </c>
      <c r="CC832" s="91">
        <v>8</v>
      </c>
      <c r="CD832" s="91">
        <v>1</v>
      </c>
      <c r="CE832" s="91">
        <v>5</v>
      </c>
      <c r="CF832" s="91">
        <v>4</v>
      </c>
      <c r="CG832" s="91">
        <v>1</v>
      </c>
      <c r="CH832" s="145">
        <v>3</v>
      </c>
      <c r="CI832" s="145">
        <v>4</v>
      </c>
      <c r="CJ832" s="91">
        <v>1</v>
      </c>
      <c r="CK832" s="91">
        <v>1</v>
      </c>
      <c r="CL832" s="91">
        <v>0</v>
      </c>
      <c r="CM832" s="145">
        <v>0</v>
      </c>
      <c r="CN832" s="145">
        <v>1</v>
      </c>
      <c r="CO832" s="145">
        <v>1</v>
      </c>
      <c r="CP832" s="145">
        <v>5</v>
      </c>
      <c r="CQ832" s="145">
        <v>5</v>
      </c>
      <c r="CR832" s="145">
        <v>0</v>
      </c>
      <c r="CS832" s="145">
        <v>0</v>
      </c>
      <c r="CT832" s="145">
        <v>0</v>
      </c>
      <c r="CU832" s="145">
        <v>1</v>
      </c>
      <c r="CV832" s="145">
        <v>1</v>
      </c>
      <c r="CW832" s="145">
        <v>1</v>
      </c>
      <c r="CX832" s="145">
        <v>2</v>
      </c>
      <c r="CY832" s="145">
        <v>5</v>
      </c>
      <c r="CZ832" s="140">
        <v>1</v>
      </c>
      <c r="DA832" s="145">
        <v>0</v>
      </c>
      <c r="DB832" s="145">
        <v>0</v>
      </c>
      <c r="DC832" s="145">
        <v>0</v>
      </c>
      <c r="DD832" s="145">
        <v>0</v>
      </c>
      <c r="DE832" s="141" t="s">
        <v>9624</v>
      </c>
      <c r="DG832" s="76" t="s">
        <v>9625</v>
      </c>
      <c r="DH832" s="62" t="s">
        <v>9626</v>
      </c>
      <c r="DI832" s="62" t="s">
        <v>9627</v>
      </c>
      <c r="DJ832" s="62" t="s">
        <v>9628</v>
      </c>
      <c r="DK832" s="64">
        <v>1</v>
      </c>
      <c r="DL832" s="64"/>
      <c r="DM832" s="64"/>
    </row>
    <row r="833" spans="19:126" x14ac:dyDescent="0.25">
      <c r="S833" s="66" t="s">
        <v>9495</v>
      </c>
      <c r="T833" s="114">
        <v>0</v>
      </c>
      <c r="U833" s="114">
        <v>0</v>
      </c>
      <c r="V833" s="114">
        <v>0</v>
      </c>
      <c r="W833" s="71">
        <v>0</v>
      </c>
      <c r="X833" s="114">
        <v>0</v>
      </c>
      <c r="Y833" s="66">
        <f t="shared" si="105"/>
        <v>0</v>
      </c>
      <c r="AP833" s="147" t="s">
        <v>9629</v>
      </c>
      <c r="AQ833" s="148">
        <v>0</v>
      </c>
      <c r="AR833" s="148">
        <v>0</v>
      </c>
      <c r="AS833" s="148">
        <v>0</v>
      </c>
      <c r="AT833" s="148">
        <v>0</v>
      </c>
      <c r="AU833" s="148">
        <v>0</v>
      </c>
      <c r="AV833" s="148">
        <v>0</v>
      </c>
      <c r="AW833" s="148">
        <v>0</v>
      </c>
      <c r="AX833" s="148">
        <v>0</v>
      </c>
      <c r="AY833" s="148">
        <v>0</v>
      </c>
      <c r="AZ833" s="148">
        <v>0</v>
      </c>
      <c r="BA833" s="148">
        <v>0</v>
      </c>
      <c r="BB833" s="148">
        <v>0</v>
      </c>
      <c r="BC833" s="148">
        <v>0</v>
      </c>
      <c r="BD833" s="148">
        <v>0</v>
      </c>
      <c r="BE833" s="148">
        <v>0</v>
      </c>
      <c r="BF833" s="148">
        <v>0</v>
      </c>
      <c r="BG833" s="148">
        <v>0</v>
      </c>
      <c r="BH833" s="149">
        <v>0</v>
      </c>
      <c r="BI833" s="149">
        <v>0</v>
      </c>
      <c r="BJ833" s="149">
        <v>0</v>
      </c>
      <c r="BK833" s="149">
        <v>0</v>
      </c>
      <c r="BL833" s="149">
        <v>0</v>
      </c>
      <c r="BM833" s="149">
        <v>0</v>
      </c>
      <c r="BN833" s="149">
        <v>0</v>
      </c>
      <c r="BO833" s="149">
        <v>0</v>
      </c>
      <c r="BP833" s="149">
        <v>0</v>
      </c>
      <c r="BQ833" s="149">
        <v>0</v>
      </c>
      <c r="BR833" s="149">
        <v>0</v>
      </c>
      <c r="BS833" s="145">
        <v>0</v>
      </c>
      <c r="BT833" s="145">
        <v>0</v>
      </c>
      <c r="BU833" s="145">
        <v>6</v>
      </c>
      <c r="BV833" s="145">
        <v>246</v>
      </c>
      <c r="BW833" s="145">
        <v>415</v>
      </c>
      <c r="BX833" s="145">
        <v>512</v>
      </c>
      <c r="BY833" s="150">
        <v>673</v>
      </c>
      <c r="BZ833" s="91">
        <v>630</v>
      </c>
      <c r="CA833" s="91">
        <v>167</v>
      </c>
      <c r="CB833" s="91">
        <v>133</v>
      </c>
      <c r="CC833" s="91">
        <v>58</v>
      </c>
      <c r="CD833" s="91">
        <v>37</v>
      </c>
      <c r="CE833" s="91">
        <v>54</v>
      </c>
      <c r="CF833" s="91">
        <v>20</v>
      </c>
      <c r="CG833" s="91">
        <v>29</v>
      </c>
      <c r="CH833" s="145">
        <v>19</v>
      </c>
      <c r="CI833" s="145">
        <v>13</v>
      </c>
      <c r="CJ833" s="91">
        <v>15</v>
      </c>
      <c r="CK833" s="91">
        <v>17</v>
      </c>
      <c r="CL833" s="91">
        <v>26</v>
      </c>
      <c r="CM833" s="145">
        <v>37</v>
      </c>
      <c r="CN833" s="145">
        <v>44</v>
      </c>
      <c r="CO833" s="145">
        <v>6</v>
      </c>
      <c r="CP833" s="145">
        <v>30</v>
      </c>
      <c r="CQ833" s="145">
        <v>12</v>
      </c>
      <c r="CR833" s="145">
        <v>1</v>
      </c>
      <c r="CS833" s="145">
        <v>5</v>
      </c>
      <c r="CT833" s="145">
        <v>2</v>
      </c>
      <c r="CU833" s="145">
        <v>0</v>
      </c>
      <c r="CV833" s="145">
        <v>1</v>
      </c>
      <c r="CW833" s="145">
        <v>0</v>
      </c>
      <c r="CX833" s="145">
        <v>0</v>
      </c>
      <c r="CY833" s="145">
        <v>0</v>
      </c>
      <c r="CZ833" s="140">
        <v>1</v>
      </c>
      <c r="DA833" s="145">
        <v>0</v>
      </c>
      <c r="DB833" s="145">
        <v>0</v>
      </c>
      <c r="DC833" s="145">
        <v>0</v>
      </c>
      <c r="DD833" s="145">
        <v>0</v>
      </c>
      <c r="DE833" s="141" t="s">
        <v>9629</v>
      </c>
      <c r="DG833" s="76" t="s">
        <v>9630</v>
      </c>
      <c r="DH833" s="62" t="s">
        <v>9631</v>
      </c>
      <c r="DI833" s="62" t="s">
        <v>9632</v>
      </c>
      <c r="DK833" s="64">
        <v>1</v>
      </c>
    </row>
    <row r="834" spans="19:126" x14ac:dyDescent="0.25">
      <c r="S834" s="90" t="s">
        <v>9496</v>
      </c>
      <c r="T834" s="115">
        <v>0</v>
      </c>
      <c r="U834" s="115">
        <v>0</v>
      </c>
      <c r="V834" s="115">
        <v>0</v>
      </c>
      <c r="W834" s="115">
        <v>0</v>
      </c>
      <c r="X834" s="115">
        <v>0</v>
      </c>
      <c r="Y834" s="66">
        <f t="shared" si="105"/>
        <v>0</v>
      </c>
      <c r="AP834" s="147" t="s">
        <v>9633</v>
      </c>
      <c r="AQ834" s="91">
        <v>0</v>
      </c>
      <c r="AR834" s="91">
        <v>0</v>
      </c>
      <c r="AS834" s="91">
        <v>0</v>
      </c>
      <c r="AT834" s="91">
        <v>0</v>
      </c>
      <c r="AU834" s="91">
        <v>0</v>
      </c>
      <c r="AV834" s="91">
        <v>0</v>
      </c>
      <c r="AW834" s="91">
        <v>0</v>
      </c>
      <c r="AX834" s="91">
        <v>0</v>
      </c>
      <c r="AY834" s="91">
        <v>0</v>
      </c>
      <c r="AZ834" s="91">
        <v>0</v>
      </c>
      <c r="BA834" s="91">
        <v>0</v>
      </c>
      <c r="BB834" s="91">
        <v>0</v>
      </c>
      <c r="BC834" s="91">
        <v>0</v>
      </c>
      <c r="BD834" s="91">
        <v>0</v>
      </c>
      <c r="BE834" s="91">
        <v>0</v>
      </c>
      <c r="BF834" s="91">
        <v>0</v>
      </c>
      <c r="BG834" s="91">
        <v>0</v>
      </c>
      <c r="BH834" s="91">
        <v>0</v>
      </c>
      <c r="BI834" s="91">
        <v>0</v>
      </c>
      <c r="BJ834" s="91">
        <v>0</v>
      </c>
      <c r="BK834" s="91">
        <v>0</v>
      </c>
      <c r="BL834" s="91">
        <v>0</v>
      </c>
      <c r="BM834" s="91">
        <v>0</v>
      </c>
      <c r="BN834" s="91">
        <v>0</v>
      </c>
      <c r="BO834" s="91">
        <v>0</v>
      </c>
      <c r="BP834" s="91">
        <v>0</v>
      </c>
      <c r="BQ834" s="91">
        <v>0</v>
      </c>
      <c r="BR834" s="91">
        <v>0</v>
      </c>
      <c r="BS834" s="91">
        <v>0</v>
      </c>
      <c r="BT834" s="91">
        <v>0</v>
      </c>
      <c r="BU834" s="91">
        <v>0</v>
      </c>
      <c r="BV834" s="91">
        <v>0</v>
      </c>
      <c r="BW834" s="91">
        <v>0</v>
      </c>
      <c r="BX834" s="91">
        <v>0</v>
      </c>
      <c r="BY834" s="91">
        <v>0</v>
      </c>
      <c r="BZ834" s="91">
        <v>23</v>
      </c>
      <c r="CA834" s="91">
        <v>411</v>
      </c>
      <c r="CB834" s="91">
        <v>433</v>
      </c>
      <c r="CC834" s="91">
        <v>597</v>
      </c>
      <c r="CD834" s="73">
        <v>867</v>
      </c>
      <c r="CE834" s="91">
        <v>827</v>
      </c>
      <c r="CF834" s="91">
        <v>693</v>
      </c>
      <c r="CG834" s="91">
        <v>241</v>
      </c>
      <c r="CH834" s="145">
        <v>137</v>
      </c>
      <c r="CI834" s="145">
        <v>205</v>
      </c>
      <c r="CJ834" s="91">
        <v>220</v>
      </c>
      <c r="CK834" s="91">
        <v>213</v>
      </c>
      <c r="CL834" s="91">
        <v>189</v>
      </c>
      <c r="CM834" s="145">
        <v>72</v>
      </c>
      <c r="CN834" s="145">
        <v>99</v>
      </c>
      <c r="CO834" s="145">
        <v>137</v>
      </c>
      <c r="CP834" s="145">
        <v>134</v>
      </c>
      <c r="CQ834" s="145">
        <v>58</v>
      </c>
      <c r="CR834" s="145">
        <v>50</v>
      </c>
      <c r="CS834" s="145">
        <v>22</v>
      </c>
      <c r="CT834" s="145">
        <v>35</v>
      </c>
      <c r="CU834" s="145">
        <v>38</v>
      </c>
      <c r="CV834" s="145">
        <v>5</v>
      </c>
      <c r="CW834" s="145">
        <v>2</v>
      </c>
      <c r="CX834" s="145">
        <v>1</v>
      </c>
      <c r="CY834" s="145">
        <v>3</v>
      </c>
      <c r="CZ834" s="145">
        <v>4</v>
      </c>
      <c r="DA834" s="145">
        <v>0</v>
      </c>
      <c r="DB834" s="145">
        <v>0</v>
      </c>
      <c r="DC834" s="145">
        <v>2</v>
      </c>
      <c r="DD834" s="145">
        <v>0</v>
      </c>
      <c r="DE834" s="141" t="s">
        <v>9633</v>
      </c>
      <c r="DG834" s="76" t="s">
        <v>9634</v>
      </c>
      <c r="DH834" s="62" t="s">
        <v>9635</v>
      </c>
      <c r="DI834" s="62" t="s">
        <v>9636</v>
      </c>
      <c r="DK834" s="64">
        <v>0</v>
      </c>
      <c r="DL834" s="64"/>
      <c r="DM834" s="64"/>
      <c r="DN834" s="64"/>
      <c r="DO834" s="66" t="s">
        <v>9520</v>
      </c>
      <c r="DP834" s="66" t="s">
        <v>797</v>
      </c>
      <c r="DQ834" s="66" t="s">
        <v>85</v>
      </c>
      <c r="DR834" s="66" t="s">
        <v>123</v>
      </c>
      <c r="DS834" s="66" t="s">
        <v>176</v>
      </c>
      <c r="DT834" s="66" t="s">
        <v>933</v>
      </c>
      <c r="DU834" s="66" t="s">
        <v>9521</v>
      </c>
    </row>
    <row r="835" spans="19:126" x14ac:dyDescent="0.25">
      <c r="S835" s="96" t="s">
        <v>9497</v>
      </c>
      <c r="T835" s="97">
        <v>0</v>
      </c>
      <c r="U835" s="97">
        <v>0</v>
      </c>
      <c r="V835" s="97">
        <v>0</v>
      </c>
      <c r="W835" s="97">
        <v>0</v>
      </c>
      <c r="X835" s="97">
        <v>0</v>
      </c>
      <c r="Y835" s="96">
        <f t="shared" si="105"/>
        <v>0</v>
      </c>
      <c r="AP835" s="147" t="s">
        <v>9637</v>
      </c>
      <c r="AQ835" s="91">
        <v>0</v>
      </c>
      <c r="AR835" s="91">
        <v>0</v>
      </c>
      <c r="AS835" s="91">
        <v>0</v>
      </c>
      <c r="AT835" s="91">
        <v>0</v>
      </c>
      <c r="AU835" s="91">
        <v>0</v>
      </c>
      <c r="AV835" s="91">
        <v>0</v>
      </c>
      <c r="AW835" s="91">
        <v>0</v>
      </c>
      <c r="AX835" s="91">
        <v>0</v>
      </c>
      <c r="AY835" s="91">
        <v>0</v>
      </c>
      <c r="AZ835" s="91">
        <v>0</v>
      </c>
      <c r="BA835" s="91">
        <v>0</v>
      </c>
      <c r="BB835" s="91">
        <v>0</v>
      </c>
      <c r="BC835" s="91">
        <v>0</v>
      </c>
      <c r="BD835" s="91">
        <v>0</v>
      </c>
      <c r="BE835" s="91">
        <v>0</v>
      </c>
      <c r="BF835" s="91">
        <v>0</v>
      </c>
      <c r="BG835" s="91">
        <v>0</v>
      </c>
      <c r="BH835" s="91">
        <v>0</v>
      </c>
      <c r="BI835" s="91">
        <v>0</v>
      </c>
      <c r="BJ835" s="91">
        <v>0</v>
      </c>
      <c r="BK835" s="91">
        <v>0</v>
      </c>
      <c r="BL835" s="91">
        <v>0</v>
      </c>
      <c r="BM835" s="91">
        <v>0</v>
      </c>
      <c r="BN835" s="91">
        <v>0</v>
      </c>
      <c r="BO835" s="91">
        <v>0</v>
      </c>
      <c r="BP835" s="91">
        <v>0</v>
      </c>
      <c r="BQ835" s="91">
        <v>0</v>
      </c>
      <c r="BR835" s="91">
        <v>0</v>
      </c>
      <c r="BS835" s="91">
        <v>0</v>
      </c>
      <c r="BT835" s="91">
        <v>0</v>
      </c>
      <c r="BU835" s="91">
        <v>0</v>
      </c>
      <c r="BV835" s="91">
        <v>0</v>
      </c>
      <c r="BW835" s="91">
        <v>0</v>
      </c>
      <c r="BX835" s="91">
        <v>0</v>
      </c>
      <c r="BY835" s="91">
        <v>0</v>
      </c>
      <c r="BZ835" s="91">
        <v>0</v>
      </c>
      <c r="CA835" s="91">
        <v>0</v>
      </c>
      <c r="CB835" s="91">
        <v>0</v>
      </c>
      <c r="CC835" s="91">
        <v>0</v>
      </c>
      <c r="CD835" s="91">
        <v>0</v>
      </c>
      <c r="CE835" s="91">
        <v>16</v>
      </c>
      <c r="CF835" s="91">
        <v>305</v>
      </c>
      <c r="CG835" s="145">
        <v>915</v>
      </c>
      <c r="CH835" s="145">
        <v>766</v>
      </c>
      <c r="CI835" s="145">
        <v>582</v>
      </c>
      <c r="CJ835" s="91">
        <v>801</v>
      </c>
      <c r="CK835" s="91">
        <v>815</v>
      </c>
      <c r="CL835" s="91">
        <v>821</v>
      </c>
      <c r="CM835" s="146">
        <v>1021</v>
      </c>
      <c r="CN835" s="145">
        <v>669</v>
      </c>
      <c r="CO835" s="145">
        <v>752</v>
      </c>
      <c r="CP835" s="145">
        <v>402</v>
      </c>
      <c r="CQ835" s="145">
        <v>403</v>
      </c>
      <c r="CR835" s="145">
        <v>370</v>
      </c>
      <c r="CS835" s="145">
        <v>371</v>
      </c>
      <c r="CT835" s="145">
        <v>113</v>
      </c>
      <c r="CU835" s="145">
        <v>47</v>
      </c>
      <c r="CV835" s="145">
        <v>56</v>
      </c>
      <c r="CW835" s="145">
        <v>54</v>
      </c>
      <c r="CX835" s="145">
        <v>34</v>
      </c>
      <c r="CY835" s="145">
        <v>55</v>
      </c>
      <c r="CZ835" s="145">
        <v>44</v>
      </c>
      <c r="DA835" s="145">
        <v>64</v>
      </c>
      <c r="DB835" s="145">
        <v>19</v>
      </c>
      <c r="DC835" s="145">
        <v>6</v>
      </c>
      <c r="DD835" s="145">
        <v>0</v>
      </c>
      <c r="DE835" s="141" t="s">
        <v>9637</v>
      </c>
      <c r="DG835" s="76" t="s">
        <v>9571</v>
      </c>
      <c r="DH835" s="62" t="s">
        <v>9638</v>
      </c>
      <c r="DI835" s="62" t="s">
        <v>9638</v>
      </c>
      <c r="DK835" s="64">
        <v>3</v>
      </c>
      <c r="DL835" s="64"/>
      <c r="DM835" s="315"/>
      <c r="DN835" s="315"/>
      <c r="DO835" s="66" t="s">
        <v>9493</v>
      </c>
      <c r="DP835" s="71">
        <v>0</v>
      </c>
      <c r="DQ835" s="71">
        <v>0</v>
      </c>
      <c r="DR835" s="71">
        <v>0</v>
      </c>
      <c r="DS835" s="71">
        <v>0</v>
      </c>
      <c r="DT835" s="71">
        <v>0</v>
      </c>
      <c r="DU835" s="71">
        <f>SUM(DP835:DS835)</f>
        <v>0</v>
      </c>
      <c r="DV835" s="66" t="s">
        <v>9493</v>
      </c>
    </row>
    <row r="836" spans="19:126" x14ac:dyDescent="0.25">
      <c r="S836" s="90" t="s">
        <v>9498</v>
      </c>
      <c r="T836" s="116">
        <v>0</v>
      </c>
      <c r="U836" s="116">
        <v>1</v>
      </c>
      <c r="V836" s="116">
        <v>0</v>
      </c>
      <c r="W836" s="116">
        <v>0</v>
      </c>
      <c r="X836" s="116">
        <v>0</v>
      </c>
      <c r="Y836" s="66">
        <f t="shared" si="105"/>
        <v>1</v>
      </c>
      <c r="AP836" s="147" t="s">
        <v>9639</v>
      </c>
      <c r="AQ836" s="91">
        <v>0</v>
      </c>
      <c r="AR836" s="91">
        <v>0</v>
      </c>
      <c r="AS836" s="91">
        <v>0</v>
      </c>
      <c r="AT836" s="91">
        <v>0</v>
      </c>
      <c r="AU836" s="91">
        <v>0</v>
      </c>
      <c r="AV836" s="91">
        <v>0</v>
      </c>
      <c r="AW836" s="91">
        <v>0</v>
      </c>
      <c r="AX836" s="91">
        <v>0</v>
      </c>
      <c r="AY836" s="91">
        <v>0</v>
      </c>
      <c r="AZ836" s="91">
        <v>0</v>
      </c>
      <c r="BA836" s="91">
        <v>0</v>
      </c>
      <c r="BB836" s="91">
        <v>0</v>
      </c>
      <c r="BC836" s="91">
        <v>0</v>
      </c>
      <c r="BD836" s="91">
        <v>0</v>
      </c>
      <c r="BE836" s="91">
        <v>0</v>
      </c>
      <c r="BF836" s="91">
        <v>0</v>
      </c>
      <c r="BG836" s="91">
        <v>0</v>
      </c>
      <c r="BH836" s="91">
        <v>0</v>
      </c>
      <c r="BI836" s="91">
        <v>0</v>
      </c>
      <c r="BJ836" s="91">
        <v>0</v>
      </c>
      <c r="BK836" s="91">
        <v>0</v>
      </c>
      <c r="BL836" s="91">
        <v>0</v>
      </c>
      <c r="BM836" s="91">
        <v>0</v>
      </c>
      <c r="BN836" s="91">
        <v>0</v>
      </c>
      <c r="BO836" s="91">
        <v>0</v>
      </c>
      <c r="BP836" s="91">
        <v>0</v>
      </c>
      <c r="BQ836" s="91">
        <v>0</v>
      </c>
      <c r="BR836" s="91">
        <v>0</v>
      </c>
      <c r="BS836" s="91">
        <v>0</v>
      </c>
      <c r="BT836" s="91">
        <v>0</v>
      </c>
      <c r="BU836" s="91">
        <v>0</v>
      </c>
      <c r="BV836" s="91">
        <v>0</v>
      </c>
      <c r="BW836" s="91">
        <v>0</v>
      </c>
      <c r="BX836" s="91">
        <v>0</v>
      </c>
      <c r="BY836" s="91">
        <v>0</v>
      </c>
      <c r="BZ836" s="91">
        <v>0</v>
      </c>
      <c r="CA836" s="91">
        <v>0</v>
      </c>
      <c r="CB836" s="91">
        <v>0</v>
      </c>
      <c r="CC836" s="91">
        <v>0</v>
      </c>
      <c r="CD836" s="91">
        <v>0</v>
      </c>
      <c r="CE836" s="91">
        <v>0</v>
      </c>
      <c r="CF836" s="91">
        <v>0</v>
      </c>
      <c r="CG836" s="91">
        <v>0</v>
      </c>
      <c r="CH836" s="145">
        <v>0</v>
      </c>
      <c r="CI836" s="145">
        <v>0</v>
      </c>
      <c r="CJ836" s="91">
        <v>0</v>
      </c>
      <c r="CK836" s="91">
        <v>0</v>
      </c>
      <c r="CL836" s="91">
        <v>0</v>
      </c>
      <c r="CM836" s="91">
        <v>12</v>
      </c>
      <c r="CN836" s="91">
        <v>366</v>
      </c>
      <c r="CO836" s="91">
        <v>420</v>
      </c>
      <c r="CP836" s="145">
        <v>634</v>
      </c>
      <c r="CQ836" s="145">
        <v>763</v>
      </c>
      <c r="CR836" s="145">
        <v>559</v>
      </c>
      <c r="CS836" s="145">
        <v>676</v>
      </c>
      <c r="CT836" s="146">
        <v>1066</v>
      </c>
      <c r="CU836" s="145">
        <v>1000</v>
      </c>
      <c r="CV836" s="145">
        <v>884</v>
      </c>
      <c r="CW836" s="145">
        <v>887</v>
      </c>
      <c r="CX836" s="145">
        <v>291</v>
      </c>
      <c r="CY836" s="145">
        <v>289</v>
      </c>
      <c r="CZ836" s="145">
        <v>344</v>
      </c>
      <c r="DA836" s="145">
        <v>247</v>
      </c>
      <c r="DB836" s="145">
        <v>68</v>
      </c>
      <c r="DC836" s="145">
        <v>19</v>
      </c>
      <c r="DD836" s="145">
        <v>19</v>
      </c>
      <c r="DE836" s="141" t="s">
        <v>9639</v>
      </c>
      <c r="DG836" s="76" t="s">
        <v>9548</v>
      </c>
      <c r="DH836" s="62" t="s">
        <v>9560</v>
      </c>
      <c r="DI836" s="62" t="s">
        <v>9555</v>
      </c>
      <c r="DK836" s="64">
        <v>2</v>
      </c>
      <c r="DL836" s="64"/>
      <c r="DM836" s="315"/>
      <c r="DN836" s="316"/>
      <c r="DO836" s="90" t="s">
        <v>9494</v>
      </c>
      <c r="DP836" s="91">
        <v>0</v>
      </c>
      <c r="DQ836" s="91">
        <v>0</v>
      </c>
      <c r="DR836" s="91">
        <v>0</v>
      </c>
      <c r="DS836" s="91">
        <v>0</v>
      </c>
      <c r="DT836" s="91">
        <v>0</v>
      </c>
      <c r="DU836" s="71">
        <f t="shared" ref="DU836:DU846" si="106">SUM(DP836:DS836)</f>
        <v>0</v>
      </c>
      <c r="DV836" s="90" t="s">
        <v>9494</v>
      </c>
    </row>
    <row r="837" spans="19:126" x14ac:dyDescent="0.25">
      <c r="S837" s="66" t="s">
        <v>9499</v>
      </c>
      <c r="T837" s="117">
        <v>0</v>
      </c>
      <c r="U837" s="117">
        <v>1</v>
      </c>
      <c r="V837" s="117">
        <v>0</v>
      </c>
      <c r="W837" s="117">
        <v>4</v>
      </c>
      <c r="X837" s="117">
        <v>0</v>
      </c>
      <c r="Y837" s="66">
        <f t="shared" si="105"/>
        <v>5</v>
      </c>
      <c r="AP837" s="96" t="s">
        <v>9640</v>
      </c>
      <c r="AQ837" s="71">
        <v>0</v>
      </c>
      <c r="AR837" s="71">
        <v>0</v>
      </c>
      <c r="AS837" s="71">
        <v>0</v>
      </c>
      <c r="AT837" s="71">
        <v>0</v>
      </c>
      <c r="AU837" s="71">
        <v>0</v>
      </c>
      <c r="AV837" s="71">
        <v>0</v>
      </c>
      <c r="AW837" s="71">
        <v>0</v>
      </c>
      <c r="AX837" s="71">
        <v>0</v>
      </c>
      <c r="AY837" s="71">
        <v>0</v>
      </c>
      <c r="AZ837" s="71">
        <v>0</v>
      </c>
      <c r="BA837" s="71">
        <v>0</v>
      </c>
      <c r="BB837" s="71">
        <v>0</v>
      </c>
      <c r="BC837" s="71">
        <v>0</v>
      </c>
      <c r="BD837" s="71">
        <v>0</v>
      </c>
      <c r="BE837" s="71">
        <v>0</v>
      </c>
      <c r="BF837" s="71">
        <v>0</v>
      </c>
      <c r="BG837" s="71">
        <v>0</v>
      </c>
      <c r="BH837" s="71">
        <v>0</v>
      </c>
      <c r="BI837" s="71">
        <v>0</v>
      </c>
      <c r="BJ837" s="71">
        <v>0</v>
      </c>
      <c r="BK837" s="71">
        <v>0</v>
      </c>
      <c r="BL837" s="71">
        <v>0</v>
      </c>
      <c r="BM837" s="71">
        <v>0</v>
      </c>
      <c r="BN837" s="71">
        <v>0</v>
      </c>
      <c r="BO837" s="71">
        <v>0</v>
      </c>
      <c r="BP837" s="71">
        <v>0</v>
      </c>
      <c r="BQ837" s="71">
        <v>0</v>
      </c>
      <c r="BR837" s="71">
        <v>0</v>
      </c>
      <c r="BS837" s="71">
        <v>0</v>
      </c>
      <c r="BT837" s="71">
        <v>0</v>
      </c>
      <c r="BU837" s="71">
        <v>0</v>
      </c>
      <c r="BV837" s="71">
        <v>0</v>
      </c>
      <c r="BW837" s="71">
        <v>0</v>
      </c>
      <c r="BX837" s="71">
        <v>0</v>
      </c>
      <c r="BY837" s="71">
        <v>0</v>
      </c>
      <c r="BZ837" s="71">
        <v>0</v>
      </c>
      <c r="CA837" s="71">
        <v>0</v>
      </c>
      <c r="CB837" s="71">
        <v>0</v>
      </c>
      <c r="CC837" s="71">
        <v>0</v>
      </c>
      <c r="CD837" s="71">
        <v>0</v>
      </c>
      <c r="CE837" s="71">
        <v>0</v>
      </c>
      <c r="CF837" s="71">
        <v>0</v>
      </c>
      <c r="CG837" s="71">
        <v>0</v>
      </c>
      <c r="CH837" s="97">
        <v>0</v>
      </c>
      <c r="CI837" s="97">
        <v>0</v>
      </c>
      <c r="CJ837" s="71">
        <v>0</v>
      </c>
      <c r="CK837" s="71">
        <v>0</v>
      </c>
      <c r="CL837" s="71">
        <v>0</v>
      </c>
      <c r="CM837" s="71">
        <v>0</v>
      </c>
      <c r="CN837" s="71">
        <v>0</v>
      </c>
      <c r="CO837" s="71">
        <v>0</v>
      </c>
      <c r="CP837" s="71">
        <v>0</v>
      </c>
      <c r="CQ837" s="71">
        <v>0</v>
      </c>
      <c r="CR837" s="91">
        <v>0</v>
      </c>
      <c r="CS837" s="91">
        <v>1</v>
      </c>
      <c r="CT837" s="91">
        <v>0</v>
      </c>
      <c r="CU837" s="91">
        <v>13</v>
      </c>
      <c r="CV837" s="91">
        <v>45</v>
      </c>
      <c r="CW837" s="91">
        <v>130</v>
      </c>
      <c r="CX837" s="91">
        <v>715</v>
      </c>
      <c r="CY837" s="91">
        <v>823</v>
      </c>
      <c r="CZ837" s="145">
        <v>735</v>
      </c>
      <c r="DA837" s="145">
        <v>830</v>
      </c>
      <c r="DB837" s="146">
        <v>1070</v>
      </c>
      <c r="DC837" s="145">
        <v>926</v>
      </c>
      <c r="DD837" s="145">
        <v>761</v>
      </c>
      <c r="DE837" s="141" t="s">
        <v>9640</v>
      </c>
      <c r="DG837" s="76" t="s">
        <v>9522</v>
      </c>
      <c r="DH837" s="62" t="s">
        <v>9535</v>
      </c>
      <c r="DI837" s="62" t="s">
        <v>9528</v>
      </c>
      <c r="DK837" s="64">
        <v>2</v>
      </c>
      <c r="DL837" s="64"/>
      <c r="DM837" s="315"/>
      <c r="DN837" s="316"/>
      <c r="DO837" s="66" t="s">
        <v>9495</v>
      </c>
      <c r="DP837" s="71">
        <v>0</v>
      </c>
      <c r="DQ837" s="71">
        <v>0</v>
      </c>
      <c r="DR837" s="71">
        <v>0</v>
      </c>
      <c r="DS837" s="71">
        <v>0</v>
      </c>
      <c r="DT837" s="71">
        <v>0</v>
      </c>
      <c r="DU837" s="71">
        <f t="shared" si="106"/>
        <v>0</v>
      </c>
      <c r="DV837" s="66" t="s">
        <v>9495</v>
      </c>
    </row>
    <row r="838" spans="19:126" x14ac:dyDescent="0.25">
      <c r="S838" s="90" t="s">
        <v>9500</v>
      </c>
      <c r="T838" s="116">
        <v>0</v>
      </c>
      <c r="U838" s="116">
        <v>2</v>
      </c>
      <c r="V838" s="116">
        <v>0</v>
      </c>
      <c r="W838" s="116">
        <v>9</v>
      </c>
      <c r="X838" s="116">
        <v>0</v>
      </c>
      <c r="Y838" s="66">
        <f t="shared" si="105"/>
        <v>11</v>
      </c>
      <c r="AP838" s="96" t="s">
        <v>9641</v>
      </c>
      <c r="AQ838" s="71">
        <v>0</v>
      </c>
      <c r="AR838" s="71">
        <v>0</v>
      </c>
      <c r="AS838" s="71">
        <v>0</v>
      </c>
      <c r="AT838" s="71">
        <v>0</v>
      </c>
      <c r="AU838" s="71">
        <v>0</v>
      </c>
      <c r="AV838" s="71">
        <v>0</v>
      </c>
      <c r="AW838" s="71">
        <v>0</v>
      </c>
      <c r="AX838" s="71">
        <v>0</v>
      </c>
      <c r="AY838" s="71">
        <v>0</v>
      </c>
      <c r="AZ838" s="71">
        <v>0</v>
      </c>
      <c r="BA838" s="71">
        <v>0</v>
      </c>
      <c r="BB838" s="71">
        <v>0</v>
      </c>
      <c r="BC838" s="71">
        <v>0</v>
      </c>
      <c r="BD838" s="71">
        <v>0</v>
      </c>
      <c r="BE838" s="71">
        <v>0</v>
      </c>
      <c r="BF838" s="71">
        <v>0</v>
      </c>
      <c r="BG838" s="71">
        <v>0</v>
      </c>
      <c r="BH838" s="71">
        <v>0</v>
      </c>
      <c r="BI838" s="71">
        <v>0</v>
      </c>
      <c r="BJ838" s="71">
        <v>0</v>
      </c>
      <c r="BK838" s="71">
        <v>0</v>
      </c>
      <c r="BL838" s="71">
        <v>0</v>
      </c>
      <c r="BM838" s="71">
        <v>0</v>
      </c>
      <c r="BN838" s="71">
        <v>0</v>
      </c>
      <c r="BO838" s="71">
        <v>0</v>
      </c>
      <c r="BP838" s="71">
        <v>0</v>
      </c>
      <c r="BQ838" s="71">
        <v>0</v>
      </c>
      <c r="BR838" s="71">
        <v>0</v>
      </c>
      <c r="BS838" s="71">
        <v>0</v>
      </c>
      <c r="BT838" s="71">
        <v>0</v>
      </c>
      <c r="BU838" s="71">
        <v>0</v>
      </c>
      <c r="BV838" s="71">
        <v>0</v>
      </c>
      <c r="BW838" s="71">
        <v>0</v>
      </c>
      <c r="BX838" s="71">
        <v>0</v>
      </c>
      <c r="BY838" s="71">
        <v>0</v>
      </c>
      <c r="BZ838" s="71">
        <v>0</v>
      </c>
      <c r="CA838" s="71">
        <v>0</v>
      </c>
      <c r="CB838" s="71">
        <v>0</v>
      </c>
      <c r="CC838" s="71">
        <v>0</v>
      </c>
      <c r="CD838" s="71">
        <v>0</v>
      </c>
      <c r="CE838" s="71">
        <v>0</v>
      </c>
      <c r="CF838" s="71">
        <v>0</v>
      </c>
      <c r="CG838" s="71">
        <v>0</v>
      </c>
      <c r="CH838" s="97">
        <v>0</v>
      </c>
      <c r="CI838" s="97">
        <v>0</v>
      </c>
      <c r="CJ838" s="71">
        <v>0</v>
      </c>
      <c r="CK838" s="71">
        <v>0</v>
      </c>
      <c r="CL838" s="71">
        <v>0</v>
      </c>
      <c r="CM838" s="71">
        <v>0</v>
      </c>
      <c r="CN838" s="71">
        <v>0</v>
      </c>
      <c r="CO838" s="71">
        <v>0</v>
      </c>
      <c r="CP838" s="71">
        <v>0</v>
      </c>
      <c r="CQ838" s="71">
        <v>0</v>
      </c>
      <c r="CR838" s="71">
        <v>0</v>
      </c>
      <c r="CS838" s="71">
        <v>0</v>
      </c>
      <c r="CT838" s="71">
        <v>0</v>
      </c>
      <c r="CU838" s="71">
        <v>0</v>
      </c>
      <c r="CV838" s="71">
        <v>0</v>
      </c>
      <c r="CW838" s="71">
        <v>0</v>
      </c>
      <c r="CX838" s="71">
        <v>0</v>
      </c>
      <c r="CY838" s="71">
        <v>0</v>
      </c>
      <c r="CZ838" s="71">
        <v>0</v>
      </c>
      <c r="DA838" s="71">
        <v>0</v>
      </c>
      <c r="DB838" s="91">
        <v>0</v>
      </c>
      <c r="DC838" s="145">
        <v>23</v>
      </c>
      <c r="DD838" s="146">
        <v>180</v>
      </c>
      <c r="DE838" s="141" t="s">
        <v>9641</v>
      </c>
      <c r="DG838" s="76" t="s">
        <v>10044</v>
      </c>
      <c r="DH838" s="62" t="s">
        <v>9642</v>
      </c>
      <c r="DI838" s="62" t="s">
        <v>9643</v>
      </c>
      <c r="DK838" s="64">
        <v>0</v>
      </c>
      <c r="DL838" s="64"/>
      <c r="DM838" s="315"/>
      <c r="DN838" s="316"/>
      <c r="DO838" s="90" t="s">
        <v>9496</v>
      </c>
      <c r="DP838" s="91">
        <v>0</v>
      </c>
      <c r="DQ838" s="91">
        <v>0</v>
      </c>
      <c r="DR838" s="91">
        <v>0</v>
      </c>
      <c r="DS838" s="91">
        <v>0</v>
      </c>
      <c r="DT838" s="91">
        <v>0</v>
      </c>
      <c r="DU838" s="71">
        <f t="shared" si="106"/>
        <v>0</v>
      </c>
      <c r="DV838" s="90" t="s">
        <v>9496</v>
      </c>
    </row>
    <row r="839" spans="19:126" x14ac:dyDescent="0.25">
      <c r="S839" s="66" t="s">
        <v>9501</v>
      </c>
      <c r="T839" s="117">
        <v>7</v>
      </c>
      <c r="U839" s="117">
        <v>28</v>
      </c>
      <c r="V839" s="117">
        <v>3</v>
      </c>
      <c r="W839" s="117">
        <v>119</v>
      </c>
      <c r="X839" s="117">
        <v>0</v>
      </c>
      <c r="Y839" s="66">
        <f t="shared" si="105"/>
        <v>157</v>
      </c>
      <c r="AP839" s="62" t="s">
        <v>9594</v>
      </c>
      <c r="AU839" s="62">
        <v>650</v>
      </c>
      <c r="AZ839" s="62">
        <v>650</v>
      </c>
      <c r="BG839" s="62">
        <v>650</v>
      </c>
      <c r="BO839" s="62">
        <v>650</v>
      </c>
      <c r="BS839" s="62">
        <v>650</v>
      </c>
      <c r="BX839" s="62">
        <v>650</v>
      </c>
      <c r="CC839" s="62">
        <v>650</v>
      </c>
      <c r="CJ839" s="62">
        <v>625</v>
      </c>
      <c r="CR839" s="62">
        <v>650</v>
      </c>
      <c r="CZ839" s="62">
        <v>650</v>
      </c>
      <c r="DL839" s="64"/>
      <c r="DM839" s="315"/>
      <c r="DN839" s="316"/>
      <c r="DO839" s="66" t="s">
        <v>9497</v>
      </c>
      <c r="DP839" s="71">
        <v>0</v>
      </c>
      <c r="DQ839" s="71">
        <v>0</v>
      </c>
      <c r="DR839" s="71">
        <v>0</v>
      </c>
      <c r="DS839" s="71">
        <v>0</v>
      </c>
      <c r="DT839" s="71">
        <v>0</v>
      </c>
      <c r="DU839" s="71">
        <f t="shared" si="106"/>
        <v>0</v>
      </c>
      <c r="DV839" s="66" t="s">
        <v>9497</v>
      </c>
    </row>
    <row r="840" spans="19:126" x14ac:dyDescent="0.25">
      <c r="S840" s="90" t="s">
        <v>9502</v>
      </c>
      <c r="T840" s="116">
        <v>0</v>
      </c>
      <c r="U840" s="116">
        <v>0</v>
      </c>
      <c r="V840" s="116">
        <v>0</v>
      </c>
      <c r="W840" s="116">
        <v>0</v>
      </c>
      <c r="X840" s="116">
        <v>0</v>
      </c>
      <c r="Y840" s="66">
        <f t="shared" si="105"/>
        <v>0</v>
      </c>
      <c r="AP840" s="62" t="s">
        <v>9644</v>
      </c>
      <c r="AT840" s="64">
        <v>650</v>
      </c>
      <c r="AU840" s="64"/>
      <c r="AV840" s="64"/>
      <c r="AW840" s="64"/>
      <c r="AX840" s="64"/>
      <c r="AY840" s="64">
        <v>650</v>
      </c>
      <c r="AZ840" s="64"/>
      <c r="BA840" s="64"/>
      <c r="BB840" s="64"/>
      <c r="BC840" s="64"/>
      <c r="BD840" s="64"/>
      <c r="BE840" s="64">
        <v>650</v>
      </c>
      <c r="BF840" s="64"/>
      <c r="BG840" s="64"/>
      <c r="BH840" s="64"/>
      <c r="BI840" s="64"/>
      <c r="BJ840" s="64"/>
      <c r="BK840" s="64"/>
      <c r="BL840" s="64"/>
      <c r="BM840" s="64">
        <v>650</v>
      </c>
      <c r="BN840" s="64"/>
      <c r="BO840" s="64"/>
      <c r="BP840" s="64"/>
      <c r="BQ840" s="64"/>
      <c r="BR840" s="64">
        <v>650</v>
      </c>
      <c r="BS840" s="130"/>
      <c r="BT840" s="64"/>
      <c r="BU840" s="64"/>
      <c r="BV840" s="64"/>
      <c r="BW840" s="64">
        <v>650</v>
      </c>
      <c r="BX840" s="64"/>
      <c r="BY840" s="64"/>
      <c r="BZ840" s="64"/>
      <c r="CA840" s="64"/>
      <c r="CB840" s="64">
        <v>650</v>
      </c>
      <c r="CC840" s="64"/>
      <c r="CD840" s="64"/>
      <c r="CE840" s="64"/>
      <c r="CF840" s="64"/>
      <c r="CG840" s="64"/>
      <c r="CH840" s="64"/>
      <c r="CI840" s="64"/>
      <c r="CJ840" s="64">
        <v>650</v>
      </c>
      <c r="CK840" s="64"/>
      <c r="CL840" s="64"/>
      <c r="CM840" s="64"/>
      <c r="CN840" s="64"/>
      <c r="CO840" s="64"/>
      <c r="CP840" s="64"/>
      <c r="CQ840" s="64">
        <v>650</v>
      </c>
      <c r="CX840" s="64">
        <v>650</v>
      </c>
      <c r="CY840" s="64"/>
      <c r="DL840" s="64"/>
      <c r="DM840" s="315"/>
      <c r="DN840" s="316"/>
      <c r="DO840" s="90" t="s">
        <v>9498</v>
      </c>
      <c r="DP840" s="91">
        <v>0</v>
      </c>
      <c r="DQ840" s="91">
        <v>0</v>
      </c>
      <c r="DR840" s="91">
        <v>0</v>
      </c>
      <c r="DS840" s="91">
        <v>0</v>
      </c>
      <c r="DT840" s="91">
        <v>0</v>
      </c>
      <c r="DU840" s="71">
        <f t="shared" si="106"/>
        <v>0</v>
      </c>
      <c r="DV840" s="90" t="s">
        <v>9498</v>
      </c>
    </row>
    <row r="841" spans="19:126" x14ac:dyDescent="0.25">
      <c r="T841" s="141">
        <f>SUM(T831:T839)</f>
        <v>7</v>
      </c>
      <c r="U841" s="141">
        <f>SUM(U831:U839)</f>
        <v>32</v>
      </c>
      <c r="V841" s="141">
        <f>SUM(V831:V839)</f>
        <v>3</v>
      </c>
      <c r="W841" s="141">
        <f>SUM(W831:W839)</f>
        <v>132</v>
      </c>
      <c r="X841" s="141">
        <f>SUM(X831:X839)</f>
        <v>0</v>
      </c>
      <c r="Y841" s="96">
        <f t="shared" si="105"/>
        <v>174</v>
      </c>
      <c r="AP841" s="62" t="s">
        <v>9645</v>
      </c>
      <c r="AQ841" s="81">
        <v>3</v>
      </c>
      <c r="AR841" s="81">
        <v>0</v>
      </c>
      <c r="AS841" s="81">
        <v>1</v>
      </c>
      <c r="AT841" s="81">
        <v>1</v>
      </c>
      <c r="AU841" s="81">
        <v>1</v>
      </c>
      <c r="AV841" s="81">
        <v>0</v>
      </c>
      <c r="AW841" s="81">
        <v>0</v>
      </c>
      <c r="AX841" s="131">
        <v>0</v>
      </c>
      <c r="AY841" s="131">
        <v>0</v>
      </c>
      <c r="AZ841" s="81">
        <v>1</v>
      </c>
      <c r="BA841" s="81">
        <v>2</v>
      </c>
      <c r="BB841" s="81">
        <v>1</v>
      </c>
      <c r="BC841" s="81">
        <v>1</v>
      </c>
      <c r="BD841" s="81">
        <v>0</v>
      </c>
      <c r="BE841" s="81">
        <v>0</v>
      </c>
      <c r="BF841" s="81">
        <v>1</v>
      </c>
      <c r="BG841" s="81">
        <v>0</v>
      </c>
      <c r="BH841" s="81">
        <v>0</v>
      </c>
      <c r="BI841" s="81">
        <v>0</v>
      </c>
      <c r="BJ841" s="81">
        <v>1</v>
      </c>
      <c r="BK841" s="133">
        <v>1</v>
      </c>
      <c r="BL841" s="81">
        <v>0</v>
      </c>
      <c r="BM841" s="132">
        <v>0</v>
      </c>
      <c r="BN841" s="81">
        <v>0</v>
      </c>
      <c r="BO841" s="81">
        <v>0</v>
      </c>
      <c r="BP841" s="81">
        <v>0</v>
      </c>
      <c r="BQ841" s="81">
        <v>0</v>
      </c>
      <c r="BR841" s="64">
        <v>0</v>
      </c>
      <c r="BS841" s="64">
        <v>0</v>
      </c>
      <c r="BT841" s="64">
        <v>0</v>
      </c>
      <c r="BU841" s="64">
        <v>0</v>
      </c>
      <c r="BV841" s="64">
        <v>0</v>
      </c>
      <c r="BW841" s="64">
        <v>0</v>
      </c>
      <c r="BX841" s="64">
        <v>0</v>
      </c>
      <c r="BY841" s="64">
        <v>0</v>
      </c>
      <c r="BZ841" s="64">
        <v>0</v>
      </c>
      <c r="CA841" s="64">
        <v>0</v>
      </c>
      <c r="CB841" s="64">
        <v>0</v>
      </c>
      <c r="CC841" s="64">
        <v>0</v>
      </c>
      <c r="CD841" s="64">
        <v>0</v>
      </c>
      <c r="CE841" s="64">
        <v>0</v>
      </c>
      <c r="CF841" s="64">
        <v>0</v>
      </c>
      <c r="CG841" s="64">
        <v>0</v>
      </c>
      <c r="CH841" s="100">
        <v>0</v>
      </c>
      <c r="CI841" s="100">
        <v>0</v>
      </c>
      <c r="CJ841" s="64">
        <v>0</v>
      </c>
      <c r="CK841" s="64">
        <v>0</v>
      </c>
      <c r="CL841" s="64">
        <v>0</v>
      </c>
      <c r="CM841" s="64">
        <v>0</v>
      </c>
      <c r="CN841" s="64">
        <v>0</v>
      </c>
      <c r="CO841" s="64">
        <v>0</v>
      </c>
      <c r="CP841" s="64">
        <v>0</v>
      </c>
      <c r="CQ841" s="64">
        <v>0</v>
      </c>
      <c r="CR841" s="64">
        <v>0</v>
      </c>
      <c r="CS841" s="64">
        <v>0</v>
      </c>
      <c r="CT841" s="64">
        <v>0</v>
      </c>
      <c r="CU841" s="64">
        <v>0</v>
      </c>
      <c r="CV841" s="64">
        <v>0</v>
      </c>
      <c r="CW841" s="64">
        <v>0</v>
      </c>
      <c r="CX841" s="64">
        <v>0</v>
      </c>
      <c r="CY841" s="64">
        <v>0</v>
      </c>
      <c r="CZ841" s="64">
        <v>0</v>
      </c>
      <c r="DA841" s="64">
        <v>0</v>
      </c>
      <c r="DB841" s="64">
        <v>0</v>
      </c>
      <c r="DC841" s="64">
        <v>0</v>
      </c>
      <c r="DD841" s="64">
        <v>0</v>
      </c>
      <c r="DE841" s="62" t="s">
        <v>9645</v>
      </c>
      <c r="DL841" s="64"/>
      <c r="DM841" s="315"/>
      <c r="DN841" s="316"/>
      <c r="DO841" s="66" t="s">
        <v>9499</v>
      </c>
      <c r="DP841" s="71">
        <v>0</v>
      </c>
      <c r="DQ841" s="71">
        <v>0</v>
      </c>
      <c r="DR841" s="71">
        <v>0</v>
      </c>
      <c r="DS841" s="71">
        <v>0</v>
      </c>
      <c r="DT841" s="71">
        <v>0</v>
      </c>
      <c r="DU841" s="71">
        <f t="shared" si="106"/>
        <v>0</v>
      </c>
      <c r="DV841" s="66" t="s">
        <v>9499</v>
      </c>
    </row>
    <row r="842" spans="19:126" x14ac:dyDescent="0.25">
      <c r="AP842" s="62" t="s">
        <v>9646</v>
      </c>
      <c r="AQ842" s="81">
        <v>3</v>
      </c>
      <c r="AR842" s="81">
        <v>3</v>
      </c>
      <c r="AS842" s="81">
        <v>1</v>
      </c>
      <c r="AT842" s="81">
        <v>1</v>
      </c>
      <c r="AU842" s="81">
        <v>1</v>
      </c>
      <c r="AV842" s="81">
        <v>0</v>
      </c>
      <c r="AW842" s="81">
        <v>0</v>
      </c>
      <c r="AX842" s="131">
        <v>0</v>
      </c>
      <c r="AY842" s="131">
        <v>1</v>
      </c>
      <c r="AZ842" s="81">
        <v>1</v>
      </c>
      <c r="BA842" s="81">
        <v>0</v>
      </c>
      <c r="BB842" s="81">
        <v>0</v>
      </c>
      <c r="BC842" s="81">
        <v>1</v>
      </c>
      <c r="BD842" s="81">
        <v>0</v>
      </c>
      <c r="BE842" s="81">
        <v>0</v>
      </c>
      <c r="BF842" s="81">
        <v>1</v>
      </c>
      <c r="BG842" s="81">
        <v>0</v>
      </c>
      <c r="BH842" s="81">
        <v>0</v>
      </c>
      <c r="BI842" s="81">
        <v>0</v>
      </c>
      <c r="BJ842" s="81">
        <v>0</v>
      </c>
      <c r="BK842" s="133">
        <v>1</v>
      </c>
      <c r="BL842" s="81">
        <v>0</v>
      </c>
      <c r="BM842" s="132">
        <v>0</v>
      </c>
      <c r="BN842" s="81">
        <v>0</v>
      </c>
      <c r="BO842" s="81">
        <v>0</v>
      </c>
      <c r="BP842" s="81">
        <v>0</v>
      </c>
      <c r="BQ842" s="81">
        <v>0</v>
      </c>
      <c r="BR842" s="64">
        <v>0</v>
      </c>
      <c r="BS842" s="64">
        <v>0</v>
      </c>
      <c r="BT842" s="64">
        <v>0</v>
      </c>
      <c r="BU842" s="64">
        <v>0</v>
      </c>
      <c r="BV842" s="64">
        <v>0</v>
      </c>
      <c r="BW842" s="64">
        <v>0</v>
      </c>
      <c r="BX842" s="64">
        <v>0</v>
      </c>
      <c r="BY842" s="64">
        <v>0</v>
      </c>
      <c r="BZ842" s="64">
        <v>0</v>
      </c>
      <c r="CA842" s="64">
        <v>0</v>
      </c>
      <c r="CB842" s="64">
        <v>0</v>
      </c>
      <c r="CC842" s="64">
        <v>0</v>
      </c>
      <c r="CD842" s="64">
        <v>0</v>
      </c>
      <c r="CE842" s="64">
        <v>0</v>
      </c>
      <c r="CF842" s="64">
        <v>0</v>
      </c>
      <c r="CG842" s="64">
        <v>0</v>
      </c>
      <c r="CH842" s="100">
        <v>0</v>
      </c>
      <c r="CI842" s="100">
        <v>0</v>
      </c>
      <c r="CJ842" s="64">
        <v>0</v>
      </c>
      <c r="CK842" s="64">
        <v>0</v>
      </c>
      <c r="CL842" s="64">
        <v>0</v>
      </c>
      <c r="CM842" s="64">
        <v>0</v>
      </c>
      <c r="CN842" s="64">
        <v>0</v>
      </c>
      <c r="CO842" s="64">
        <v>0</v>
      </c>
      <c r="CP842" s="64">
        <v>0</v>
      </c>
      <c r="CQ842" s="64">
        <v>0</v>
      </c>
      <c r="CR842" s="64">
        <v>0</v>
      </c>
      <c r="CS842" s="64">
        <v>0</v>
      </c>
      <c r="CT842" s="64">
        <v>0</v>
      </c>
      <c r="CU842" s="64">
        <v>0</v>
      </c>
      <c r="CV842" s="64">
        <v>0</v>
      </c>
      <c r="CW842" s="64">
        <v>0</v>
      </c>
      <c r="CX842" s="64">
        <v>0</v>
      </c>
      <c r="CY842" s="64">
        <v>0</v>
      </c>
      <c r="CZ842" s="64">
        <v>0</v>
      </c>
      <c r="DA842" s="64">
        <v>0</v>
      </c>
      <c r="DB842" s="64">
        <v>0</v>
      </c>
      <c r="DC842" s="64">
        <v>0</v>
      </c>
      <c r="DD842" s="64">
        <v>0</v>
      </c>
      <c r="DE842" s="62" t="s">
        <v>9646</v>
      </c>
      <c r="DL842" s="64"/>
      <c r="DM842" s="315"/>
      <c r="DN842" s="316"/>
      <c r="DO842" s="90" t="s">
        <v>9500</v>
      </c>
      <c r="DP842" s="91">
        <v>0</v>
      </c>
      <c r="DQ842" s="91">
        <v>10</v>
      </c>
      <c r="DR842" s="91">
        <v>0</v>
      </c>
      <c r="DS842" s="91">
        <v>10</v>
      </c>
      <c r="DT842" s="91">
        <v>0</v>
      </c>
      <c r="DU842" s="71">
        <f t="shared" si="106"/>
        <v>20</v>
      </c>
      <c r="DV842" s="90" t="s">
        <v>9500</v>
      </c>
    </row>
    <row r="843" spans="19:126" x14ac:dyDescent="0.25">
      <c r="AP843" s="62" t="s">
        <v>9647</v>
      </c>
      <c r="AQ843" s="81">
        <v>10</v>
      </c>
      <c r="AR843" s="81">
        <v>3</v>
      </c>
      <c r="AS843" s="81">
        <v>5</v>
      </c>
      <c r="AT843" s="81">
        <v>3</v>
      </c>
      <c r="AU843" s="81">
        <v>2</v>
      </c>
      <c r="AV843" s="81">
        <v>0</v>
      </c>
      <c r="AW843" s="81">
        <v>0</v>
      </c>
      <c r="AX843" s="131">
        <v>0</v>
      </c>
      <c r="AY843" s="131">
        <v>1</v>
      </c>
      <c r="AZ843" s="81">
        <v>1</v>
      </c>
      <c r="BA843" s="81">
        <v>0</v>
      </c>
      <c r="BB843" s="81">
        <v>0</v>
      </c>
      <c r="BC843" s="81">
        <v>1</v>
      </c>
      <c r="BD843" s="81">
        <v>0</v>
      </c>
      <c r="BE843" s="81">
        <v>0</v>
      </c>
      <c r="BF843" s="81">
        <v>1</v>
      </c>
      <c r="BG843" s="81">
        <v>0</v>
      </c>
      <c r="BH843" s="81">
        <v>0</v>
      </c>
      <c r="BI843" s="81">
        <v>0</v>
      </c>
      <c r="BJ843" s="81">
        <v>0</v>
      </c>
      <c r="BK843" s="133">
        <v>1</v>
      </c>
      <c r="BL843" s="81">
        <v>0</v>
      </c>
      <c r="BM843" s="132">
        <v>0</v>
      </c>
      <c r="BN843" s="81">
        <v>0</v>
      </c>
      <c r="BO843" s="81">
        <v>0</v>
      </c>
      <c r="BP843" s="81">
        <v>0</v>
      </c>
      <c r="BQ843" s="81">
        <v>0</v>
      </c>
      <c r="BR843" s="64">
        <v>0</v>
      </c>
      <c r="BS843" s="64">
        <v>0</v>
      </c>
      <c r="BT843" s="64">
        <v>0</v>
      </c>
      <c r="BU843" s="64">
        <v>0</v>
      </c>
      <c r="BV843" s="64">
        <v>0</v>
      </c>
      <c r="BW843" s="64">
        <v>0</v>
      </c>
      <c r="BX843" s="64">
        <v>0</v>
      </c>
      <c r="BY843" s="64">
        <v>0</v>
      </c>
      <c r="BZ843" s="64">
        <v>0</v>
      </c>
      <c r="CA843" s="64">
        <v>0</v>
      </c>
      <c r="CB843" s="64">
        <v>0</v>
      </c>
      <c r="CC843" s="64">
        <v>0</v>
      </c>
      <c r="CD843" s="64">
        <v>0</v>
      </c>
      <c r="CE843" s="64">
        <v>0</v>
      </c>
      <c r="CF843" s="64">
        <v>0</v>
      </c>
      <c r="CG843" s="64">
        <v>0</v>
      </c>
      <c r="CH843" s="100">
        <v>0</v>
      </c>
      <c r="CI843" s="100">
        <v>0</v>
      </c>
      <c r="CJ843" s="64">
        <v>0</v>
      </c>
      <c r="CK843" s="64">
        <v>0</v>
      </c>
      <c r="CL843" s="64">
        <v>0</v>
      </c>
      <c r="CM843" s="64">
        <v>0</v>
      </c>
      <c r="CN843" s="64">
        <v>0</v>
      </c>
      <c r="CO843" s="64">
        <v>0</v>
      </c>
      <c r="CP843" s="64">
        <v>0</v>
      </c>
      <c r="CQ843" s="64">
        <v>0</v>
      </c>
      <c r="CR843" s="64">
        <v>0</v>
      </c>
      <c r="CS843" s="64">
        <v>0</v>
      </c>
      <c r="CT843" s="64">
        <v>0</v>
      </c>
      <c r="CU843" s="64">
        <v>0</v>
      </c>
      <c r="CV843" s="64">
        <v>0</v>
      </c>
      <c r="CW843" s="64">
        <v>0</v>
      </c>
      <c r="CX843" s="64">
        <v>0</v>
      </c>
      <c r="CY843" s="64">
        <v>0</v>
      </c>
      <c r="CZ843" s="64">
        <v>0</v>
      </c>
      <c r="DA843" s="64">
        <v>0</v>
      </c>
      <c r="DB843" s="64">
        <v>0</v>
      </c>
      <c r="DC843" s="64">
        <v>0</v>
      </c>
      <c r="DD843" s="64">
        <v>0</v>
      </c>
      <c r="DE843" s="62" t="s">
        <v>9647</v>
      </c>
      <c r="DL843" s="64"/>
      <c r="DM843" s="315"/>
      <c r="DN843" s="316"/>
      <c r="DO843" s="66" t="s">
        <v>9501</v>
      </c>
      <c r="DP843" s="71">
        <v>0</v>
      </c>
      <c r="DQ843" s="71">
        <v>13</v>
      </c>
      <c r="DR843" s="71">
        <v>0</v>
      </c>
      <c r="DS843" s="71">
        <v>21</v>
      </c>
      <c r="DT843" s="71">
        <v>0</v>
      </c>
      <c r="DU843" s="71">
        <f t="shared" si="106"/>
        <v>34</v>
      </c>
      <c r="DV843" s="66" t="s">
        <v>9501</v>
      </c>
    </row>
    <row r="844" spans="19:126" x14ac:dyDescent="0.25">
      <c r="S844" s="66" t="s">
        <v>9520</v>
      </c>
      <c r="T844" s="66" t="s">
        <v>797</v>
      </c>
      <c r="U844" s="66" t="s">
        <v>85</v>
      </c>
      <c r="V844" s="66" t="s">
        <v>123</v>
      </c>
      <c r="W844" s="66" t="s">
        <v>176</v>
      </c>
      <c r="X844" s="66" t="s">
        <v>933</v>
      </c>
      <c r="Y844" s="66" t="s">
        <v>9521</v>
      </c>
      <c r="AP844" s="62" t="s">
        <v>9648</v>
      </c>
      <c r="AQ844" s="81">
        <v>51</v>
      </c>
      <c r="AR844" s="81">
        <v>46</v>
      </c>
      <c r="AS844" s="81">
        <v>37</v>
      </c>
      <c r="AT844" s="81">
        <v>28</v>
      </c>
      <c r="AU844" s="81">
        <v>23</v>
      </c>
      <c r="AV844" s="81">
        <v>12</v>
      </c>
      <c r="AW844" s="81">
        <v>18</v>
      </c>
      <c r="AX844" s="131">
        <v>8</v>
      </c>
      <c r="AY844" s="131">
        <v>10</v>
      </c>
      <c r="AZ844" s="81">
        <v>4</v>
      </c>
      <c r="BA844" s="81">
        <v>1</v>
      </c>
      <c r="BB844" s="81">
        <v>5</v>
      </c>
      <c r="BC844" s="81">
        <v>3</v>
      </c>
      <c r="BD844" s="81">
        <v>0</v>
      </c>
      <c r="BE844" s="81">
        <v>0</v>
      </c>
      <c r="BF844" s="81">
        <v>2</v>
      </c>
      <c r="BG844" s="81">
        <v>0</v>
      </c>
      <c r="BH844" s="81">
        <v>0</v>
      </c>
      <c r="BI844" s="81">
        <v>0</v>
      </c>
      <c r="BJ844" s="81">
        <v>4</v>
      </c>
      <c r="BK844" s="81">
        <v>1</v>
      </c>
      <c r="BL844" s="133">
        <v>1</v>
      </c>
      <c r="BM844" s="134">
        <v>0</v>
      </c>
      <c r="BN844" s="81">
        <v>0</v>
      </c>
      <c r="BO844" s="81">
        <v>0</v>
      </c>
      <c r="BP844" s="81">
        <v>0</v>
      </c>
      <c r="BQ844" s="81">
        <v>0</v>
      </c>
      <c r="BR844" s="64">
        <v>0</v>
      </c>
      <c r="BS844" s="64">
        <v>0</v>
      </c>
      <c r="BT844" s="64">
        <v>0</v>
      </c>
      <c r="BU844" s="64">
        <v>0</v>
      </c>
      <c r="BV844" s="64">
        <v>0</v>
      </c>
      <c r="BW844" s="64">
        <v>0</v>
      </c>
      <c r="BX844" s="64">
        <v>0</v>
      </c>
      <c r="BY844" s="64">
        <v>0</v>
      </c>
      <c r="BZ844" s="64">
        <v>0</v>
      </c>
      <c r="CA844" s="64">
        <v>0</v>
      </c>
      <c r="CB844" s="64">
        <v>0</v>
      </c>
      <c r="CC844" s="64">
        <v>0</v>
      </c>
      <c r="CD844" s="64">
        <v>0</v>
      </c>
      <c r="CE844" s="64">
        <v>0</v>
      </c>
      <c r="CF844" s="64">
        <v>0</v>
      </c>
      <c r="CG844" s="64">
        <v>0</v>
      </c>
      <c r="CH844" s="100">
        <v>0</v>
      </c>
      <c r="CI844" s="100">
        <v>0</v>
      </c>
      <c r="CJ844" s="64">
        <v>0</v>
      </c>
      <c r="CK844" s="64">
        <v>0</v>
      </c>
      <c r="CL844" s="64">
        <v>0</v>
      </c>
      <c r="CM844" s="64">
        <v>0</v>
      </c>
      <c r="CN844" s="64">
        <v>0</v>
      </c>
      <c r="CO844" s="64">
        <v>0</v>
      </c>
      <c r="CP844" s="64">
        <v>0</v>
      </c>
      <c r="CQ844" s="64">
        <v>0</v>
      </c>
      <c r="CR844" s="64">
        <v>0</v>
      </c>
      <c r="CS844" s="64">
        <v>0</v>
      </c>
      <c r="CT844" s="64">
        <v>0</v>
      </c>
      <c r="CU844" s="64">
        <v>0</v>
      </c>
      <c r="CV844" s="64">
        <v>0</v>
      </c>
      <c r="CW844" s="64">
        <v>0</v>
      </c>
      <c r="CX844" s="64">
        <v>0</v>
      </c>
      <c r="CY844" s="64">
        <v>0</v>
      </c>
      <c r="CZ844" s="64">
        <v>0</v>
      </c>
      <c r="DA844" s="64">
        <v>0</v>
      </c>
      <c r="DB844" s="64">
        <v>0</v>
      </c>
      <c r="DC844" s="64">
        <v>0</v>
      </c>
      <c r="DD844" s="64">
        <v>0</v>
      </c>
      <c r="DE844" s="62" t="s">
        <v>9648</v>
      </c>
      <c r="DG844" s="135" t="s">
        <v>9599</v>
      </c>
      <c r="DL844" s="64"/>
      <c r="DM844" s="315"/>
      <c r="DN844" s="316"/>
      <c r="DO844" s="90" t="s">
        <v>9502</v>
      </c>
      <c r="DP844" s="91">
        <v>6</v>
      </c>
      <c r="DQ844" s="91">
        <v>25</v>
      </c>
      <c r="DR844" s="91">
        <v>4</v>
      </c>
      <c r="DS844" s="91">
        <v>40</v>
      </c>
      <c r="DT844" s="91">
        <v>19</v>
      </c>
      <c r="DU844" s="71">
        <f t="shared" si="106"/>
        <v>75</v>
      </c>
      <c r="DV844" s="90" t="s">
        <v>9502</v>
      </c>
    </row>
    <row r="845" spans="19:126" x14ac:dyDescent="0.25">
      <c r="S845" s="66" t="s">
        <v>9493</v>
      </c>
      <c r="T845" s="71">
        <v>0</v>
      </c>
      <c r="U845" s="71">
        <v>0</v>
      </c>
      <c r="V845" s="71">
        <v>0</v>
      </c>
      <c r="W845" s="71">
        <v>0</v>
      </c>
      <c r="X845" s="71">
        <v>0</v>
      </c>
      <c r="Y845" s="71">
        <f t="shared" ref="Y845:Y855" si="107">SUM(T845:W845)</f>
        <v>0</v>
      </c>
      <c r="Z845" s="66" t="s">
        <v>9493</v>
      </c>
      <c r="AP845" s="62" t="s">
        <v>9600</v>
      </c>
      <c r="AQ845" s="136">
        <v>43</v>
      </c>
      <c r="AR845" s="136">
        <v>44</v>
      </c>
      <c r="AS845" s="136">
        <v>45</v>
      </c>
      <c r="AT845" s="136">
        <v>46</v>
      </c>
      <c r="AU845" s="136">
        <v>47</v>
      </c>
      <c r="AV845" s="136">
        <v>48</v>
      </c>
      <c r="AW845" s="136">
        <v>49</v>
      </c>
      <c r="AX845" s="136">
        <v>50</v>
      </c>
      <c r="AY845" s="136">
        <v>51</v>
      </c>
      <c r="AZ845" s="136">
        <v>52</v>
      </c>
      <c r="BA845" s="136">
        <v>53</v>
      </c>
      <c r="BB845" s="136">
        <v>54</v>
      </c>
      <c r="BC845" s="136">
        <v>55</v>
      </c>
      <c r="BD845" s="136">
        <v>56</v>
      </c>
      <c r="BE845" s="136">
        <v>57</v>
      </c>
      <c r="BF845" s="136">
        <v>58</v>
      </c>
      <c r="BG845" s="136">
        <v>59</v>
      </c>
      <c r="BH845" s="136">
        <v>60</v>
      </c>
      <c r="BI845" s="136">
        <v>61</v>
      </c>
      <c r="BJ845" s="136">
        <v>62</v>
      </c>
      <c r="BK845" s="136">
        <v>63</v>
      </c>
      <c r="BL845" s="136">
        <v>64</v>
      </c>
      <c r="BM845" s="136">
        <v>65</v>
      </c>
      <c r="BN845" s="136">
        <v>66</v>
      </c>
      <c r="BO845" s="136">
        <v>67</v>
      </c>
      <c r="BP845" s="136">
        <v>68</v>
      </c>
      <c r="BQ845" s="136">
        <v>69</v>
      </c>
      <c r="BR845" s="136">
        <v>70</v>
      </c>
      <c r="BS845" s="136">
        <v>71</v>
      </c>
      <c r="BT845" s="136">
        <v>72</v>
      </c>
      <c r="BU845" s="136">
        <v>73</v>
      </c>
      <c r="BV845" s="136">
        <v>74</v>
      </c>
      <c r="BW845" s="136">
        <v>75</v>
      </c>
      <c r="BX845" s="136">
        <v>76</v>
      </c>
      <c r="BY845" s="136">
        <v>77</v>
      </c>
      <c r="BZ845" s="136">
        <v>78</v>
      </c>
      <c r="CA845" s="136">
        <v>79</v>
      </c>
      <c r="CB845" s="136">
        <v>80</v>
      </c>
      <c r="CC845" s="136">
        <v>81</v>
      </c>
      <c r="CD845" s="136">
        <v>82</v>
      </c>
      <c r="CE845" s="136">
        <v>83</v>
      </c>
      <c r="CF845" s="136">
        <v>84</v>
      </c>
      <c r="CG845" s="136">
        <v>85</v>
      </c>
      <c r="CH845" s="136">
        <v>86</v>
      </c>
      <c r="CI845" s="136" t="s">
        <v>9477</v>
      </c>
      <c r="CJ845" s="136" t="s">
        <v>9474</v>
      </c>
      <c r="CK845" s="136" t="s">
        <v>9478</v>
      </c>
      <c r="CL845" s="136" t="s">
        <v>9475</v>
      </c>
      <c r="CM845" s="136" t="s">
        <v>9479</v>
      </c>
      <c r="CN845" s="136" t="s">
        <v>8230</v>
      </c>
      <c r="CO845" s="136" t="s">
        <v>9480</v>
      </c>
      <c r="CP845" s="136" t="s">
        <v>9476</v>
      </c>
      <c r="CQ845" s="136" t="s">
        <v>8223</v>
      </c>
      <c r="CR845" s="136">
        <v>96</v>
      </c>
      <c r="CS845" s="136" t="s">
        <v>8293</v>
      </c>
      <c r="CT845" s="136" t="s">
        <v>8212</v>
      </c>
      <c r="CU845" s="136">
        <v>99</v>
      </c>
      <c r="CV845" s="136">
        <v>100</v>
      </c>
      <c r="CW845" s="136">
        <v>101</v>
      </c>
      <c r="CX845" s="136">
        <v>102</v>
      </c>
      <c r="CY845" s="136">
        <v>103</v>
      </c>
      <c r="CZ845" s="136">
        <v>104</v>
      </c>
      <c r="DA845" s="136">
        <v>105</v>
      </c>
      <c r="DB845" s="136">
        <v>106</v>
      </c>
      <c r="DC845" s="136">
        <v>107</v>
      </c>
      <c r="DD845" s="136">
        <v>108</v>
      </c>
      <c r="DG845" s="137" t="s">
        <v>9601</v>
      </c>
      <c r="DH845" s="62" t="s">
        <v>9602</v>
      </c>
      <c r="DI845" s="62" t="s">
        <v>9594</v>
      </c>
      <c r="DK845" s="62" t="s">
        <v>9649</v>
      </c>
      <c r="DL845" s="64"/>
      <c r="DM845" s="315"/>
      <c r="DN845" s="316"/>
      <c r="DO845" s="66" t="s">
        <v>9516</v>
      </c>
      <c r="DP845" s="71">
        <v>17</v>
      </c>
      <c r="DQ845" s="71">
        <v>78</v>
      </c>
      <c r="DR845" s="71">
        <v>34</v>
      </c>
      <c r="DS845" s="71">
        <v>107</v>
      </c>
      <c r="DT845" s="71">
        <v>761</v>
      </c>
      <c r="DU845" s="71">
        <f t="shared" si="106"/>
        <v>236</v>
      </c>
      <c r="DV845" s="66" t="s">
        <v>9516</v>
      </c>
    </row>
    <row r="846" spans="19:126" x14ac:dyDescent="0.25">
      <c r="S846" s="90" t="s">
        <v>9494</v>
      </c>
      <c r="T846" s="91">
        <v>0</v>
      </c>
      <c r="U846" s="91">
        <v>0</v>
      </c>
      <c r="V846" s="91">
        <v>0</v>
      </c>
      <c r="W846" s="91">
        <v>0</v>
      </c>
      <c r="X846" s="91">
        <v>0</v>
      </c>
      <c r="Y846" s="71">
        <f t="shared" si="107"/>
        <v>0</v>
      </c>
      <c r="Z846" s="90" t="s">
        <v>9494</v>
      </c>
      <c r="AP846" s="66" t="s">
        <v>9650</v>
      </c>
      <c r="AQ846" s="138">
        <v>713</v>
      </c>
      <c r="AR846" s="92">
        <v>352</v>
      </c>
      <c r="AS846" s="92">
        <v>266</v>
      </c>
      <c r="AT846" s="92">
        <v>249</v>
      </c>
      <c r="AU846" s="92">
        <v>156</v>
      </c>
      <c r="AV846" s="92">
        <v>84</v>
      </c>
      <c r="AW846" s="92">
        <v>62</v>
      </c>
      <c r="AX846" s="118">
        <v>82</v>
      </c>
      <c r="AY846" s="118">
        <v>42</v>
      </c>
      <c r="AZ846" s="92">
        <v>52</v>
      </c>
      <c r="BA846" s="92">
        <v>37</v>
      </c>
      <c r="BB846" s="92">
        <v>17</v>
      </c>
      <c r="BC846" s="92">
        <v>19</v>
      </c>
      <c r="BD846" s="92">
        <v>37</v>
      </c>
      <c r="BE846" s="92">
        <v>13</v>
      </c>
      <c r="BF846" s="92">
        <v>19</v>
      </c>
      <c r="BG846" s="92">
        <v>16</v>
      </c>
      <c r="BH846" s="71">
        <v>11</v>
      </c>
      <c r="BI846" s="92">
        <v>3</v>
      </c>
      <c r="BJ846" s="92">
        <v>6</v>
      </c>
      <c r="BK846" s="92">
        <v>2</v>
      </c>
      <c r="BL846" s="92">
        <v>3</v>
      </c>
      <c r="BM846" s="92">
        <v>5</v>
      </c>
      <c r="BN846" s="92">
        <v>3</v>
      </c>
      <c r="BO846" s="92">
        <v>0</v>
      </c>
      <c r="BP846" s="92">
        <v>0</v>
      </c>
      <c r="BQ846" s="92">
        <v>0</v>
      </c>
      <c r="BR846" s="71">
        <v>1</v>
      </c>
      <c r="BS846" s="71">
        <v>2</v>
      </c>
      <c r="BT846" s="71">
        <v>1</v>
      </c>
      <c r="BU846" s="71">
        <v>1</v>
      </c>
      <c r="BV846" s="71">
        <v>1</v>
      </c>
      <c r="BW846" s="151" t="s">
        <v>9651</v>
      </c>
      <c r="BX846" s="71">
        <v>1</v>
      </c>
      <c r="BY846" s="71">
        <v>1</v>
      </c>
      <c r="BZ846" s="71">
        <v>1</v>
      </c>
      <c r="CA846" s="71">
        <v>0</v>
      </c>
      <c r="CB846" s="71">
        <v>0</v>
      </c>
      <c r="CC846" s="71">
        <v>0</v>
      </c>
      <c r="CD846" s="71">
        <v>0</v>
      </c>
      <c r="CE846" s="71">
        <v>4</v>
      </c>
      <c r="CF846" s="71">
        <v>0</v>
      </c>
      <c r="CG846" s="71">
        <v>0</v>
      </c>
      <c r="CH846" s="97">
        <v>0</v>
      </c>
      <c r="CI846" s="97">
        <v>0</v>
      </c>
      <c r="CJ846" s="71">
        <v>1</v>
      </c>
      <c r="CK846" s="71">
        <v>0</v>
      </c>
      <c r="CL846" s="71">
        <v>0</v>
      </c>
      <c r="CM846" s="71">
        <v>0</v>
      </c>
      <c r="CN846" s="71">
        <v>0</v>
      </c>
      <c r="CO846" s="71">
        <v>0</v>
      </c>
      <c r="CP846" s="71">
        <v>0</v>
      </c>
      <c r="CQ846" s="71">
        <v>0</v>
      </c>
      <c r="CR846" s="142">
        <v>1</v>
      </c>
      <c r="CS846" s="71">
        <v>0</v>
      </c>
      <c r="CT846" s="71">
        <v>0</v>
      </c>
      <c r="CU846" s="71">
        <v>0</v>
      </c>
      <c r="CV846" s="71">
        <v>0</v>
      </c>
      <c r="CW846" s="71">
        <v>0</v>
      </c>
      <c r="CX846" s="71">
        <v>0</v>
      </c>
      <c r="CY846" s="71">
        <v>0</v>
      </c>
      <c r="CZ846" s="71">
        <v>0</v>
      </c>
      <c r="DA846" s="71">
        <v>0</v>
      </c>
      <c r="DB846" s="71">
        <v>0</v>
      </c>
      <c r="DC846" s="71">
        <v>0</v>
      </c>
      <c r="DD846" s="71">
        <v>0</v>
      </c>
      <c r="DE846" s="62" t="s">
        <v>9650</v>
      </c>
      <c r="DG846" s="152" t="s">
        <v>9607</v>
      </c>
      <c r="DH846" s="62" t="s">
        <v>9606</v>
      </c>
      <c r="DI846" s="153" t="s">
        <v>9607</v>
      </c>
      <c r="DK846" s="64">
        <v>0</v>
      </c>
      <c r="DL846" s="64"/>
      <c r="DM846" s="315"/>
      <c r="DN846" s="316"/>
      <c r="DO846" s="90" t="s">
        <v>9518</v>
      </c>
      <c r="DP846" s="91">
        <v>47</v>
      </c>
      <c r="DQ846" s="91">
        <v>0</v>
      </c>
      <c r="DR846" s="91">
        <v>0</v>
      </c>
      <c r="DS846" s="91">
        <v>73</v>
      </c>
      <c r="DT846" s="91">
        <v>180</v>
      </c>
      <c r="DU846" s="71">
        <f t="shared" si="106"/>
        <v>120</v>
      </c>
      <c r="DV846" s="90" t="s">
        <v>9518</v>
      </c>
    </row>
    <row r="847" spans="19:126" x14ac:dyDescent="0.25">
      <c r="S847" s="66" t="s">
        <v>9495</v>
      </c>
      <c r="T847" s="71">
        <v>0</v>
      </c>
      <c r="U847" s="71">
        <v>0</v>
      </c>
      <c r="V847" s="71">
        <v>0</v>
      </c>
      <c r="W847" s="71">
        <v>0</v>
      </c>
      <c r="X847" s="71">
        <v>0</v>
      </c>
      <c r="Y847" s="71">
        <f t="shared" si="107"/>
        <v>0</v>
      </c>
      <c r="Z847" s="66" t="s">
        <v>9495</v>
      </c>
      <c r="AP847" s="66" t="s">
        <v>9652</v>
      </c>
      <c r="AQ847" s="92">
        <v>1</v>
      </c>
      <c r="AR847" s="92">
        <v>28</v>
      </c>
      <c r="AS847" s="92">
        <v>72</v>
      </c>
      <c r="AT847" s="92">
        <v>273</v>
      </c>
      <c r="AU847" s="138">
        <v>355</v>
      </c>
      <c r="AV847" s="92">
        <v>161</v>
      </c>
      <c r="AW847" s="92">
        <v>145</v>
      </c>
      <c r="AX847" s="118">
        <v>92</v>
      </c>
      <c r="AY847" s="118">
        <v>72</v>
      </c>
      <c r="AZ847" s="92">
        <v>60</v>
      </c>
      <c r="BA847" s="92">
        <v>43</v>
      </c>
      <c r="BB847" s="92">
        <v>40</v>
      </c>
      <c r="BC847" s="92">
        <v>31</v>
      </c>
      <c r="BD847" s="92">
        <v>39</v>
      </c>
      <c r="BE847" s="92">
        <v>28</v>
      </c>
      <c r="BF847" s="92">
        <v>32</v>
      </c>
      <c r="BG847" s="92">
        <v>17</v>
      </c>
      <c r="BH847" s="71">
        <v>29</v>
      </c>
      <c r="BI847" s="92">
        <v>10</v>
      </c>
      <c r="BJ847" s="92">
        <v>15</v>
      </c>
      <c r="BK847" s="92">
        <v>6</v>
      </c>
      <c r="BL847" s="92">
        <v>14</v>
      </c>
      <c r="BM847" s="92">
        <v>7</v>
      </c>
      <c r="BN847" s="92">
        <v>4</v>
      </c>
      <c r="BO847" s="92">
        <v>1</v>
      </c>
      <c r="BP847" s="92">
        <v>0</v>
      </c>
      <c r="BQ847" s="92">
        <v>0</v>
      </c>
      <c r="BR847" s="71">
        <v>5</v>
      </c>
      <c r="BS847" s="71">
        <v>1</v>
      </c>
      <c r="BT847" s="71">
        <v>1</v>
      </c>
      <c r="BU847" s="71">
        <v>2</v>
      </c>
      <c r="BV847" s="71">
        <v>3</v>
      </c>
      <c r="BW847" s="151" t="s">
        <v>26</v>
      </c>
      <c r="BX847" s="71">
        <v>1</v>
      </c>
      <c r="BY847" s="71">
        <v>0</v>
      </c>
      <c r="BZ847" s="71">
        <v>0</v>
      </c>
      <c r="CA847" s="71">
        <v>0</v>
      </c>
      <c r="CB847" s="71">
        <v>0</v>
      </c>
      <c r="CC847" s="71">
        <v>0</v>
      </c>
      <c r="CD847" s="71">
        <v>0</v>
      </c>
      <c r="CE847" s="142">
        <v>5</v>
      </c>
      <c r="CF847" s="71">
        <v>0</v>
      </c>
      <c r="CG847" s="71">
        <v>0</v>
      </c>
      <c r="CH847" s="97">
        <v>0</v>
      </c>
      <c r="CI847" s="97">
        <v>0</v>
      </c>
      <c r="CJ847" s="71">
        <v>0</v>
      </c>
      <c r="CK847" s="71">
        <v>0</v>
      </c>
      <c r="CL847" s="71">
        <v>0</v>
      </c>
      <c r="CM847" s="71">
        <v>0</v>
      </c>
      <c r="CN847" s="71">
        <v>0</v>
      </c>
      <c r="CO847" s="71">
        <v>0</v>
      </c>
      <c r="CP847" s="71">
        <v>0</v>
      </c>
      <c r="CQ847" s="71">
        <v>0</v>
      </c>
      <c r="CR847" s="71">
        <v>0</v>
      </c>
      <c r="CS847" s="71">
        <v>0</v>
      </c>
      <c r="CT847" s="71">
        <v>0</v>
      </c>
      <c r="CU847" s="71">
        <v>0</v>
      </c>
      <c r="CV847" s="71">
        <v>0</v>
      </c>
      <c r="CW847" s="71">
        <v>0</v>
      </c>
      <c r="CX847" s="71">
        <v>0</v>
      </c>
      <c r="CY847" s="71">
        <v>0</v>
      </c>
      <c r="CZ847" s="71">
        <v>0</v>
      </c>
      <c r="DA847" s="71">
        <v>0</v>
      </c>
      <c r="DB847" s="71">
        <v>0</v>
      </c>
      <c r="DC847" s="71">
        <v>0</v>
      </c>
      <c r="DD847" s="71">
        <v>0</v>
      </c>
      <c r="DE847" s="62" t="s">
        <v>9652</v>
      </c>
      <c r="DG847" s="152" t="s">
        <v>9605</v>
      </c>
      <c r="DH847" s="62" t="s">
        <v>9610</v>
      </c>
      <c r="DI847" s="153" t="s">
        <v>9605</v>
      </c>
      <c r="DK847" s="64">
        <v>0</v>
      </c>
      <c r="DL847" s="64"/>
      <c r="DM847" s="315"/>
      <c r="DN847" s="316"/>
      <c r="DP847" s="64">
        <f>SUM(DP835:DP846)</f>
        <v>70</v>
      </c>
      <c r="DQ847" s="64">
        <f t="shared" ref="DQ847:DT847" si="108">SUM(DQ835:DQ846)</f>
        <v>126</v>
      </c>
      <c r="DR847" s="64">
        <f t="shared" si="108"/>
        <v>38</v>
      </c>
      <c r="DS847" s="64">
        <f t="shared" si="108"/>
        <v>251</v>
      </c>
      <c r="DT847" s="64">
        <f t="shared" si="108"/>
        <v>960</v>
      </c>
      <c r="DU847" s="71">
        <f t="shared" ref="DU847" si="109">SUM(DP847:DS847)</f>
        <v>485</v>
      </c>
    </row>
    <row r="848" spans="19:126" x14ac:dyDescent="0.25">
      <c r="S848" s="90" t="s">
        <v>9496</v>
      </c>
      <c r="T848" s="91">
        <v>0</v>
      </c>
      <c r="U848" s="91">
        <v>0</v>
      </c>
      <c r="V848" s="91">
        <v>0</v>
      </c>
      <c r="W848" s="91">
        <v>0</v>
      </c>
      <c r="X848" s="91">
        <v>0</v>
      </c>
      <c r="Y848" s="71">
        <f t="shared" si="107"/>
        <v>0</v>
      </c>
      <c r="Z848" s="90" t="s">
        <v>9496</v>
      </c>
      <c r="AP848" s="66" t="s">
        <v>9653</v>
      </c>
      <c r="AQ848" s="92">
        <v>0</v>
      </c>
      <c r="AR848" s="92">
        <v>0</v>
      </c>
      <c r="AS848" s="92">
        <v>0</v>
      </c>
      <c r="AT848" s="92">
        <v>0</v>
      </c>
      <c r="AU848" s="92">
        <v>2</v>
      </c>
      <c r="AV848" s="92">
        <v>15</v>
      </c>
      <c r="AW848" s="92">
        <v>39</v>
      </c>
      <c r="AX848" s="118">
        <v>174</v>
      </c>
      <c r="AY848" s="118">
        <v>257</v>
      </c>
      <c r="AZ848" s="138">
        <v>409</v>
      </c>
      <c r="BA848" s="92">
        <v>233</v>
      </c>
      <c r="BB848" s="92">
        <v>203</v>
      </c>
      <c r="BC848" s="92">
        <v>114</v>
      </c>
      <c r="BD848" s="92">
        <v>154</v>
      </c>
      <c r="BE848" s="92">
        <v>112</v>
      </c>
      <c r="BF848" s="92">
        <v>124</v>
      </c>
      <c r="BG848" s="92">
        <v>60</v>
      </c>
      <c r="BH848" s="71">
        <v>87</v>
      </c>
      <c r="BI848" s="92">
        <v>39</v>
      </c>
      <c r="BJ848" s="92">
        <v>57</v>
      </c>
      <c r="BK848" s="92">
        <v>29</v>
      </c>
      <c r="BL848" s="92">
        <v>50</v>
      </c>
      <c r="BM848" s="92">
        <v>34</v>
      </c>
      <c r="BN848" s="92">
        <v>35</v>
      </c>
      <c r="BO848" s="92">
        <v>18</v>
      </c>
      <c r="BP848" s="92">
        <v>21</v>
      </c>
      <c r="BQ848" s="92">
        <v>18</v>
      </c>
      <c r="BR848" s="71">
        <v>25</v>
      </c>
      <c r="BS848" s="71">
        <v>6</v>
      </c>
      <c r="BT848" s="71">
        <v>3</v>
      </c>
      <c r="BU848" s="71">
        <v>5</v>
      </c>
      <c r="BV848" s="71">
        <v>6</v>
      </c>
      <c r="BW848" s="151" t="s">
        <v>9651</v>
      </c>
      <c r="BX848" s="71">
        <v>2</v>
      </c>
      <c r="BY848" s="71">
        <v>2</v>
      </c>
      <c r="BZ848" s="71">
        <v>0</v>
      </c>
      <c r="CA848" s="71">
        <v>2</v>
      </c>
      <c r="CB848" s="71">
        <v>5</v>
      </c>
      <c r="CC848" s="71">
        <v>1</v>
      </c>
      <c r="CD848" s="71">
        <v>0</v>
      </c>
      <c r="CE848" s="71">
        <v>4</v>
      </c>
      <c r="CF848" s="71">
        <v>0</v>
      </c>
      <c r="CG848" s="71">
        <v>0</v>
      </c>
      <c r="CH848" s="97">
        <v>0</v>
      </c>
      <c r="CI848" s="97">
        <v>0</v>
      </c>
      <c r="CJ848" s="71">
        <v>0</v>
      </c>
      <c r="CK848" s="71">
        <v>0</v>
      </c>
      <c r="CL848" s="71">
        <v>0</v>
      </c>
      <c r="CM848" s="71">
        <v>5</v>
      </c>
      <c r="CN848" s="71">
        <v>1</v>
      </c>
      <c r="CO848" s="71">
        <v>1</v>
      </c>
      <c r="CP848" s="71">
        <v>1</v>
      </c>
      <c r="CQ848" s="71">
        <v>0</v>
      </c>
      <c r="CR848" s="71">
        <v>0</v>
      </c>
      <c r="CS848" s="142">
        <v>1</v>
      </c>
      <c r="CT848" s="71">
        <v>0</v>
      </c>
      <c r="CU848" s="71">
        <v>0</v>
      </c>
      <c r="CV848" s="71">
        <v>0</v>
      </c>
      <c r="CW848" s="71">
        <v>0</v>
      </c>
      <c r="CX848" s="71">
        <v>0</v>
      </c>
      <c r="CY848" s="71">
        <v>0</v>
      </c>
      <c r="CZ848" s="71">
        <v>0</v>
      </c>
      <c r="DA848" s="71">
        <v>0</v>
      </c>
      <c r="DB848" s="71">
        <v>0</v>
      </c>
      <c r="DC848" s="71">
        <v>0</v>
      </c>
      <c r="DD848" s="71">
        <v>0</v>
      </c>
      <c r="DE848" s="62" t="s">
        <v>9653</v>
      </c>
      <c r="DG848" s="152" t="s">
        <v>9614</v>
      </c>
      <c r="DH848" s="62" t="s">
        <v>9613</v>
      </c>
      <c r="DI848" s="153" t="s">
        <v>9614</v>
      </c>
      <c r="DJ848" s="62" t="s">
        <v>9615</v>
      </c>
      <c r="DK848" s="64">
        <v>0</v>
      </c>
      <c r="DL848" s="64"/>
      <c r="DM848" s="315"/>
      <c r="DN848" s="316"/>
      <c r="DO848" s="316"/>
      <c r="DP848" s="316"/>
      <c r="DQ848" s="316"/>
      <c r="DR848" s="316"/>
      <c r="DS848" s="316"/>
      <c r="DT848" s="315"/>
      <c r="DU848" s="315"/>
    </row>
    <row r="849" spans="1:125" x14ac:dyDescent="0.25">
      <c r="S849" s="66" t="s">
        <v>9497</v>
      </c>
      <c r="T849" s="71">
        <v>0</v>
      </c>
      <c r="U849" s="71">
        <v>1</v>
      </c>
      <c r="V849" s="71">
        <v>0</v>
      </c>
      <c r="W849" s="71">
        <v>0</v>
      </c>
      <c r="X849" s="71">
        <v>0</v>
      </c>
      <c r="Y849" s="71">
        <f t="shared" si="107"/>
        <v>1</v>
      </c>
      <c r="Z849" s="66" t="s">
        <v>9497</v>
      </c>
      <c r="AP849" s="96" t="s">
        <v>9654</v>
      </c>
      <c r="AQ849" s="92">
        <v>0</v>
      </c>
      <c r="AR849" s="92">
        <v>0</v>
      </c>
      <c r="AS849" s="92">
        <v>0</v>
      </c>
      <c r="AT849" s="92">
        <v>0</v>
      </c>
      <c r="AU849" s="92">
        <v>0</v>
      </c>
      <c r="AV849" s="92">
        <v>0</v>
      </c>
      <c r="AW849" s="92">
        <v>0</v>
      </c>
      <c r="AX849" s="92">
        <v>0</v>
      </c>
      <c r="AY849" s="92">
        <v>0</v>
      </c>
      <c r="AZ849" s="92">
        <v>1</v>
      </c>
      <c r="BA849" s="92">
        <v>7</v>
      </c>
      <c r="BB849" s="92">
        <v>40</v>
      </c>
      <c r="BC849" s="92">
        <v>42</v>
      </c>
      <c r="BD849" s="92">
        <v>161</v>
      </c>
      <c r="BE849" s="92">
        <v>182</v>
      </c>
      <c r="BF849" s="138">
        <v>349</v>
      </c>
      <c r="BG849" s="92">
        <v>202</v>
      </c>
      <c r="BH849" s="97">
        <v>211</v>
      </c>
      <c r="BI849" s="92">
        <v>120</v>
      </c>
      <c r="BJ849" s="92">
        <v>162</v>
      </c>
      <c r="BK849" s="92">
        <v>71</v>
      </c>
      <c r="BL849" s="92">
        <v>109</v>
      </c>
      <c r="BM849" s="92">
        <v>69</v>
      </c>
      <c r="BN849" s="92">
        <v>64</v>
      </c>
      <c r="BO849" s="92">
        <v>30</v>
      </c>
      <c r="BP849" s="92">
        <v>38</v>
      </c>
      <c r="BQ849" s="92">
        <v>21</v>
      </c>
      <c r="BR849" s="97">
        <v>59</v>
      </c>
      <c r="BS849" s="97">
        <v>18</v>
      </c>
      <c r="BT849" s="97">
        <v>8</v>
      </c>
      <c r="BU849" s="97">
        <v>7</v>
      </c>
      <c r="BV849" s="97">
        <v>6</v>
      </c>
      <c r="BW849" s="97">
        <v>3</v>
      </c>
      <c r="BX849" s="97">
        <v>1</v>
      </c>
      <c r="BY849" s="97">
        <v>2</v>
      </c>
      <c r="BZ849" s="97">
        <v>5</v>
      </c>
      <c r="CA849" s="97">
        <v>4</v>
      </c>
      <c r="CB849" s="71">
        <v>4</v>
      </c>
      <c r="CC849" s="71">
        <v>0</v>
      </c>
      <c r="CD849" s="71">
        <v>0</v>
      </c>
      <c r="CE849" s="142">
        <v>4</v>
      </c>
      <c r="CF849" s="71">
        <v>0</v>
      </c>
      <c r="CG849" s="71">
        <v>0</v>
      </c>
      <c r="CH849" s="97">
        <v>0</v>
      </c>
      <c r="CI849" s="97">
        <v>0</v>
      </c>
      <c r="CJ849" s="71">
        <v>0</v>
      </c>
      <c r="CK849" s="71">
        <v>0</v>
      </c>
      <c r="CL849" s="71">
        <v>0</v>
      </c>
      <c r="CM849" s="71">
        <v>0</v>
      </c>
      <c r="CN849" s="71">
        <v>0</v>
      </c>
      <c r="CO849" s="71">
        <v>0</v>
      </c>
      <c r="CP849" s="71">
        <v>0</v>
      </c>
      <c r="CQ849" s="71">
        <v>0</v>
      </c>
      <c r="CR849" s="71">
        <v>0</v>
      </c>
      <c r="CS849" s="71">
        <v>0</v>
      </c>
      <c r="CT849" s="71">
        <v>0</v>
      </c>
      <c r="CU849" s="71">
        <v>0</v>
      </c>
      <c r="CV849" s="71">
        <v>0</v>
      </c>
      <c r="CW849" s="71">
        <v>0</v>
      </c>
      <c r="CX849" s="71">
        <v>0</v>
      </c>
      <c r="CY849" s="71">
        <v>0</v>
      </c>
      <c r="CZ849" s="71">
        <v>0</v>
      </c>
      <c r="DA849" s="71">
        <v>0</v>
      </c>
      <c r="DB849" s="71">
        <v>0</v>
      </c>
      <c r="DC849" s="71">
        <v>0</v>
      </c>
      <c r="DD849" s="71">
        <v>0</v>
      </c>
      <c r="DE849" s="141" t="s">
        <v>9654</v>
      </c>
      <c r="DG849" s="152" t="s">
        <v>9655</v>
      </c>
      <c r="DH849" s="62" t="s">
        <v>9612</v>
      </c>
      <c r="DI849" s="153" t="s">
        <v>9618</v>
      </c>
      <c r="DK849" s="64">
        <v>-1</v>
      </c>
      <c r="DL849" s="64"/>
      <c r="DM849" s="315"/>
      <c r="DN849" s="316"/>
      <c r="DO849" s="316"/>
      <c r="DP849" s="316"/>
      <c r="DQ849" s="316"/>
      <c r="DR849" s="316"/>
      <c r="DS849" s="316"/>
      <c r="DT849" s="315"/>
      <c r="DU849" s="315"/>
    </row>
    <row r="850" spans="1:125" x14ac:dyDescent="0.25">
      <c r="S850" s="90" t="s">
        <v>9498</v>
      </c>
      <c r="T850" s="91">
        <v>0</v>
      </c>
      <c r="U850" s="91">
        <v>0</v>
      </c>
      <c r="V850" s="91">
        <v>0</v>
      </c>
      <c r="W850" s="91">
        <v>4</v>
      </c>
      <c r="X850" s="91">
        <v>0</v>
      </c>
      <c r="Y850" s="71">
        <f t="shared" si="107"/>
        <v>4</v>
      </c>
      <c r="Z850" s="90" t="s">
        <v>9498</v>
      </c>
      <c r="AP850" s="96" t="s">
        <v>9656</v>
      </c>
      <c r="AQ850" s="92">
        <v>0</v>
      </c>
      <c r="AR850" s="92">
        <v>0</v>
      </c>
      <c r="AS850" s="92">
        <v>0</v>
      </c>
      <c r="AT850" s="92">
        <v>0</v>
      </c>
      <c r="AU850" s="92">
        <v>0</v>
      </c>
      <c r="AV850" s="92">
        <v>0</v>
      </c>
      <c r="AW850" s="92">
        <v>0</v>
      </c>
      <c r="AX850" s="92">
        <v>0</v>
      </c>
      <c r="AY850" s="92">
        <v>0</v>
      </c>
      <c r="AZ850" s="92">
        <v>0</v>
      </c>
      <c r="BA850" s="92">
        <v>0</v>
      </c>
      <c r="BB850" s="92">
        <v>0</v>
      </c>
      <c r="BC850" s="92">
        <v>0</v>
      </c>
      <c r="BD850" s="92">
        <v>0</v>
      </c>
      <c r="BE850" s="92">
        <v>0</v>
      </c>
      <c r="BF850" s="92">
        <v>0</v>
      </c>
      <c r="BG850" s="92">
        <v>0</v>
      </c>
      <c r="BH850" s="97">
        <v>61</v>
      </c>
      <c r="BI850" s="92">
        <v>57</v>
      </c>
      <c r="BJ850" s="92">
        <v>152</v>
      </c>
      <c r="BK850" s="92">
        <v>72</v>
      </c>
      <c r="BL850" s="92">
        <v>204</v>
      </c>
      <c r="BM850" s="92">
        <v>229</v>
      </c>
      <c r="BN850" s="138">
        <v>320</v>
      </c>
      <c r="BO850" s="92">
        <v>186</v>
      </c>
      <c r="BP850" s="92">
        <v>291</v>
      </c>
      <c r="BQ850" s="92">
        <v>114</v>
      </c>
      <c r="BR850" s="97">
        <v>126</v>
      </c>
      <c r="BS850" s="97">
        <v>56</v>
      </c>
      <c r="BT850" s="97">
        <v>57</v>
      </c>
      <c r="BU850" s="97">
        <v>34</v>
      </c>
      <c r="BV850" s="97">
        <v>40</v>
      </c>
      <c r="BW850" s="97">
        <v>25</v>
      </c>
      <c r="BX850" s="97">
        <v>23</v>
      </c>
      <c r="BY850" s="71">
        <v>21</v>
      </c>
      <c r="BZ850" s="71">
        <v>7</v>
      </c>
      <c r="CA850" s="71">
        <v>4</v>
      </c>
      <c r="CB850" s="71">
        <v>8</v>
      </c>
      <c r="CC850" s="71">
        <v>3</v>
      </c>
      <c r="CD850" s="71">
        <v>4</v>
      </c>
      <c r="CE850" s="71">
        <v>7</v>
      </c>
      <c r="CF850" s="71">
        <v>0</v>
      </c>
      <c r="CG850" s="71">
        <v>0</v>
      </c>
      <c r="CH850" s="97">
        <v>1</v>
      </c>
      <c r="CI850" s="97">
        <v>0</v>
      </c>
      <c r="CJ850" s="71">
        <v>2</v>
      </c>
      <c r="CK850" s="71">
        <v>1</v>
      </c>
      <c r="CL850" s="71">
        <v>1</v>
      </c>
      <c r="CM850" s="71">
        <v>0</v>
      </c>
      <c r="CN850" s="71">
        <v>2</v>
      </c>
      <c r="CO850" s="71">
        <v>0</v>
      </c>
      <c r="CP850" s="71">
        <v>0</v>
      </c>
      <c r="CQ850" s="71">
        <v>0</v>
      </c>
      <c r="CR850" s="71">
        <v>0</v>
      </c>
      <c r="CS850" s="71">
        <v>0</v>
      </c>
      <c r="CT850" s="71">
        <v>0</v>
      </c>
      <c r="CU850" s="142">
        <v>1</v>
      </c>
      <c r="CV850" s="71">
        <v>0</v>
      </c>
      <c r="CW850" s="71">
        <v>0</v>
      </c>
      <c r="CX850" s="71">
        <v>0</v>
      </c>
      <c r="CY850" s="71">
        <v>0</v>
      </c>
      <c r="CZ850" s="71">
        <v>0</v>
      </c>
      <c r="DA850" s="71">
        <v>0</v>
      </c>
      <c r="DB850" s="71">
        <v>0</v>
      </c>
      <c r="DC850" s="71">
        <v>0</v>
      </c>
      <c r="DD850" s="71">
        <v>0</v>
      </c>
      <c r="DE850" s="141" t="s">
        <v>9656</v>
      </c>
      <c r="DG850" s="152" t="s">
        <v>9657</v>
      </c>
      <c r="DH850" s="62" t="s">
        <v>9622</v>
      </c>
      <c r="DI850" s="153" t="s">
        <v>9623</v>
      </c>
      <c r="DK850" s="64">
        <v>-1</v>
      </c>
      <c r="DL850" s="64"/>
      <c r="DN850" s="64"/>
      <c r="DO850" s="64"/>
      <c r="DP850" s="64"/>
      <c r="DQ850" s="64"/>
      <c r="DR850" s="64"/>
      <c r="DS850" s="64"/>
    </row>
    <row r="851" spans="1:125" x14ac:dyDescent="0.25">
      <c r="S851" s="66" t="s">
        <v>9499</v>
      </c>
      <c r="T851" s="71">
        <v>0</v>
      </c>
      <c r="U851" s="71">
        <v>2</v>
      </c>
      <c r="V851" s="71">
        <v>0</v>
      </c>
      <c r="W851" s="71">
        <v>5</v>
      </c>
      <c r="X851" s="71">
        <v>26</v>
      </c>
      <c r="Y851" s="71">
        <f t="shared" si="107"/>
        <v>7</v>
      </c>
      <c r="Z851" s="66" t="s">
        <v>9499</v>
      </c>
      <c r="AP851" s="143" t="s">
        <v>9658</v>
      </c>
      <c r="AQ851" s="144">
        <v>0</v>
      </c>
      <c r="AR851" s="144">
        <v>0</v>
      </c>
      <c r="AS851" s="144">
        <v>0</v>
      </c>
      <c r="AT851" s="144">
        <v>0</v>
      </c>
      <c r="AU851" s="144">
        <v>0</v>
      </c>
      <c r="AV851" s="144">
        <v>0</v>
      </c>
      <c r="AW851" s="144">
        <v>0</v>
      </c>
      <c r="AX851" s="144">
        <v>0</v>
      </c>
      <c r="AY851" s="144">
        <v>0</v>
      </c>
      <c r="AZ851" s="144">
        <v>0</v>
      </c>
      <c r="BA851" s="144">
        <v>0</v>
      </c>
      <c r="BB851" s="144">
        <v>0</v>
      </c>
      <c r="BC851" s="144">
        <v>0</v>
      </c>
      <c r="BD851" s="144">
        <v>0</v>
      </c>
      <c r="BE851" s="144">
        <v>0</v>
      </c>
      <c r="BF851" s="144">
        <v>0</v>
      </c>
      <c r="BG851" s="144">
        <v>0</v>
      </c>
      <c r="BH851" s="144">
        <v>0</v>
      </c>
      <c r="BI851" s="144">
        <v>0</v>
      </c>
      <c r="BJ851" s="144">
        <v>0</v>
      </c>
      <c r="BK851" s="144">
        <v>0</v>
      </c>
      <c r="BL851" s="144">
        <v>0</v>
      </c>
      <c r="BM851" s="144">
        <v>0</v>
      </c>
      <c r="BN851" s="144">
        <v>4</v>
      </c>
      <c r="BO851" s="144">
        <v>1</v>
      </c>
      <c r="BP851" s="144">
        <v>40</v>
      </c>
      <c r="BQ851" s="144">
        <v>50</v>
      </c>
      <c r="BR851" s="145">
        <v>364</v>
      </c>
      <c r="BS851" s="145">
        <v>319</v>
      </c>
      <c r="BT851" s="154">
        <v>559</v>
      </c>
      <c r="BU851" s="145">
        <v>390</v>
      </c>
      <c r="BV851" s="145">
        <v>319</v>
      </c>
      <c r="BW851" s="145">
        <v>190</v>
      </c>
      <c r="BX851" s="145">
        <v>187</v>
      </c>
      <c r="BY851" s="91">
        <v>94</v>
      </c>
      <c r="BZ851" s="91">
        <v>76</v>
      </c>
      <c r="CA851" s="91">
        <v>54</v>
      </c>
      <c r="CB851" s="91">
        <v>56</v>
      </c>
      <c r="CC851" s="91">
        <v>22</v>
      </c>
      <c r="CD851" s="91">
        <v>28</v>
      </c>
      <c r="CE851" s="91">
        <v>27</v>
      </c>
      <c r="CF851" s="91">
        <v>28</v>
      </c>
      <c r="CG851" s="91">
        <v>13</v>
      </c>
      <c r="CH851" s="145">
        <v>12</v>
      </c>
      <c r="CI851" s="145">
        <v>6</v>
      </c>
      <c r="CJ851" s="91">
        <v>6</v>
      </c>
      <c r="CK851" s="91">
        <v>5</v>
      </c>
      <c r="CL851" s="91">
        <v>4</v>
      </c>
      <c r="CM851" s="91">
        <v>3</v>
      </c>
      <c r="CN851" s="91">
        <v>2</v>
      </c>
      <c r="CO851" s="91">
        <v>3</v>
      </c>
      <c r="CP851" s="91">
        <v>0</v>
      </c>
      <c r="CQ851" s="91">
        <v>0</v>
      </c>
      <c r="CR851" s="91">
        <v>1</v>
      </c>
      <c r="CS851" s="91">
        <v>2</v>
      </c>
      <c r="CT851" s="91">
        <v>0</v>
      </c>
      <c r="CU851" s="91">
        <v>1</v>
      </c>
      <c r="CV851" s="91">
        <v>1</v>
      </c>
      <c r="CW851" s="91">
        <v>0</v>
      </c>
      <c r="CX851" s="91">
        <v>0</v>
      </c>
      <c r="CY851" s="91">
        <v>0</v>
      </c>
      <c r="CZ851" s="91">
        <v>0</v>
      </c>
      <c r="DA851" s="91">
        <v>1</v>
      </c>
      <c r="DB851" s="142">
        <v>1</v>
      </c>
      <c r="DC851" s="91">
        <v>0</v>
      </c>
      <c r="DD851" s="91">
        <v>0</v>
      </c>
      <c r="DE851" s="141" t="s">
        <v>9658</v>
      </c>
      <c r="DG851" s="152" t="s">
        <v>9659</v>
      </c>
      <c r="DH851" s="62" t="s">
        <v>9626</v>
      </c>
      <c r="DI851" s="153" t="s">
        <v>9627</v>
      </c>
      <c r="DJ851" s="62" t="s">
        <v>9628</v>
      </c>
      <c r="DK851" s="64">
        <v>1</v>
      </c>
      <c r="DN851" s="64"/>
      <c r="DO851" s="64"/>
      <c r="DP851" s="64"/>
      <c r="DQ851" s="64"/>
      <c r="DR851" s="64"/>
      <c r="DS851" s="64"/>
    </row>
    <row r="852" spans="1:125" x14ac:dyDescent="0.25">
      <c r="S852" s="90" t="s">
        <v>9500</v>
      </c>
      <c r="T852" s="91">
        <v>7</v>
      </c>
      <c r="U852" s="91">
        <v>38</v>
      </c>
      <c r="V852" s="91">
        <v>4</v>
      </c>
      <c r="W852" s="91">
        <v>125</v>
      </c>
      <c r="X852" s="91">
        <v>189</v>
      </c>
      <c r="Y852" s="71">
        <f t="shared" si="107"/>
        <v>174</v>
      </c>
      <c r="Z852" s="90" t="s">
        <v>9500</v>
      </c>
      <c r="AP852" s="143" t="s">
        <v>9660</v>
      </c>
      <c r="AQ852" s="144">
        <v>0</v>
      </c>
      <c r="AR852" s="144">
        <v>0</v>
      </c>
      <c r="AS852" s="144">
        <v>0</v>
      </c>
      <c r="AT852" s="144">
        <v>0</v>
      </c>
      <c r="AU852" s="144">
        <v>0</v>
      </c>
      <c r="AV852" s="144">
        <v>0</v>
      </c>
      <c r="AW852" s="144">
        <v>0</v>
      </c>
      <c r="AX852" s="144">
        <v>0</v>
      </c>
      <c r="AY852" s="144">
        <v>0</v>
      </c>
      <c r="AZ852" s="144">
        <v>0</v>
      </c>
      <c r="BA852" s="144">
        <v>0</v>
      </c>
      <c r="BB852" s="144">
        <v>0</v>
      </c>
      <c r="BC852" s="144">
        <v>0</v>
      </c>
      <c r="BD852" s="144">
        <v>0</v>
      </c>
      <c r="BE852" s="144">
        <v>0</v>
      </c>
      <c r="BF852" s="144">
        <v>0</v>
      </c>
      <c r="BG852" s="144">
        <v>0</v>
      </c>
      <c r="BH852" s="144">
        <v>0</v>
      </c>
      <c r="BI852" s="144">
        <v>0</v>
      </c>
      <c r="BJ852" s="144">
        <v>0</v>
      </c>
      <c r="BK852" s="144">
        <v>0</v>
      </c>
      <c r="BL852" s="144">
        <v>0</v>
      </c>
      <c r="BM852" s="144">
        <v>0</v>
      </c>
      <c r="BN852" s="144">
        <v>0</v>
      </c>
      <c r="BO852" s="144">
        <v>0</v>
      </c>
      <c r="BP852" s="144">
        <v>0</v>
      </c>
      <c r="BQ852" s="144">
        <v>0</v>
      </c>
      <c r="BR852" s="145">
        <v>0</v>
      </c>
      <c r="BS852" s="145">
        <v>0</v>
      </c>
      <c r="BT852" s="145">
        <v>45</v>
      </c>
      <c r="BU852" s="145">
        <v>113</v>
      </c>
      <c r="BV852" s="145">
        <v>239</v>
      </c>
      <c r="BW852" s="145">
        <v>294</v>
      </c>
      <c r="BX852" s="154">
        <v>438</v>
      </c>
      <c r="BY852" s="91">
        <v>227</v>
      </c>
      <c r="BZ852" s="91">
        <v>238</v>
      </c>
      <c r="CA852" s="91">
        <v>99</v>
      </c>
      <c r="CB852" s="91">
        <v>104</v>
      </c>
      <c r="CC852" s="91">
        <v>51</v>
      </c>
      <c r="CD852" s="91">
        <v>54</v>
      </c>
      <c r="CE852" s="91">
        <v>45</v>
      </c>
      <c r="CF852" s="91">
        <v>23</v>
      </c>
      <c r="CG852" s="91">
        <v>13</v>
      </c>
      <c r="CH852" s="145">
        <v>15</v>
      </c>
      <c r="CI852" s="145">
        <v>12</v>
      </c>
      <c r="CJ852" s="91">
        <v>10</v>
      </c>
      <c r="CK852" s="91">
        <v>6</v>
      </c>
      <c r="CL852" s="91">
        <v>7</v>
      </c>
      <c r="CM852" s="91">
        <v>41</v>
      </c>
      <c r="CN852" s="91">
        <v>7</v>
      </c>
      <c r="CO852" s="91">
        <v>4</v>
      </c>
      <c r="CP852" s="91">
        <v>7</v>
      </c>
      <c r="CQ852" s="91">
        <v>3</v>
      </c>
      <c r="CR852" s="91">
        <v>3</v>
      </c>
      <c r="CS852" s="91">
        <v>1</v>
      </c>
      <c r="CT852" s="91">
        <v>0</v>
      </c>
      <c r="CU852" s="91">
        <v>1</v>
      </c>
      <c r="CV852" s="91">
        <v>0</v>
      </c>
      <c r="CW852" s="91">
        <v>1</v>
      </c>
      <c r="CX852" s="91">
        <v>0</v>
      </c>
      <c r="CY852" s="91">
        <v>0</v>
      </c>
      <c r="CZ852" s="91">
        <v>2</v>
      </c>
      <c r="DA852" s="91">
        <v>3</v>
      </c>
      <c r="DB852" s="142">
        <v>2</v>
      </c>
      <c r="DC852" s="91">
        <v>0</v>
      </c>
      <c r="DD852" s="91">
        <v>0</v>
      </c>
      <c r="DE852" s="141" t="s">
        <v>9660</v>
      </c>
      <c r="DG852" s="152" t="s">
        <v>9632</v>
      </c>
      <c r="DH852" s="62" t="s">
        <v>9631</v>
      </c>
      <c r="DI852" s="153" t="s">
        <v>9632</v>
      </c>
      <c r="DK852" s="64">
        <v>0</v>
      </c>
    </row>
    <row r="853" spans="1:125" x14ac:dyDescent="0.25">
      <c r="S853" s="66" t="s">
        <v>9501</v>
      </c>
      <c r="T853" s="71">
        <v>86</v>
      </c>
      <c r="U853" s="71">
        <v>162</v>
      </c>
      <c r="V853" s="71">
        <v>63</v>
      </c>
      <c r="W853" s="71">
        <v>236</v>
      </c>
      <c r="X853" s="71">
        <v>820</v>
      </c>
      <c r="Y853" s="71">
        <f t="shared" si="107"/>
        <v>547</v>
      </c>
      <c r="Z853" s="66" t="s">
        <v>9501</v>
      </c>
      <c r="AP853" s="143" t="s">
        <v>9661</v>
      </c>
      <c r="AQ853" s="91">
        <v>0</v>
      </c>
      <c r="AR853" s="91">
        <v>0</v>
      </c>
      <c r="AS853" s="91">
        <v>0</v>
      </c>
      <c r="AT853" s="91">
        <v>0</v>
      </c>
      <c r="AU853" s="91">
        <v>0</v>
      </c>
      <c r="AV853" s="91">
        <v>0</v>
      </c>
      <c r="AW853" s="91">
        <v>0</v>
      </c>
      <c r="AX853" s="91">
        <v>0</v>
      </c>
      <c r="AY853" s="91">
        <v>0</v>
      </c>
      <c r="AZ853" s="91">
        <v>0</v>
      </c>
      <c r="BA853" s="91">
        <v>0</v>
      </c>
      <c r="BB853" s="91">
        <v>0</v>
      </c>
      <c r="BC853" s="91">
        <v>0</v>
      </c>
      <c r="BD853" s="91">
        <v>0</v>
      </c>
      <c r="BE853" s="91">
        <v>0</v>
      </c>
      <c r="BF853" s="91">
        <v>0</v>
      </c>
      <c r="BG853" s="91">
        <v>0</v>
      </c>
      <c r="BH853" s="91">
        <v>0</v>
      </c>
      <c r="BI853" s="91">
        <v>0</v>
      </c>
      <c r="BJ853" s="91">
        <v>0</v>
      </c>
      <c r="BK853" s="91">
        <v>0</v>
      </c>
      <c r="BL853" s="91">
        <v>0</v>
      </c>
      <c r="BM853" s="91">
        <v>0</v>
      </c>
      <c r="BN853" s="91">
        <v>0</v>
      </c>
      <c r="BO853" s="91">
        <v>0</v>
      </c>
      <c r="BP853" s="91">
        <v>0</v>
      </c>
      <c r="BQ853" s="91">
        <v>0</v>
      </c>
      <c r="BR853" s="91">
        <v>0</v>
      </c>
      <c r="BS853" s="91">
        <v>0</v>
      </c>
      <c r="BT853" s="91">
        <v>0</v>
      </c>
      <c r="BU853" s="91">
        <v>0</v>
      </c>
      <c r="BV853" s="91">
        <v>0</v>
      </c>
      <c r="BW853" s="91">
        <v>0</v>
      </c>
      <c r="BX853" s="91">
        <v>0</v>
      </c>
      <c r="BY853" s="91">
        <v>124</v>
      </c>
      <c r="BZ853" s="91">
        <v>123</v>
      </c>
      <c r="CA853" s="91">
        <v>174</v>
      </c>
      <c r="CB853" s="91">
        <v>416</v>
      </c>
      <c r="CC853" s="91">
        <v>402</v>
      </c>
      <c r="CD853" s="73">
        <v>848</v>
      </c>
      <c r="CE853" s="91">
        <v>509</v>
      </c>
      <c r="CF853" s="91">
        <v>500</v>
      </c>
      <c r="CG853" s="91">
        <v>295</v>
      </c>
      <c r="CH853" s="145">
        <v>529</v>
      </c>
      <c r="CI853" s="145">
        <v>181</v>
      </c>
      <c r="CJ853" s="91">
        <v>341</v>
      </c>
      <c r="CK853" s="91">
        <v>172</v>
      </c>
      <c r="CL853" s="91">
        <v>174</v>
      </c>
      <c r="CM853" s="91">
        <v>134</v>
      </c>
      <c r="CN853" s="91">
        <v>157</v>
      </c>
      <c r="CO853" s="91">
        <v>62</v>
      </c>
      <c r="CP853" s="91">
        <v>41</v>
      </c>
      <c r="CQ853" s="91">
        <v>37</v>
      </c>
      <c r="CR853" s="91">
        <v>28</v>
      </c>
      <c r="CS853" s="91">
        <v>27</v>
      </c>
      <c r="CT853" s="91">
        <v>32</v>
      </c>
      <c r="CU853" s="91">
        <v>47</v>
      </c>
      <c r="CV853" s="91">
        <v>44</v>
      </c>
      <c r="CW853" s="91">
        <v>49</v>
      </c>
      <c r="CX853" s="91">
        <v>30</v>
      </c>
      <c r="CY853" s="91">
        <v>39</v>
      </c>
      <c r="CZ853" s="91">
        <v>27</v>
      </c>
      <c r="DA853" s="91">
        <v>28</v>
      </c>
      <c r="DB853" s="91">
        <v>19</v>
      </c>
      <c r="DC853" s="91">
        <v>11</v>
      </c>
      <c r="DD853" s="91">
        <v>20</v>
      </c>
      <c r="DE853" s="141" t="s">
        <v>9661</v>
      </c>
      <c r="DG853" s="152" t="s">
        <v>9634</v>
      </c>
      <c r="DH853" s="62" t="s">
        <v>9635</v>
      </c>
      <c r="DI853" s="153" t="s">
        <v>9636</v>
      </c>
      <c r="DK853" s="64">
        <v>1</v>
      </c>
    </row>
    <row r="854" spans="1:125" x14ac:dyDescent="0.25">
      <c r="S854" s="90" t="s">
        <v>9502</v>
      </c>
      <c r="T854" s="91">
        <v>0</v>
      </c>
      <c r="U854" s="91">
        <v>0</v>
      </c>
      <c r="V854" s="91">
        <v>0</v>
      </c>
      <c r="W854" s="91">
        <v>71</v>
      </c>
      <c r="X854" s="91">
        <v>0</v>
      </c>
      <c r="Y854" s="71">
        <f t="shared" si="107"/>
        <v>71</v>
      </c>
      <c r="Z854" s="90" t="s">
        <v>9502</v>
      </c>
      <c r="AP854" s="143" t="s">
        <v>9662</v>
      </c>
      <c r="AQ854" s="91">
        <v>0</v>
      </c>
      <c r="AR854" s="91">
        <v>0</v>
      </c>
      <c r="AS854" s="91">
        <v>0</v>
      </c>
      <c r="AT854" s="91">
        <v>0</v>
      </c>
      <c r="AU854" s="91">
        <v>0</v>
      </c>
      <c r="AV854" s="91">
        <v>0</v>
      </c>
      <c r="AW854" s="91">
        <v>0</v>
      </c>
      <c r="AX854" s="91">
        <v>0</v>
      </c>
      <c r="AY854" s="91">
        <v>0</v>
      </c>
      <c r="AZ854" s="91">
        <v>0</v>
      </c>
      <c r="BA854" s="91">
        <v>0</v>
      </c>
      <c r="BB854" s="91">
        <v>0</v>
      </c>
      <c r="BC854" s="91">
        <v>0</v>
      </c>
      <c r="BD854" s="91">
        <v>0</v>
      </c>
      <c r="BE854" s="91">
        <v>0</v>
      </c>
      <c r="BF854" s="91">
        <v>0</v>
      </c>
      <c r="BG854" s="91">
        <v>0</v>
      </c>
      <c r="BH854" s="91">
        <v>0</v>
      </c>
      <c r="BI854" s="91">
        <v>0</v>
      </c>
      <c r="BJ854" s="91">
        <v>0</v>
      </c>
      <c r="BK854" s="91">
        <v>0</v>
      </c>
      <c r="BL854" s="91">
        <v>0</v>
      </c>
      <c r="BM854" s="91">
        <v>0</v>
      </c>
      <c r="BN854" s="91">
        <v>0</v>
      </c>
      <c r="BO854" s="91">
        <v>0</v>
      </c>
      <c r="BP854" s="91">
        <v>0</v>
      </c>
      <c r="BQ854" s="91">
        <v>0</v>
      </c>
      <c r="BR854" s="91">
        <v>0</v>
      </c>
      <c r="BS854" s="91">
        <v>0</v>
      </c>
      <c r="BT854" s="91">
        <v>0</v>
      </c>
      <c r="BU854" s="91">
        <v>0</v>
      </c>
      <c r="BV854" s="91">
        <v>0</v>
      </c>
      <c r="BW854" s="91">
        <v>0</v>
      </c>
      <c r="BX854" s="91">
        <v>0</v>
      </c>
      <c r="BY854" s="91">
        <v>0</v>
      </c>
      <c r="BZ854" s="91">
        <v>0</v>
      </c>
      <c r="CA854" s="91">
        <v>0</v>
      </c>
      <c r="CB854" s="91">
        <v>0</v>
      </c>
      <c r="CC854" s="91">
        <v>0</v>
      </c>
      <c r="CD854" s="91">
        <v>30</v>
      </c>
      <c r="CE854" s="91">
        <v>10</v>
      </c>
      <c r="CF854" s="91">
        <v>95</v>
      </c>
      <c r="CG854" s="91">
        <v>100</v>
      </c>
      <c r="CH854" s="145">
        <v>266</v>
      </c>
      <c r="CI854" s="145">
        <v>401</v>
      </c>
      <c r="CJ854" s="73">
        <v>601</v>
      </c>
      <c r="CK854" s="91">
        <v>539</v>
      </c>
      <c r="CL854" s="91">
        <v>547</v>
      </c>
      <c r="CM854" s="91">
        <v>450</v>
      </c>
      <c r="CN854" s="91">
        <v>475</v>
      </c>
      <c r="CO854" s="91">
        <v>167</v>
      </c>
      <c r="CP854" s="91">
        <v>127</v>
      </c>
      <c r="CQ854" s="91">
        <v>133</v>
      </c>
      <c r="CR854" s="91">
        <v>115</v>
      </c>
      <c r="CS854" s="91">
        <v>78</v>
      </c>
      <c r="CT854" s="91">
        <v>82</v>
      </c>
      <c r="CU854" s="91">
        <v>113</v>
      </c>
      <c r="CV854" s="91">
        <v>106</v>
      </c>
      <c r="CW854" s="91">
        <v>77</v>
      </c>
      <c r="CX854" s="91">
        <v>97</v>
      </c>
      <c r="CY854" s="91">
        <v>79</v>
      </c>
      <c r="CZ854" s="91">
        <v>50</v>
      </c>
      <c r="DA854" s="91">
        <v>34</v>
      </c>
      <c r="DB854" s="91">
        <v>50</v>
      </c>
      <c r="DC854" s="91">
        <v>35</v>
      </c>
      <c r="DD854" s="91">
        <v>34</v>
      </c>
      <c r="DE854" s="141" t="s">
        <v>9662</v>
      </c>
      <c r="DG854" s="152" t="s">
        <v>9638</v>
      </c>
      <c r="DH854" s="62" t="s">
        <v>9638</v>
      </c>
      <c r="DI854" s="153" t="s">
        <v>9638</v>
      </c>
      <c r="DK854" s="100">
        <v>0</v>
      </c>
    </row>
    <row r="855" spans="1:125" x14ac:dyDescent="0.25">
      <c r="T855" s="62">
        <f>SUM(T845:T854)</f>
        <v>93</v>
      </c>
      <c r="U855" s="62">
        <f>SUM(U845:U854)</f>
        <v>203</v>
      </c>
      <c r="V855" s="62">
        <f>SUM(V845:V854)</f>
        <v>67</v>
      </c>
      <c r="W855" s="62">
        <f>SUM(W845:W854)</f>
        <v>441</v>
      </c>
      <c r="X855" s="62">
        <f>SUM(X845:X854)</f>
        <v>1035</v>
      </c>
      <c r="Y855" s="66">
        <f t="shared" si="107"/>
        <v>804</v>
      </c>
      <c r="AP855" s="155" t="s">
        <v>9663</v>
      </c>
      <c r="AQ855" s="145">
        <v>0</v>
      </c>
      <c r="AR855" s="145">
        <v>0</v>
      </c>
      <c r="AS855" s="145">
        <v>0</v>
      </c>
      <c r="AT855" s="145">
        <v>0</v>
      </c>
      <c r="AU855" s="145">
        <v>0</v>
      </c>
      <c r="AV855" s="145">
        <v>0</v>
      </c>
      <c r="AW855" s="145">
        <v>0</v>
      </c>
      <c r="AX855" s="145">
        <v>0</v>
      </c>
      <c r="AY855" s="145">
        <v>0</v>
      </c>
      <c r="AZ855" s="145">
        <v>0</v>
      </c>
      <c r="BA855" s="145">
        <v>0</v>
      </c>
      <c r="BB855" s="145">
        <v>0</v>
      </c>
      <c r="BC855" s="145">
        <v>0</v>
      </c>
      <c r="BD855" s="145">
        <v>0</v>
      </c>
      <c r="BE855" s="145">
        <v>0</v>
      </c>
      <c r="BF855" s="145">
        <v>0</v>
      </c>
      <c r="BG855" s="145">
        <v>0</v>
      </c>
      <c r="BH855" s="145">
        <v>0</v>
      </c>
      <c r="BI855" s="145">
        <v>0</v>
      </c>
      <c r="BJ855" s="145">
        <v>0</v>
      </c>
      <c r="BK855" s="145">
        <v>0</v>
      </c>
      <c r="BL855" s="145">
        <v>0</v>
      </c>
      <c r="BM855" s="145">
        <v>0</v>
      </c>
      <c r="BN855" s="145">
        <v>0</v>
      </c>
      <c r="BO855" s="145">
        <v>0</v>
      </c>
      <c r="BP855" s="145">
        <v>0</v>
      </c>
      <c r="BQ855" s="145">
        <v>0</v>
      </c>
      <c r="BR855" s="145">
        <v>0</v>
      </c>
      <c r="BS855" s="145">
        <v>0</v>
      </c>
      <c r="BT855" s="145">
        <v>0</v>
      </c>
      <c r="BU855" s="145">
        <v>0</v>
      </c>
      <c r="BV855" s="145">
        <v>0</v>
      </c>
      <c r="BW855" s="145">
        <v>0</v>
      </c>
      <c r="BX855" s="145">
        <v>0</v>
      </c>
      <c r="BY855" s="145">
        <v>0</v>
      </c>
      <c r="BZ855" s="145">
        <v>0</v>
      </c>
      <c r="CA855" s="145">
        <v>0</v>
      </c>
      <c r="CB855" s="145">
        <v>0</v>
      </c>
      <c r="CC855" s="145">
        <v>0</v>
      </c>
      <c r="CD855" s="145">
        <v>0</v>
      </c>
      <c r="CE855" s="145">
        <v>0</v>
      </c>
      <c r="CF855" s="145">
        <v>0</v>
      </c>
      <c r="CG855" s="145">
        <v>0</v>
      </c>
      <c r="CH855" s="145">
        <v>0</v>
      </c>
      <c r="CI855" s="145">
        <v>0</v>
      </c>
      <c r="CJ855" s="145">
        <v>0</v>
      </c>
      <c r="CK855" s="145">
        <v>0</v>
      </c>
      <c r="CL855" s="145">
        <v>71</v>
      </c>
      <c r="CM855" s="145">
        <v>75</v>
      </c>
      <c r="CN855" s="145">
        <v>100</v>
      </c>
      <c r="CO855" s="145">
        <v>88</v>
      </c>
      <c r="CP855" s="91">
        <v>138</v>
      </c>
      <c r="CQ855" s="91">
        <v>504</v>
      </c>
      <c r="CR855" s="73">
        <v>599</v>
      </c>
      <c r="CS855" s="91">
        <v>502</v>
      </c>
      <c r="CT855" s="91">
        <v>436</v>
      </c>
      <c r="CU855" s="91">
        <v>383</v>
      </c>
      <c r="CV855" s="91">
        <v>351</v>
      </c>
      <c r="CW855" s="91">
        <v>236</v>
      </c>
      <c r="CX855" s="91">
        <v>245</v>
      </c>
      <c r="CY855" s="91">
        <v>209</v>
      </c>
      <c r="CZ855" s="91">
        <v>180</v>
      </c>
      <c r="DA855" s="91">
        <v>127</v>
      </c>
      <c r="DB855" s="91">
        <v>137</v>
      </c>
      <c r="DC855" s="91">
        <v>77</v>
      </c>
      <c r="DD855" s="91">
        <v>75</v>
      </c>
      <c r="DE855" s="156" t="s">
        <v>9663</v>
      </c>
      <c r="DF855" s="100"/>
      <c r="DG855" s="157" t="s">
        <v>9555</v>
      </c>
      <c r="DH855" s="156" t="s">
        <v>9560</v>
      </c>
      <c r="DI855" s="158" t="s">
        <v>9555</v>
      </c>
      <c r="DK855" s="64">
        <v>0</v>
      </c>
    </row>
    <row r="856" spans="1:125" x14ac:dyDescent="0.25">
      <c r="AP856" s="66" t="s">
        <v>9664</v>
      </c>
      <c r="AQ856" s="71">
        <v>0</v>
      </c>
      <c r="AR856" s="71">
        <v>0</v>
      </c>
      <c r="AS856" s="71">
        <v>0</v>
      </c>
      <c r="AT856" s="71">
        <v>0</v>
      </c>
      <c r="AU856" s="71">
        <v>0</v>
      </c>
      <c r="AV856" s="71">
        <v>0</v>
      </c>
      <c r="AW856" s="71">
        <v>0</v>
      </c>
      <c r="AX856" s="71">
        <v>0</v>
      </c>
      <c r="AY856" s="71">
        <v>0</v>
      </c>
      <c r="AZ856" s="71">
        <v>0</v>
      </c>
      <c r="BA856" s="71">
        <v>0</v>
      </c>
      <c r="BB856" s="71">
        <v>0</v>
      </c>
      <c r="BC856" s="71">
        <v>0</v>
      </c>
      <c r="BD856" s="71">
        <v>0</v>
      </c>
      <c r="BE856" s="71">
        <v>0</v>
      </c>
      <c r="BF856" s="71">
        <v>0</v>
      </c>
      <c r="BG856" s="71">
        <v>0</v>
      </c>
      <c r="BH856" s="71">
        <v>0</v>
      </c>
      <c r="BI856" s="71">
        <v>0</v>
      </c>
      <c r="BJ856" s="71">
        <v>0</v>
      </c>
      <c r="BK856" s="71">
        <v>0</v>
      </c>
      <c r="BL856" s="71">
        <v>0</v>
      </c>
      <c r="BM856" s="71">
        <v>0</v>
      </c>
      <c r="BN856" s="71">
        <v>0</v>
      </c>
      <c r="BO856" s="71">
        <v>0</v>
      </c>
      <c r="BP856" s="71">
        <v>0</v>
      </c>
      <c r="BQ856" s="71">
        <v>0</v>
      </c>
      <c r="BR856" s="71">
        <v>0</v>
      </c>
      <c r="BS856" s="71">
        <v>0</v>
      </c>
      <c r="BT856" s="71">
        <v>0</v>
      </c>
      <c r="BU856" s="71">
        <v>0</v>
      </c>
      <c r="BV856" s="71">
        <v>0</v>
      </c>
      <c r="BW856" s="71">
        <v>0</v>
      </c>
      <c r="BX856" s="71">
        <v>0</v>
      </c>
      <c r="BY856" s="71">
        <v>0</v>
      </c>
      <c r="BZ856" s="71">
        <v>0</v>
      </c>
      <c r="CA856" s="71">
        <v>0</v>
      </c>
      <c r="CB856" s="71">
        <v>0</v>
      </c>
      <c r="CC856" s="71">
        <v>0</v>
      </c>
      <c r="CD856" s="71">
        <v>0</v>
      </c>
      <c r="CE856" s="71">
        <v>0</v>
      </c>
      <c r="CF856" s="71">
        <v>0</v>
      </c>
      <c r="CG856" s="71">
        <v>0</v>
      </c>
      <c r="CH856" s="97">
        <v>0</v>
      </c>
      <c r="CI856" s="97">
        <v>0</v>
      </c>
      <c r="CJ856" s="71">
        <v>0</v>
      </c>
      <c r="CK856" s="71">
        <v>0</v>
      </c>
      <c r="CL856" s="71">
        <v>0</v>
      </c>
      <c r="CM856" s="71">
        <v>0</v>
      </c>
      <c r="CN856" s="71">
        <v>0</v>
      </c>
      <c r="CO856" s="71">
        <v>0</v>
      </c>
      <c r="CP856" s="71">
        <v>0</v>
      </c>
      <c r="CQ856" s="71">
        <v>0</v>
      </c>
      <c r="CR856" s="91">
        <v>1</v>
      </c>
      <c r="CS856" s="91">
        <v>1</v>
      </c>
      <c r="CT856" s="91">
        <v>52</v>
      </c>
      <c r="CU856" s="91">
        <v>86</v>
      </c>
      <c r="CV856" s="91">
        <v>74</v>
      </c>
      <c r="CW856" s="91">
        <v>144</v>
      </c>
      <c r="CX856" s="91">
        <v>561</v>
      </c>
      <c r="CY856" s="91">
        <v>544</v>
      </c>
      <c r="CZ856" s="73">
        <v>590</v>
      </c>
      <c r="DA856" s="91">
        <v>422</v>
      </c>
      <c r="DB856" s="91">
        <v>383</v>
      </c>
      <c r="DC856" s="91">
        <v>246</v>
      </c>
      <c r="DD856" s="91">
        <v>236</v>
      </c>
      <c r="DE856" s="141" t="s">
        <v>9664</v>
      </c>
      <c r="DG856" s="152" t="s">
        <v>9528</v>
      </c>
      <c r="DH856" s="62" t="s">
        <v>9535</v>
      </c>
      <c r="DI856" s="153" t="s">
        <v>9528</v>
      </c>
      <c r="DK856" s="64">
        <v>0</v>
      </c>
    </row>
    <row r="857" spans="1:125" x14ac:dyDescent="0.25">
      <c r="AP857" s="66" t="s">
        <v>9665</v>
      </c>
      <c r="AQ857" s="71">
        <v>0</v>
      </c>
      <c r="AR857" s="71">
        <v>0</v>
      </c>
      <c r="AS857" s="71">
        <v>0</v>
      </c>
      <c r="AT857" s="71">
        <v>0</v>
      </c>
      <c r="AU857" s="71">
        <v>0</v>
      </c>
      <c r="AV857" s="71">
        <v>0</v>
      </c>
      <c r="AW857" s="71">
        <v>0</v>
      </c>
      <c r="AX857" s="71">
        <v>0</v>
      </c>
      <c r="AY857" s="71">
        <v>0</v>
      </c>
      <c r="AZ857" s="71">
        <v>0</v>
      </c>
      <c r="BA857" s="71">
        <v>0</v>
      </c>
      <c r="BB857" s="71">
        <v>0</v>
      </c>
      <c r="BC857" s="71">
        <v>0</v>
      </c>
      <c r="BD857" s="71">
        <v>0</v>
      </c>
      <c r="BE857" s="71">
        <v>0</v>
      </c>
      <c r="BF857" s="71">
        <v>0</v>
      </c>
      <c r="BG857" s="71">
        <v>0</v>
      </c>
      <c r="BH857" s="71">
        <v>0</v>
      </c>
      <c r="BI857" s="71">
        <v>0</v>
      </c>
      <c r="BJ857" s="71">
        <v>0</v>
      </c>
      <c r="BK857" s="71">
        <v>0</v>
      </c>
      <c r="BL857" s="71">
        <v>0</v>
      </c>
      <c r="BM857" s="71">
        <v>0</v>
      </c>
      <c r="BN857" s="71">
        <v>0</v>
      </c>
      <c r="BO857" s="71">
        <v>0</v>
      </c>
      <c r="BP857" s="71">
        <v>0</v>
      </c>
      <c r="BQ857" s="71">
        <v>0</v>
      </c>
      <c r="BR857" s="71">
        <v>0</v>
      </c>
      <c r="BS857" s="71">
        <v>0</v>
      </c>
      <c r="BT857" s="71">
        <v>0</v>
      </c>
      <c r="BU857" s="71">
        <v>0</v>
      </c>
      <c r="BV857" s="71">
        <v>0</v>
      </c>
      <c r="BW857" s="71">
        <v>0</v>
      </c>
      <c r="BX857" s="71">
        <v>0</v>
      </c>
      <c r="BY857" s="71">
        <v>0</v>
      </c>
      <c r="BZ857" s="71">
        <v>0</v>
      </c>
      <c r="CA857" s="71">
        <v>0</v>
      </c>
      <c r="CB857" s="71">
        <v>0</v>
      </c>
      <c r="CC857" s="71">
        <v>0</v>
      </c>
      <c r="CD857" s="71">
        <v>0</v>
      </c>
      <c r="CE857" s="71">
        <v>0</v>
      </c>
      <c r="CF857" s="71">
        <v>0</v>
      </c>
      <c r="CG857" s="71">
        <v>0</v>
      </c>
      <c r="CH857" s="97">
        <v>0</v>
      </c>
      <c r="CI857" s="97">
        <v>0</v>
      </c>
      <c r="CJ857" s="71">
        <v>0</v>
      </c>
      <c r="CK857" s="71">
        <v>0</v>
      </c>
      <c r="CL857" s="71">
        <v>0</v>
      </c>
      <c r="CM857" s="71">
        <v>0</v>
      </c>
      <c r="CN857" s="71">
        <v>0</v>
      </c>
      <c r="CO857" s="71">
        <v>0</v>
      </c>
      <c r="CP857" s="71">
        <v>0</v>
      </c>
      <c r="CQ857" s="71">
        <v>0</v>
      </c>
      <c r="CR857" s="71">
        <v>0</v>
      </c>
      <c r="CS857" s="71">
        <v>0</v>
      </c>
      <c r="CT857" s="71">
        <v>0</v>
      </c>
      <c r="CU857" s="71">
        <v>0</v>
      </c>
      <c r="CV857" s="71">
        <v>0</v>
      </c>
      <c r="CW857" s="71">
        <v>0</v>
      </c>
      <c r="CX857" s="71">
        <v>0</v>
      </c>
      <c r="CY857" s="71">
        <v>0</v>
      </c>
      <c r="CZ857" s="71">
        <v>0</v>
      </c>
      <c r="DA857" s="71">
        <v>0</v>
      </c>
      <c r="DB857" s="91">
        <v>7</v>
      </c>
      <c r="DC857" s="91">
        <v>106</v>
      </c>
      <c r="DD857" s="73">
        <v>120</v>
      </c>
      <c r="DE857" s="141" t="s">
        <v>9665</v>
      </c>
      <c r="DG857" s="152" t="s">
        <v>10044</v>
      </c>
      <c r="DH857" s="62" t="s">
        <v>9642</v>
      </c>
      <c r="DI857" s="153" t="s">
        <v>9643</v>
      </c>
      <c r="DK857" s="64">
        <v>-2</v>
      </c>
    </row>
    <row r="858" spans="1:125" ht="39.6" x14ac:dyDescent="0.25">
      <c r="A858" s="77" t="s">
        <v>9666</v>
      </c>
      <c r="B858" s="77" t="s">
        <v>8348</v>
      </c>
      <c r="C858" s="77" t="s">
        <v>9481</v>
      </c>
      <c r="D858" s="77" t="s">
        <v>9505</v>
      </c>
      <c r="E858" s="78" t="s">
        <v>9506</v>
      </c>
      <c r="F858" s="77" t="s">
        <v>9507</v>
      </c>
      <c r="G858" s="77" t="s">
        <v>9508</v>
      </c>
      <c r="H858" s="77" t="s">
        <v>9509</v>
      </c>
      <c r="I858" s="77" t="s">
        <v>9510</v>
      </c>
      <c r="J858" s="79" t="s">
        <v>9511</v>
      </c>
      <c r="K858" s="69" t="s">
        <v>9512</v>
      </c>
      <c r="L858" s="81" t="s">
        <v>9667</v>
      </c>
      <c r="Y858" s="62">
        <f>SUM(Y845:Y853)</f>
        <v>733</v>
      </c>
    </row>
    <row r="859" spans="1:125" x14ac:dyDescent="0.25">
      <c r="A859" s="104" t="s">
        <v>9546</v>
      </c>
      <c r="B859" s="104" t="s">
        <v>4544</v>
      </c>
      <c r="C859" s="105">
        <v>2</v>
      </c>
      <c r="D859" s="159">
        <v>1</v>
      </c>
      <c r="E859" s="159">
        <v>0</v>
      </c>
      <c r="F859" s="113">
        <v>1</v>
      </c>
      <c r="G859" s="159">
        <v>0</v>
      </c>
      <c r="H859" s="159">
        <v>0</v>
      </c>
      <c r="I859" s="159">
        <v>0</v>
      </c>
      <c r="J859" s="117">
        <v>0</v>
      </c>
      <c r="K859" s="107">
        <f t="shared" ref="K859:K873" si="110">SUM(E859:J859)</f>
        <v>1</v>
      </c>
      <c r="L859" s="64">
        <v>1</v>
      </c>
    </row>
    <row r="860" spans="1:125" x14ac:dyDescent="0.25">
      <c r="A860" s="108" t="s">
        <v>9275</v>
      </c>
      <c r="B860" s="108" t="s">
        <v>4544</v>
      </c>
      <c r="C860" s="109">
        <v>2</v>
      </c>
      <c r="D860" s="160">
        <v>1</v>
      </c>
      <c r="E860" s="160">
        <v>0</v>
      </c>
      <c r="F860" s="112">
        <v>1</v>
      </c>
      <c r="G860" s="160">
        <v>0</v>
      </c>
      <c r="H860" s="160">
        <v>0</v>
      </c>
      <c r="I860" s="160">
        <v>0</v>
      </c>
      <c r="J860" s="116">
        <v>0</v>
      </c>
      <c r="K860" s="107">
        <f t="shared" si="110"/>
        <v>1</v>
      </c>
      <c r="S860" s="66" t="s">
        <v>9493</v>
      </c>
      <c r="T860" s="71">
        <v>0</v>
      </c>
      <c r="U860" s="71">
        <v>0</v>
      </c>
      <c r="V860" s="71">
        <v>0</v>
      </c>
      <c r="W860" s="71">
        <v>0</v>
      </c>
      <c r="X860" s="71">
        <v>0</v>
      </c>
      <c r="Y860" s="66">
        <f t="shared" ref="Y860:Y869" si="111">SUM(T860:X860)</f>
        <v>0</v>
      </c>
    </row>
    <row r="861" spans="1:125" x14ac:dyDescent="0.25">
      <c r="A861" s="108" t="s">
        <v>9275</v>
      </c>
      <c r="B861" s="108" t="s">
        <v>1275</v>
      </c>
      <c r="C861" s="109">
        <v>5</v>
      </c>
      <c r="D861" s="160">
        <v>5</v>
      </c>
      <c r="E861" s="160">
        <v>0</v>
      </c>
      <c r="F861" s="160">
        <v>0</v>
      </c>
      <c r="G861" s="160">
        <v>0</v>
      </c>
      <c r="H861" s="160">
        <v>4</v>
      </c>
      <c r="I861" s="160">
        <v>1</v>
      </c>
      <c r="J861" s="116">
        <v>0</v>
      </c>
      <c r="K861" s="107">
        <f t="shared" si="110"/>
        <v>5</v>
      </c>
      <c r="L861" s="64">
        <v>6</v>
      </c>
      <c r="S861" s="90" t="s">
        <v>9494</v>
      </c>
      <c r="T861" s="91">
        <v>0</v>
      </c>
      <c r="U861" s="91">
        <v>0</v>
      </c>
      <c r="V861" s="91">
        <v>0</v>
      </c>
      <c r="W861" s="91">
        <v>0</v>
      </c>
      <c r="X861" s="91">
        <v>0</v>
      </c>
      <c r="Y861" s="66">
        <f t="shared" si="111"/>
        <v>0</v>
      </c>
    </row>
    <row r="862" spans="1:125" x14ac:dyDescent="0.25">
      <c r="A862" s="104" t="s">
        <v>8301</v>
      </c>
      <c r="B862" s="104" t="s">
        <v>3237</v>
      </c>
      <c r="C862" s="105">
        <v>4</v>
      </c>
      <c r="D862" s="159">
        <v>4</v>
      </c>
      <c r="E862" s="159">
        <v>0</v>
      </c>
      <c r="F862" s="159">
        <v>0</v>
      </c>
      <c r="G862" s="159">
        <v>0</v>
      </c>
      <c r="H862" s="159">
        <v>4</v>
      </c>
      <c r="I862" s="159">
        <v>0</v>
      </c>
      <c r="J862" s="117">
        <v>0</v>
      </c>
      <c r="K862" s="107">
        <f t="shared" si="110"/>
        <v>4</v>
      </c>
      <c r="S862" s="66" t="s">
        <v>9495</v>
      </c>
      <c r="T862" s="71">
        <v>0</v>
      </c>
      <c r="U862" s="71">
        <v>0</v>
      </c>
      <c r="V862" s="71">
        <v>0</v>
      </c>
      <c r="W862" s="71">
        <v>0</v>
      </c>
      <c r="X862" s="71">
        <v>0</v>
      </c>
      <c r="Y862" s="66">
        <f t="shared" si="111"/>
        <v>0</v>
      </c>
      <c r="AP862" s="64"/>
      <c r="AQ862" s="64"/>
      <c r="AR862" s="64"/>
      <c r="AS862" s="64"/>
      <c r="AT862" s="64"/>
      <c r="AU862" s="64"/>
      <c r="AV862" s="64"/>
      <c r="AW862" s="64"/>
      <c r="AX862" s="64"/>
      <c r="AY862" s="64"/>
      <c r="AZ862" s="64"/>
      <c r="BA862" s="64"/>
      <c r="BB862" s="64"/>
      <c r="BC862" s="64"/>
      <c r="BD862" s="64"/>
      <c r="BE862" s="64"/>
      <c r="BF862" s="64"/>
      <c r="BG862" s="64"/>
      <c r="BH862" s="64"/>
      <c r="BI862" s="64"/>
      <c r="BJ862" s="64"/>
      <c r="BK862" s="64"/>
      <c r="BL862" s="64"/>
      <c r="BM862" s="64"/>
      <c r="BN862" s="64"/>
      <c r="BO862" s="64"/>
      <c r="BP862" s="64"/>
      <c r="BQ862" s="64"/>
      <c r="BR862" s="64"/>
      <c r="BS862" s="64"/>
      <c r="BT862" s="64"/>
      <c r="BU862" s="64"/>
      <c r="BV862" s="64"/>
      <c r="BW862" s="64"/>
      <c r="BX862" s="64"/>
      <c r="BY862" s="64"/>
      <c r="BZ862" s="64"/>
      <c r="CA862" s="64"/>
      <c r="CB862" s="64"/>
      <c r="CC862" s="64"/>
      <c r="CD862" s="64"/>
      <c r="CE862" s="64"/>
      <c r="CF862" s="64"/>
      <c r="CG862" s="64"/>
      <c r="CH862" s="100"/>
      <c r="CI862" s="100"/>
      <c r="CJ862" s="64"/>
      <c r="CK862" s="64"/>
      <c r="CL862" s="64"/>
      <c r="CM862" s="64"/>
    </row>
    <row r="863" spans="1:125" x14ac:dyDescent="0.25">
      <c r="A863" s="104" t="s">
        <v>8301</v>
      </c>
      <c r="B863" s="104" t="s">
        <v>4544</v>
      </c>
      <c r="C863" s="105">
        <v>2</v>
      </c>
      <c r="D863" s="159">
        <v>1</v>
      </c>
      <c r="E863" s="159">
        <v>0</v>
      </c>
      <c r="F863" s="113">
        <v>1</v>
      </c>
      <c r="G863" s="159">
        <v>0</v>
      </c>
      <c r="H863" s="159">
        <v>0</v>
      </c>
      <c r="I863" s="159">
        <v>0</v>
      </c>
      <c r="J863" s="117">
        <v>0</v>
      </c>
      <c r="K863" s="107">
        <f t="shared" si="110"/>
        <v>1</v>
      </c>
      <c r="S863" s="90" t="s">
        <v>9496</v>
      </c>
      <c r="T863" s="91">
        <v>0</v>
      </c>
      <c r="U863" s="91">
        <v>0</v>
      </c>
      <c r="V863" s="91">
        <v>0</v>
      </c>
      <c r="W863" s="91">
        <v>0</v>
      </c>
      <c r="X863" s="91">
        <v>0</v>
      </c>
      <c r="Y863" s="66">
        <f t="shared" si="111"/>
        <v>0</v>
      </c>
    </row>
    <row r="864" spans="1:125" x14ac:dyDescent="0.25">
      <c r="A864" s="104" t="s">
        <v>8301</v>
      </c>
      <c r="B864" s="104" t="s">
        <v>1275</v>
      </c>
      <c r="C864" s="105">
        <v>22</v>
      </c>
      <c r="D864" s="159">
        <v>22</v>
      </c>
      <c r="E864" s="159">
        <v>2</v>
      </c>
      <c r="F864" s="159">
        <v>1</v>
      </c>
      <c r="G864" s="159">
        <v>0</v>
      </c>
      <c r="H864" s="159">
        <v>2</v>
      </c>
      <c r="I864" s="159">
        <v>17</v>
      </c>
      <c r="J864" s="117">
        <v>0</v>
      </c>
      <c r="K864" s="107">
        <f t="shared" si="110"/>
        <v>22</v>
      </c>
      <c r="L864" s="64">
        <v>27</v>
      </c>
      <c r="S864" s="66" t="s">
        <v>9497</v>
      </c>
      <c r="T864" s="71">
        <v>0</v>
      </c>
      <c r="U864" s="71">
        <v>1</v>
      </c>
      <c r="V864" s="71">
        <v>0</v>
      </c>
      <c r="W864" s="71">
        <v>0</v>
      </c>
      <c r="X864" s="71">
        <v>0</v>
      </c>
      <c r="Y864" s="66">
        <f t="shared" si="111"/>
        <v>1</v>
      </c>
    </row>
    <row r="865" spans="1:26" x14ac:dyDescent="0.25">
      <c r="A865" s="108" t="s">
        <v>435</v>
      </c>
      <c r="B865" s="108" t="s">
        <v>3237</v>
      </c>
      <c r="C865" s="109">
        <v>9</v>
      </c>
      <c r="D865" s="160">
        <v>9</v>
      </c>
      <c r="E865" s="160">
        <v>2</v>
      </c>
      <c r="F865" s="160">
        <v>1</v>
      </c>
      <c r="G865" s="160">
        <v>0</v>
      </c>
      <c r="H865" s="160">
        <v>6</v>
      </c>
      <c r="I865" s="160">
        <v>0</v>
      </c>
      <c r="J865" s="116">
        <v>0</v>
      </c>
      <c r="K865" s="107">
        <f t="shared" si="110"/>
        <v>9</v>
      </c>
      <c r="S865" s="90" t="s">
        <v>9498</v>
      </c>
      <c r="T865" s="91">
        <v>0</v>
      </c>
      <c r="U865" s="91">
        <v>1</v>
      </c>
      <c r="V865" s="91">
        <v>0</v>
      </c>
      <c r="W865" s="91">
        <v>4</v>
      </c>
      <c r="X865" s="91">
        <v>1</v>
      </c>
      <c r="Y865" s="66">
        <f t="shared" si="111"/>
        <v>6</v>
      </c>
    </row>
    <row r="866" spans="1:26" x14ac:dyDescent="0.25">
      <c r="A866" s="108" t="s">
        <v>435</v>
      </c>
      <c r="B866" s="108" t="s">
        <v>4339</v>
      </c>
      <c r="C866" s="109">
        <v>39</v>
      </c>
      <c r="D866" s="160">
        <v>39</v>
      </c>
      <c r="E866" s="160">
        <v>0</v>
      </c>
      <c r="F866" s="110">
        <v>0</v>
      </c>
      <c r="G866" s="160">
        <v>0</v>
      </c>
      <c r="H866" s="112">
        <v>1</v>
      </c>
      <c r="I866" s="160">
        <v>38</v>
      </c>
      <c r="J866" s="116">
        <v>0</v>
      </c>
      <c r="K866" s="107">
        <f t="shared" si="110"/>
        <v>39</v>
      </c>
      <c r="S866" s="66" t="s">
        <v>9499</v>
      </c>
      <c r="T866" s="71">
        <v>2</v>
      </c>
      <c r="U866" s="71">
        <v>2</v>
      </c>
      <c r="V866" s="71">
        <v>0</v>
      </c>
      <c r="W866" s="71">
        <v>6</v>
      </c>
      <c r="X866" s="71">
        <v>17</v>
      </c>
      <c r="Y866" s="66">
        <f t="shared" si="111"/>
        <v>27</v>
      </c>
    </row>
    <row r="867" spans="1:26" x14ac:dyDescent="0.25">
      <c r="A867" s="108" t="s">
        <v>435</v>
      </c>
      <c r="B867" s="108" t="s">
        <v>4544</v>
      </c>
      <c r="C867" s="109">
        <v>6</v>
      </c>
      <c r="D867" s="160">
        <v>3</v>
      </c>
      <c r="E867" s="160">
        <v>0</v>
      </c>
      <c r="F867" s="112">
        <v>1</v>
      </c>
      <c r="G867" s="160">
        <v>0</v>
      </c>
      <c r="H867" s="112">
        <v>2</v>
      </c>
      <c r="I867" s="160">
        <v>0</v>
      </c>
      <c r="J867" s="116">
        <v>0</v>
      </c>
      <c r="K867" s="107">
        <f t="shared" si="110"/>
        <v>3</v>
      </c>
      <c r="S867" s="90" t="s">
        <v>9500</v>
      </c>
      <c r="T867" s="91">
        <v>14</v>
      </c>
      <c r="U867" s="91">
        <v>31</v>
      </c>
      <c r="V867" s="91">
        <v>25</v>
      </c>
      <c r="W867" s="91">
        <v>111</v>
      </c>
      <c r="X867" s="91">
        <v>213</v>
      </c>
      <c r="Y867" s="66">
        <f t="shared" si="111"/>
        <v>394</v>
      </c>
      <c r="Z867" s="64" t="s">
        <v>9668</v>
      </c>
    </row>
    <row r="868" spans="1:26" x14ac:dyDescent="0.25">
      <c r="A868" s="108" t="s">
        <v>435</v>
      </c>
      <c r="B868" s="108" t="s">
        <v>1275</v>
      </c>
      <c r="C868" s="109">
        <v>374</v>
      </c>
      <c r="D868" s="160">
        <v>345</v>
      </c>
      <c r="E868" s="160">
        <v>12</v>
      </c>
      <c r="F868" s="160">
        <v>29</v>
      </c>
      <c r="G868" s="160">
        <v>25</v>
      </c>
      <c r="H868" s="160">
        <v>102</v>
      </c>
      <c r="I868" s="160">
        <v>175</v>
      </c>
      <c r="J868" s="116">
        <v>2</v>
      </c>
      <c r="K868" s="107">
        <f t="shared" si="110"/>
        <v>345</v>
      </c>
      <c r="L868" s="64">
        <f>SUM(K865:K868)</f>
        <v>396</v>
      </c>
      <c r="S868" s="66" t="s">
        <v>9501</v>
      </c>
      <c r="T868" s="71">
        <v>85</v>
      </c>
      <c r="U868" s="71">
        <v>228</v>
      </c>
      <c r="V868" s="71">
        <v>94</v>
      </c>
      <c r="W868" s="71">
        <v>294</v>
      </c>
      <c r="X868" s="71">
        <v>815</v>
      </c>
      <c r="Y868" s="66">
        <f t="shared" si="111"/>
        <v>1516</v>
      </c>
      <c r="Z868" s="64" t="s">
        <v>9668</v>
      </c>
    </row>
    <row r="869" spans="1:26" x14ac:dyDescent="0.25">
      <c r="A869" s="104" t="s">
        <v>442</v>
      </c>
      <c r="B869" s="104" t="s">
        <v>3237</v>
      </c>
      <c r="C869" s="105">
        <v>191</v>
      </c>
      <c r="D869" s="159">
        <v>162</v>
      </c>
      <c r="E869" s="159">
        <v>13</v>
      </c>
      <c r="F869" s="159">
        <v>19</v>
      </c>
      <c r="G869" s="159">
        <v>25</v>
      </c>
      <c r="H869" s="159">
        <v>105</v>
      </c>
      <c r="I869" s="159">
        <v>0</v>
      </c>
      <c r="J869" s="117">
        <v>0</v>
      </c>
      <c r="K869" s="107">
        <f t="shared" si="110"/>
        <v>162</v>
      </c>
      <c r="T869" s="62">
        <f>SUM(T859:T868)</f>
        <v>101</v>
      </c>
      <c r="U869" s="62">
        <f>SUM(U859:U868)</f>
        <v>263</v>
      </c>
      <c r="V869" s="62">
        <f>SUM(V859:V868)</f>
        <v>119</v>
      </c>
      <c r="W869" s="62">
        <f>SUM(W859:W868)</f>
        <v>415</v>
      </c>
      <c r="X869" s="62">
        <f>SUM(X859:X868)</f>
        <v>1046</v>
      </c>
      <c r="Y869" s="66">
        <f t="shared" si="111"/>
        <v>1944</v>
      </c>
      <c r="Z869" s="64" t="s">
        <v>9669</v>
      </c>
    </row>
    <row r="870" spans="1:26" x14ac:dyDescent="0.25">
      <c r="A870" s="104" t="s">
        <v>442</v>
      </c>
      <c r="B870" s="104" t="s">
        <v>4339</v>
      </c>
      <c r="C870" s="105">
        <v>122</v>
      </c>
      <c r="D870" s="159">
        <v>106</v>
      </c>
      <c r="E870" s="159">
        <v>1</v>
      </c>
      <c r="F870" s="113">
        <v>9</v>
      </c>
      <c r="G870" s="113">
        <v>8</v>
      </c>
      <c r="H870" s="113">
        <v>86</v>
      </c>
      <c r="I870" s="159">
        <v>2</v>
      </c>
      <c r="J870" s="117">
        <v>0</v>
      </c>
      <c r="K870" s="107">
        <f t="shared" si="110"/>
        <v>106</v>
      </c>
    </row>
    <row r="871" spans="1:26" x14ac:dyDescent="0.25">
      <c r="A871" s="104" t="s">
        <v>442</v>
      </c>
      <c r="B871" s="104" t="s">
        <v>4544</v>
      </c>
      <c r="C871" s="105">
        <v>6</v>
      </c>
      <c r="D871" s="159">
        <v>3</v>
      </c>
      <c r="E871" s="159">
        <v>0</v>
      </c>
      <c r="F871" s="113">
        <v>1</v>
      </c>
      <c r="G871" s="159">
        <v>0</v>
      </c>
      <c r="H871" s="113">
        <v>2</v>
      </c>
      <c r="I871" s="159">
        <v>0</v>
      </c>
      <c r="J871" s="117">
        <v>0</v>
      </c>
      <c r="K871" s="107">
        <f t="shared" si="110"/>
        <v>3</v>
      </c>
    </row>
    <row r="872" spans="1:26" x14ac:dyDescent="0.25">
      <c r="A872" s="104" t="s">
        <v>442</v>
      </c>
      <c r="B872" s="104" t="s">
        <v>4582</v>
      </c>
      <c r="C872" s="105">
        <v>9</v>
      </c>
      <c r="D872" s="159">
        <v>7</v>
      </c>
      <c r="E872" s="159">
        <v>0</v>
      </c>
      <c r="F872" s="159">
        <v>2</v>
      </c>
      <c r="G872" s="159">
        <v>2</v>
      </c>
      <c r="H872" s="159">
        <v>3</v>
      </c>
      <c r="I872" s="159">
        <v>0</v>
      </c>
      <c r="J872" s="117">
        <v>0</v>
      </c>
      <c r="K872" s="107">
        <f t="shared" si="110"/>
        <v>7</v>
      </c>
    </row>
    <row r="873" spans="1:26" x14ac:dyDescent="0.25">
      <c r="A873" s="104" t="s">
        <v>442</v>
      </c>
      <c r="B873" s="104" t="s">
        <v>1275</v>
      </c>
      <c r="C873" s="105">
        <v>1331</v>
      </c>
      <c r="D873" s="159">
        <v>1240</v>
      </c>
      <c r="E873" s="159">
        <v>71</v>
      </c>
      <c r="F873" s="159">
        <v>197</v>
      </c>
      <c r="G873" s="159">
        <v>59</v>
      </c>
      <c r="H873" s="159">
        <v>98</v>
      </c>
      <c r="I873" s="159">
        <v>813</v>
      </c>
      <c r="J873" s="117">
        <v>2</v>
      </c>
      <c r="K873" s="107">
        <f t="shared" si="110"/>
        <v>1240</v>
      </c>
      <c r="L873" s="64">
        <f>SUM(K869:K873)</f>
        <v>1518</v>
      </c>
      <c r="S873" s="66" t="s">
        <v>9519</v>
      </c>
      <c r="T873" s="66" t="s">
        <v>797</v>
      </c>
      <c r="U873" s="66" t="s">
        <v>85</v>
      </c>
      <c r="V873" s="66" t="s">
        <v>123</v>
      </c>
      <c r="W873" s="66" t="s">
        <v>176</v>
      </c>
      <c r="X873" s="66" t="s">
        <v>933</v>
      </c>
      <c r="Y873" s="66" t="s">
        <v>9483</v>
      </c>
    </row>
    <row r="874" spans="1:26" x14ac:dyDescent="0.25">
      <c r="A874" s="104" t="s">
        <v>9515</v>
      </c>
      <c r="B874" s="118"/>
      <c r="C874" s="118">
        <f t="shared" ref="C874:L874" si="112">SUM(C859:C873)</f>
        <v>2124</v>
      </c>
      <c r="D874" s="118">
        <f t="shared" si="112"/>
        <v>1948</v>
      </c>
      <c r="E874" s="118">
        <f t="shared" si="112"/>
        <v>101</v>
      </c>
      <c r="F874" s="118">
        <f t="shared" si="112"/>
        <v>263</v>
      </c>
      <c r="G874" s="118">
        <f t="shared" si="112"/>
        <v>119</v>
      </c>
      <c r="H874" s="118">
        <f t="shared" si="112"/>
        <v>415</v>
      </c>
      <c r="I874" s="118">
        <f t="shared" si="112"/>
        <v>1046</v>
      </c>
      <c r="J874" s="118">
        <f t="shared" si="112"/>
        <v>4</v>
      </c>
      <c r="K874" s="118">
        <f t="shared" si="112"/>
        <v>1948</v>
      </c>
      <c r="L874" s="64">
        <f t="shared" si="112"/>
        <v>1948</v>
      </c>
      <c r="S874" s="66" t="s">
        <v>9493</v>
      </c>
      <c r="T874" s="71">
        <v>0</v>
      </c>
      <c r="U874" s="71">
        <v>0</v>
      </c>
      <c r="V874" s="71">
        <v>0</v>
      </c>
      <c r="W874" s="71">
        <v>0</v>
      </c>
      <c r="X874" s="71">
        <v>0</v>
      </c>
      <c r="Y874" s="66">
        <f t="shared" ref="Y874:Y883" si="113">SUM(T874:X874)</f>
        <v>0</v>
      </c>
    </row>
    <row r="875" spans="1:26" x14ac:dyDescent="0.25">
      <c r="I875" s="62" t="s">
        <v>9670</v>
      </c>
      <c r="S875" s="90" t="s">
        <v>9494</v>
      </c>
      <c r="T875" s="91">
        <v>0</v>
      </c>
      <c r="U875" s="91">
        <v>0</v>
      </c>
      <c r="V875" s="91">
        <v>0</v>
      </c>
      <c r="W875" s="93">
        <v>0</v>
      </c>
      <c r="X875" s="91">
        <v>0</v>
      </c>
      <c r="Y875" s="66">
        <f t="shared" si="113"/>
        <v>0</v>
      </c>
    </row>
    <row r="876" spans="1:26" x14ac:dyDescent="0.25">
      <c r="S876" s="66" t="s">
        <v>9495</v>
      </c>
      <c r="T876" s="114">
        <v>0</v>
      </c>
      <c r="U876" s="114">
        <v>0</v>
      </c>
      <c r="V876" s="114">
        <v>0</v>
      </c>
      <c r="W876" s="71">
        <v>0</v>
      </c>
      <c r="X876" s="114">
        <v>0</v>
      </c>
      <c r="Y876" s="66">
        <f t="shared" si="113"/>
        <v>0</v>
      </c>
    </row>
    <row r="877" spans="1:26" x14ac:dyDescent="0.25">
      <c r="S877" s="90" t="s">
        <v>9496</v>
      </c>
      <c r="T877" s="115">
        <v>0</v>
      </c>
      <c r="U877" s="115">
        <v>0</v>
      </c>
      <c r="V877" s="115">
        <v>0</v>
      </c>
      <c r="W877" s="115">
        <v>0</v>
      </c>
      <c r="X877" s="115">
        <v>0</v>
      </c>
      <c r="Y877" s="66">
        <f t="shared" si="113"/>
        <v>0</v>
      </c>
    </row>
    <row r="878" spans="1:26" x14ac:dyDescent="0.25">
      <c r="S878" s="96" t="s">
        <v>9497</v>
      </c>
      <c r="T878" s="97">
        <v>0</v>
      </c>
      <c r="U878" s="97">
        <v>0</v>
      </c>
      <c r="V878" s="97">
        <v>0</v>
      </c>
      <c r="W878" s="97">
        <v>0</v>
      </c>
      <c r="X878" s="97">
        <v>0</v>
      </c>
      <c r="Y878" s="96">
        <f t="shared" si="113"/>
        <v>0</v>
      </c>
    </row>
    <row r="879" spans="1:26" x14ac:dyDescent="0.25">
      <c r="S879" s="90" t="s">
        <v>9498</v>
      </c>
      <c r="T879" s="116">
        <v>0</v>
      </c>
      <c r="U879" s="116">
        <v>0</v>
      </c>
      <c r="V879" s="116">
        <v>0</v>
      </c>
      <c r="W879" s="116">
        <v>0</v>
      </c>
      <c r="X879" s="116">
        <v>0</v>
      </c>
      <c r="Y879" s="66">
        <f t="shared" si="113"/>
        <v>0</v>
      </c>
    </row>
    <row r="880" spans="1:26" x14ac:dyDescent="0.25">
      <c r="S880" s="66" t="s">
        <v>9499</v>
      </c>
      <c r="T880" s="117">
        <v>0</v>
      </c>
      <c r="U880" s="117">
        <v>0</v>
      </c>
      <c r="V880" s="117">
        <v>0</v>
      </c>
      <c r="W880" s="117">
        <v>4</v>
      </c>
      <c r="X880" s="117">
        <v>0</v>
      </c>
      <c r="Y880" s="66">
        <f t="shared" si="113"/>
        <v>4</v>
      </c>
    </row>
    <row r="881" spans="19:26" x14ac:dyDescent="0.25">
      <c r="S881" s="90" t="s">
        <v>9500</v>
      </c>
      <c r="T881" s="116">
        <v>2</v>
      </c>
      <c r="U881" s="116">
        <v>1</v>
      </c>
      <c r="V881" s="116">
        <v>0</v>
      </c>
      <c r="W881" s="116">
        <v>6</v>
      </c>
      <c r="X881" s="116">
        <v>0</v>
      </c>
      <c r="Y881" s="66">
        <f t="shared" si="113"/>
        <v>9</v>
      </c>
    </row>
    <row r="882" spans="19:26" x14ac:dyDescent="0.25">
      <c r="S882" s="66" t="s">
        <v>9501</v>
      </c>
      <c r="T882" s="117">
        <v>13</v>
      </c>
      <c r="U882" s="117">
        <v>19</v>
      </c>
      <c r="V882" s="117">
        <v>25</v>
      </c>
      <c r="W882" s="117">
        <v>105</v>
      </c>
      <c r="X882" s="117">
        <v>0</v>
      </c>
      <c r="Y882" s="66">
        <f t="shared" si="113"/>
        <v>162</v>
      </c>
      <c r="Z882" s="62">
        <f>SUM(Y874:Y882)</f>
        <v>175</v>
      </c>
    </row>
    <row r="883" spans="19:26" x14ac:dyDescent="0.25">
      <c r="T883" s="141">
        <f>SUM(T874:T882)</f>
        <v>15</v>
      </c>
      <c r="U883" s="141">
        <f>SUM(U874:U882)</f>
        <v>20</v>
      </c>
      <c r="V883" s="141">
        <f>SUM(V874:V882)</f>
        <v>25</v>
      </c>
      <c r="W883" s="141">
        <f>SUM(W874:W882)</f>
        <v>115</v>
      </c>
      <c r="X883" s="141">
        <f>SUM(X874:X882)</f>
        <v>0</v>
      </c>
      <c r="Y883" s="96">
        <f t="shared" si="113"/>
        <v>175</v>
      </c>
    </row>
    <row r="887" spans="19:26" x14ac:dyDescent="0.25">
      <c r="S887" s="66" t="s">
        <v>9520</v>
      </c>
      <c r="T887" s="66" t="s">
        <v>797</v>
      </c>
      <c r="U887" s="66" t="s">
        <v>85</v>
      </c>
      <c r="V887" s="66" t="s">
        <v>123</v>
      </c>
      <c r="W887" s="66" t="s">
        <v>176</v>
      </c>
      <c r="X887" s="66" t="s">
        <v>933</v>
      </c>
      <c r="Y887" s="66" t="s">
        <v>9521</v>
      </c>
    </row>
    <row r="888" spans="19:26" x14ac:dyDescent="0.25">
      <c r="S888" s="66" t="s">
        <v>9493</v>
      </c>
      <c r="T888" s="71">
        <v>0</v>
      </c>
      <c r="U888" s="71">
        <v>0</v>
      </c>
      <c r="V888" s="71">
        <v>0</v>
      </c>
      <c r="W888" s="71">
        <v>0</v>
      </c>
      <c r="X888" s="71">
        <v>0</v>
      </c>
      <c r="Y888" s="71">
        <f t="shared" ref="Y888:Y897" si="114">SUM(T888:W888)</f>
        <v>0</v>
      </c>
      <c r="Z888" s="66" t="s">
        <v>9493</v>
      </c>
    </row>
    <row r="889" spans="19:26" x14ac:dyDescent="0.25">
      <c r="S889" s="90" t="s">
        <v>9494</v>
      </c>
      <c r="T889" s="91">
        <v>0</v>
      </c>
      <c r="U889" s="91">
        <v>0</v>
      </c>
      <c r="V889" s="91">
        <v>0</v>
      </c>
      <c r="W889" s="91">
        <v>0</v>
      </c>
      <c r="X889" s="91">
        <v>0</v>
      </c>
      <c r="Y889" s="71">
        <f t="shared" si="114"/>
        <v>0</v>
      </c>
      <c r="Z889" s="90" t="s">
        <v>9494</v>
      </c>
    </row>
    <row r="890" spans="19:26" x14ac:dyDescent="0.25">
      <c r="S890" s="66" t="s">
        <v>9495</v>
      </c>
      <c r="T890" s="71">
        <v>0</v>
      </c>
      <c r="U890" s="71">
        <v>0</v>
      </c>
      <c r="V890" s="71">
        <v>0</v>
      </c>
      <c r="W890" s="71">
        <v>0</v>
      </c>
      <c r="X890" s="71">
        <v>0</v>
      </c>
      <c r="Y890" s="71">
        <f t="shared" si="114"/>
        <v>0</v>
      </c>
      <c r="Z890" s="66" t="s">
        <v>9495</v>
      </c>
    </row>
    <row r="891" spans="19:26" x14ac:dyDescent="0.25">
      <c r="S891" s="90" t="s">
        <v>9496</v>
      </c>
      <c r="T891" s="91">
        <v>0</v>
      </c>
      <c r="U891" s="91">
        <v>0</v>
      </c>
      <c r="V891" s="91">
        <v>0</v>
      </c>
      <c r="W891" s="91">
        <v>0</v>
      </c>
      <c r="X891" s="91">
        <v>0</v>
      </c>
      <c r="Y891" s="71">
        <f t="shared" si="114"/>
        <v>0</v>
      </c>
      <c r="Z891" s="90" t="s">
        <v>9496</v>
      </c>
    </row>
    <row r="892" spans="19:26" x14ac:dyDescent="0.25">
      <c r="S892" s="66" t="s">
        <v>9497</v>
      </c>
      <c r="T892" s="71">
        <v>0</v>
      </c>
      <c r="U892" s="71">
        <v>1</v>
      </c>
      <c r="V892" s="71">
        <v>0</v>
      </c>
      <c r="W892" s="71">
        <v>0</v>
      </c>
      <c r="X892" s="71">
        <v>0</v>
      </c>
      <c r="Y892" s="71">
        <f t="shared" si="114"/>
        <v>1</v>
      </c>
      <c r="Z892" s="66" t="s">
        <v>9497</v>
      </c>
    </row>
    <row r="893" spans="19:26" x14ac:dyDescent="0.25">
      <c r="S893" s="90" t="s">
        <v>9498</v>
      </c>
      <c r="T893" s="91">
        <v>0</v>
      </c>
      <c r="U893" s="91">
        <v>1</v>
      </c>
      <c r="V893" s="91">
        <v>0</v>
      </c>
      <c r="W893" s="91">
        <v>4</v>
      </c>
      <c r="X893" s="91">
        <v>1</v>
      </c>
      <c r="Y893" s="71">
        <f t="shared" si="114"/>
        <v>5</v>
      </c>
      <c r="Z893" s="90" t="s">
        <v>9498</v>
      </c>
    </row>
    <row r="894" spans="19:26" x14ac:dyDescent="0.25">
      <c r="S894" s="66" t="s">
        <v>9499</v>
      </c>
      <c r="T894" s="71">
        <v>2</v>
      </c>
      <c r="U894" s="71">
        <v>2</v>
      </c>
      <c r="V894" s="71">
        <v>0</v>
      </c>
      <c r="W894" s="71">
        <v>2</v>
      </c>
      <c r="X894" s="71">
        <v>17</v>
      </c>
      <c r="Y894" s="71">
        <f t="shared" si="114"/>
        <v>6</v>
      </c>
      <c r="Z894" s="66" t="s">
        <v>9499</v>
      </c>
    </row>
    <row r="895" spans="19:26" x14ac:dyDescent="0.25">
      <c r="S895" s="90" t="s">
        <v>9500</v>
      </c>
      <c r="T895" s="91">
        <v>12</v>
      </c>
      <c r="U895" s="91">
        <v>30</v>
      </c>
      <c r="V895" s="91">
        <v>25</v>
      </c>
      <c r="W895" s="91">
        <v>105</v>
      </c>
      <c r="X895" s="91">
        <v>213</v>
      </c>
      <c r="Y895" s="71">
        <f t="shared" si="114"/>
        <v>172</v>
      </c>
      <c r="Z895" s="90" t="s">
        <v>9500</v>
      </c>
    </row>
    <row r="896" spans="19:26" x14ac:dyDescent="0.25">
      <c r="S896" s="66" t="s">
        <v>9501</v>
      </c>
      <c r="T896" s="71">
        <v>72</v>
      </c>
      <c r="U896" s="71">
        <v>209</v>
      </c>
      <c r="V896" s="71">
        <v>69</v>
      </c>
      <c r="W896" s="71">
        <v>189</v>
      </c>
      <c r="X896" s="71">
        <v>815</v>
      </c>
      <c r="Y896" s="71">
        <f t="shared" si="114"/>
        <v>539</v>
      </c>
      <c r="Z896" s="66" t="s">
        <v>9501</v>
      </c>
    </row>
    <row r="897" spans="1:27" x14ac:dyDescent="0.25">
      <c r="T897" s="62">
        <f>SUM(T888:T896)</f>
        <v>86</v>
      </c>
      <c r="U897" s="62">
        <f>SUM(U888:U896)</f>
        <v>243</v>
      </c>
      <c r="V897" s="62">
        <f>SUM(V888:V896)</f>
        <v>94</v>
      </c>
      <c r="W897" s="62">
        <f>SUM(W888:W896)</f>
        <v>300</v>
      </c>
      <c r="X897" s="62">
        <f>SUM(X888:X896)</f>
        <v>1046</v>
      </c>
      <c r="Y897" s="66">
        <f t="shared" si="114"/>
        <v>723</v>
      </c>
    </row>
    <row r="898" spans="1:27" x14ac:dyDescent="0.25">
      <c r="Y898" s="62">
        <f>SUM(Y888:Y896)</f>
        <v>723</v>
      </c>
    </row>
    <row r="900" spans="1:27" ht="39.6" x14ac:dyDescent="0.25">
      <c r="A900" s="77" t="s">
        <v>9638</v>
      </c>
      <c r="B900" s="77" t="s">
        <v>8348</v>
      </c>
      <c r="C900" s="77" t="s">
        <v>9481</v>
      </c>
      <c r="D900" s="77" t="s">
        <v>9505</v>
      </c>
      <c r="E900" s="78" t="s">
        <v>9506</v>
      </c>
      <c r="F900" s="77" t="s">
        <v>9507</v>
      </c>
      <c r="G900" s="77" t="s">
        <v>9508</v>
      </c>
      <c r="H900" s="77" t="s">
        <v>9509</v>
      </c>
      <c r="I900" s="77" t="s">
        <v>9510</v>
      </c>
      <c r="J900" s="77" t="s">
        <v>9671</v>
      </c>
      <c r="K900" s="79" t="s">
        <v>9511</v>
      </c>
      <c r="L900" s="92" t="s">
        <v>9512</v>
      </c>
      <c r="M900" s="68" t="s">
        <v>9672</v>
      </c>
      <c r="S900" s="62" t="s">
        <v>9638</v>
      </c>
    </row>
    <row r="901" spans="1:27" x14ac:dyDescent="0.25">
      <c r="A901" s="104" t="s">
        <v>9557</v>
      </c>
      <c r="B901" s="104" t="s">
        <v>1275</v>
      </c>
      <c r="C901" s="105">
        <v>1</v>
      </c>
      <c r="D901" s="159">
        <v>1</v>
      </c>
      <c r="E901" s="159">
        <v>0</v>
      </c>
      <c r="F901" s="159">
        <v>0</v>
      </c>
      <c r="G901" s="159">
        <v>0</v>
      </c>
      <c r="H901" s="159">
        <v>1</v>
      </c>
      <c r="I901" s="159">
        <v>0</v>
      </c>
      <c r="J901" s="117">
        <v>0</v>
      </c>
      <c r="K901" s="117">
        <v>0</v>
      </c>
      <c r="L901" s="107">
        <f t="shared" ref="L901:L919" si="115">SUM(E901:K901)</f>
        <v>1</v>
      </c>
      <c r="M901" s="64">
        <v>1</v>
      </c>
      <c r="S901" s="66" t="s">
        <v>9514</v>
      </c>
      <c r="T901" s="66" t="s">
        <v>797</v>
      </c>
      <c r="U901" s="66" t="s">
        <v>85</v>
      </c>
      <c r="V901" s="66" t="s">
        <v>123</v>
      </c>
      <c r="W901" s="66" t="s">
        <v>176</v>
      </c>
      <c r="X901" s="66" t="s">
        <v>933</v>
      </c>
      <c r="Y901" s="66" t="s">
        <v>9482</v>
      </c>
      <c r="Z901" s="66" t="s">
        <v>9483</v>
      </c>
    </row>
    <row r="902" spans="1:27" x14ac:dyDescent="0.25">
      <c r="A902" s="108" t="s">
        <v>9558</v>
      </c>
      <c r="B902" s="108" t="s">
        <v>3237</v>
      </c>
      <c r="C902" s="109">
        <v>1</v>
      </c>
      <c r="D902" s="160">
        <v>1</v>
      </c>
      <c r="E902" s="160">
        <v>0</v>
      </c>
      <c r="F902" s="160">
        <v>0</v>
      </c>
      <c r="G902" s="160">
        <v>0</v>
      </c>
      <c r="H902" s="160">
        <v>1</v>
      </c>
      <c r="I902" s="160">
        <v>0</v>
      </c>
      <c r="J902" s="116">
        <v>0</v>
      </c>
      <c r="K902" s="116">
        <v>0</v>
      </c>
      <c r="L902" s="107">
        <f t="shared" si="115"/>
        <v>1</v>
      </c>
      <c r="M902" s="64">
        <v>1</v>
      </c>
      <c r="S902" s="66" t="s">
        <v>9493</v>
      </c>
      <c r="T902" s="71">
        <v>0</v>
      </c>
      <c r="U902" s="71">
        <v>0</v>
      </c>
      <c r="V902" s="71">
        <v>0</v>
      </c>
      <c r="W902" s="71">
        <v>1</v>
      </c>
      <c r="X902" s="71">
        <v>0</v>
      </c>
      <c r="Y902" s="71">
        <v>0</v>
      </c>
      <c r="Z902" s="66">
        <f t="shared" ref="Z902:Z911" si="116">SUM(T902:Y902)</f>
        <v>1</v>
      </c>
    </row>
    <row r="903" spans="1:27" x14ac:dyDescent="0.25">
      <c r="A903" s="104" t="s">
        <v>9533</v>
      </c>
      <c r="B903" s="104" t="s">
        <v>3237</v>
      </c>
      <c r="C903" s="105">
        <v>1</v>
      </c>
      <c r="D903" s="159">
        <v>1</v>
      </c>
      <c r="E903" s="159">
        <v>0</v>
      </c>
      <c r="F903" s="159">
        <v>0</v>
      </c>
      <c r="G903" s="159">
        <v>0</v>
      </c>
      <c r="H903" s="159">
        <v>1</v>
      </c>
      <c r="I903" s="159">
        <v>0</v>
      </c>
      <c r="J903" s="117">
        <v>0</v>
      </c>
      <c r="K903" s="117">
        <v>0</v>
      </c>
      <c r="L903" s="107">
        <f t="shared" si="115"/>
        <v>1</v>
      </c>
      <c r="M903" s="64">
        <v>1</v>
      </c>
      <c r="S903" s="90" t="s">
        <v>9494</v>
      </c>
      <c r="T903" s="91">
        <v>0</v>
      </c>
      <c r="U903" s="91">
        <v>0</v>
      </c>
      <c r="V903" s="91">
        <v>0</v>
      </c>
      <c r="W903" s="91">
        <v>1</v>
      </c>
      <c r="X903" s="91">
        <v>0</v>
      </c>
      <c r="Y903" s="91">
        <v>0</v>
      </c>
      <c r="Z903" s="66">
        <f t="shared" si="116"/>
        <v>1</v>
      </c>
    </row>
    <row r="904" spans="1:27" x14ac:dyDescent="0.25">
      <c r="A904" s="108" t="s">
        <v>9553</v>
      </c>
      <c r="B904" s="108" t="s">
        <v>3237</v>
      </c>
      <c r="C904" s="109">
        <v>1</v>
      </c>
      <c r="D904" s="160">
        <v>1</v>
      </c>
      <c r="E904" s="160">
        <v>0</v>
      </c>
      <c r="F904" s="160">
        <v>0</v>
      </c>
      <c r="G904" s="160">
        <v>0</v>
      </c>
      <c r="H904" s="160">
        <v>1</v>
      </c>
      <c r="I904" s="160">
        <v>0</v>
      </c>
      <c r="J904" s="116">
        <v>0</v>
      </c>
      <c r="K904" s="116">
        <v>0</v>
      </c>
      <c r="L904" s="107">
        <f t="shared" si="115"/>
        <v>1</v>
      </c>
      <c r="M904" s="64">
        <v>1</v>
      </c>
      <c r="S904" s="66" t="s">
        <v>9495</v>
      </c>
      <c r="T904" s="71">
        <v>0</v>
      </c>
      <c r="U904" s="71">
        <v>0</v>
      </c>
      <c r="V904" s="71">
        <v>0</v>
      </c>
      <c r="W904" s="71">
        <v>1</v>
      </c>
      <c r="X904" s="71">
        <v>0</v>
      </c>
      <c r="Y904" s="71">
        <v>0</v>
      </c>
      <c r="Z904" s="66">
        <f t="shared" si="116"/>
        <v>1</v>
      </c>
    </row>
    <row r="905" spans="1:27" x14ac:dyDescent="0.25">
      <c r="A905" s="104" t="s">
        <v>9546</v>
      </c>
      <c r="B905" s="104" t="s">
        <v>3237</v>
      </c>
      <c r="C905" s="105">
        <v>1</v>
      </c>
      <c r="D905" s="159">
        <v>1</v>
      </c>
      <c r="E905" s="159">
        <v>0</v>
      </c>
      <c r="F905" s="159">
        <v>0</v>
      </c>
      <c r="G905" s="159">
        <v>0</v>
      </c>
      <c r="H905" s="159">
        <v>1</v>
      </c>
      <c r="I905" s="159">
        <v>0</v>
      </c>
      <c r="J905" s="117">
        <v>0</v>
      </c>
      <c r="K905" s="117">
        <v>0</v>
      </c>
      <c r="L905" s="107">
        <f t="shared" si="115"/>
        <v>1</v>
      </c>
      <c r="M905" s="64"/>
      <c r="S905" s="90" t="s">
        <v>9496</v>
      </c>
      <c r="T905" s="91">
        <v>0</v>
      </c>
      <c r="U905" s="91">
        <v>0</v>
      </c>
      <c r="V905" s="91">
        <v>0</v>
      </c>
      <c r="W905" s="91">
        <v>1</v>
      </c>
      <c r="X905" s="91">
        <v>0</v>
      </c>
      <c r="Y905" s="91">
        <v>0</v>
      </c>
      <c r="Z905" s="66">
        <f t="shared" si="116"/>
        <v>1</v>
      </c>
    </row>
    <row r="906" spans="1:27" x14ac:dyDescent="0.25">
      <c r="A906" s="104" t="s">
        <v>9546</v>
      </c>
      <c r="B906" s="104" t="s">
        <v>1275</v>
      </c>
      <c r="C906" s="105">
        <v>2</v>
      </c>
      <c r="D906" s="159">
        <v>2</v>
      </c>
      <c r="E906" s="159">
        <v>0</v>
      </c>
      <c r="F906" s="159">
        <v>0</v>
      </c>
      <c r="G906" s="159">
        <v>0</v>
      </c>
      <c r="H906" s="159">
        <v>1</v>
      </c>
      <c r="I906" s="159">
        <v>0</v>
      </c>
      <c r="J906" s="117">
        <v>1</v>
      </c>
      <c r="K906" s="117">
        <v>0</v>
      </c>
      <c r="L906" s="107">
        <f t="shared" si="115"/>
        <v>2</v>
      </c>
      <c r="M906" s="64">
        <v>3</v>
      </c>
      <c r="S906" s="66" t="s">
        <v>9497</v>
      </c>
      <c r="T906" s="71">
        <v>0</v>
      </c>
      <c r="U906" s="71">
        <v>0</v>
      </c>
      <c r="V906" s="71">
        <v>0</v>
      </c>
      <c r="W906" s="71">
        <v>2</v>
      </c>
      <c r="X906" s="71">
        <v>0</v>
      </c>
      <c r="Y906" s="71">
        <v>1</v>
      </c>
      <c r="Z906" s="66">
        <f t="shared" si="116"/>
        <v>3</v>
      </c>
    </row>
    <row r="907" spans="1:27" x14ac:dyDescent="0.25">
      <c r="A907" s="108" t="s">
        <v>9275</v>
      </c>
      <c r="B907" s="108" t="s">
        <v>3237</v>
      </c>
      <c r="C907" s="109">
        <v>3</v>
      </c>
      <c r="D907" s="160">
        <v>3</v>
      </c>
      <c r="E907" s="160">
        <v>0</v>
      </c>
      <c r="F907" s="160">
        <v>0</v>
      </c>
      <c r="G907" s="160">
        <v>0</v>
      </c>
      <c r="H907" s="160">
        <v>2</v>
      </c>
      <c r="I907" s="160">
        <v>0</v>
      </c>
      <c r="J907" s="116">
        <v>1</v>
      </c>
      <c r="K907" s="116">
        <v>0</v>
      </c>
      <c r="L907" s="107">
        <f t="shared" si="115"/>
        <v>3</v>
      </c>
      <c r="M907" s="64"/>
      <c r="S907" s="90" t="s">
        <v>9498</v>
      </c>
      <c r="T907" s="91">
        <v>0</v>
      </c>
      <c r="U907" s="91">
        <v>2</v>
      </c>
      <c r="V907" s="91">
        <v>0</v>
      </c>
      <c r="W907" s="91">
        <v>6</v>
      </c>
      <c r="X907" s="91">
        <v>1</v>
      </c>
      <c r="Y907" s="91">
        <v>1</v>
      </c>
      <c r="Z907" s="66">
        <f t="shared" si="116"/>
        <v>10</v>
      </c>
    </row>
    <row r="908" spans="1:27" x14ac:dyDescent="0.25">
      <c r="A908" s="108" t="s">
        <v>9275</v>
      </c>
      <c r="B908" s="108" t="s">
        <v>1275</v>
      </c>
      <c r="C908" s="109">
        <v>7</v>
      </c>
      <c r="D908" s="160">
        <v>7</v>
      </c>
      <c r="E908" s="160">
        <v>0</v>
      </c>
      <c r="F908" s="160">
        <v>2</v>
      </c>
      <c r="G908" s="160">
        <v>0</v>
      </c>
      <c r="H908" s="160">
        <v>4</v>
      </c>
      <c r="I908" s="160">
        <v>1</v>
      </c>
      <c r="J908" s="116">
        <v>0</v>
      </c>
      <c r="K908" s="116">
        <v>0</v>
      </c>
      <c r="L908" s="107">
        <f t="shared" si="115"/>
        <v>7</v>
      </c>
      <c r="M908" s="64">
        <v>10</v>
      </c>
      <c r="S908" s="66" t="s">
        <v>9499</v>
      </c>
      <c r="T908" s="71">
        <v>6</v>
      </c>
      <c r="U908" s="71">
        <v>2</v>
      </c>
      <c r="V908" s="71">
        <v>0</v>
      </c>
      <c r="W908" s="71">
        <v>9</v>
      </c>
      <c r="X908" s="71">
        <v>15</v>
      </c>
      <c r="Y908" s="71">
        <v>1</v>
      </c>
      <c r="Z908" s="66">
        <f t="shared" si="116"/>
        <v>33</v>
      </c>
    </row>
    <row r="909" spans="1:27" x14ac:dyDescent="0.25">
      <c r="A909" s="104" t="s">
        <v>8301</v>
      </c>
      <c r="B909" s="104" t="s">
        <v>3237</v>
      </c>
      <c r="C909" s="105">
        <v>8</v>
      </c>
      <c r="D909" s="159">
        <v>8</v>
      </c>
      <c r="E909" s="159">
        <v>0</v>
      </c>
      <c r="F909" s="159">
        <v>2</v>
      </c>
      <c r="G909" s="159">
        <v>0</v>
      </c>
      <c r="H909" s="159">
        <v>5</v>
      </c>
      <c r="I909" s="159">
        <v>0</v>
      </c>
      <c r="J909" s="117">
        <v>1</v>
      </c>
      <c r="K909" s="117">
        <v>0</v>
      </c>
      <c r="L909" s="107">
        <f t="shared" si="115"/>
        <v>8</v>
      </c>
      <c r="M909" s="64"/>
      <c r="S909" s="90" t="s">
        <v>9500</v>
      </c>
      <c r="T909" s="91">
        <v>25</v>
      </c>
      <c r="U909" s="91">
        <v>85</v>
      </c>
      <c r="V909" s="91">
        <v>35</v>
      </c>
      <c r="W909" s="91">
        <v>213</v>
      </c>
      <c r="X909" s="91">
        <v>220</v>
      </c>
      <c r="Y909" s="91">
        <v>1</v>
      </c>
      <c r="Z909" s="66">
        <f t="shared" si="116"/>
        <v>579</v>
      </c>
    </row>
    <row r="910" spans="1:27" x14ac:dyDescent="0.25">
      <c r="A910" s="104" t="s">
        <v>8301</v>
      </c>
      <c r="B910" s="104" t="s">
        <v>1275</v>
      </c>
      <c r="C910" s="105">
        <v>25</v>
      </c>
      <c r="D910" s="159">
        <v>25</v>
      </c>
      <c r="E910" s="159">
        <v>6</v>
      </c>
      <c r="F910" s="159">
        <v>0</v>
      </c>
      <c r="G910" s="159">
        <v>0</v>
      </c>
      <c r="H910" s="159">
        <v>4</v>
      </c>
      <c r="I910" s="159">
        <v>15</v>
      </c>
      <c r="J910" s="117">
        <v>0</v>
      </c>
      <c r="K910" s="117">
        <v>0</v>
      </c>
      <c r="L910" s="107">
        <f t="shared" si="115"/>
        <v>25</v>
      </c>
      <c r="M910" s="64">
        <f>SUM(L909:L910)</f>
        <v>33</v>
      </c>
      <c r="S910" s="66" t="s">
        <v>9501</v>
      </c>
      <c r="T910" s="71">
        <v>90</v>
      </c>
      <c r="U910" s="71">
        <v>253</v>
      </c>
      <c r="V910" s="71">
        <v>166</v>
      </c>
      <c r="W910" s="71">
        <v>405</v>
      </c>
      <c r="X910" s="71">
        <v>801</v>
      </c>
      <c r="Y910" s="71">
        <v>1</v>
      </c>
      <c r="Z910" s="66">
        <f t="shared" si="116"/>
        <v>1716</v>
      </c>
    </row>
    <row r="911" spans="1:27" x14ac:dyDescent="0.25">
      <c r="A911" s="108" t="s">
        <v>435</v>
      </c>
      <c r="B911" s="108" t="s">
        <v>3237</v>
      </c>
      <c r="C911" s="109">
        <v>18</v>
      </c>
      <c r="D911" s="160">
        <v>18</v>
      </c>
      <c r="E911" s="160">
        <v>6</v>
      </c>
      <c r="F911" s="160">
        <v>2</v>
      </c>
      <c r="G911" s="160">
        <v>0</v>
      </c>
      <c r="H911" s="160">
        <v>9</v>
      </c>
      <c r="I911" s="160">
        <v>0</v>
      </c>
      <c r="J911" s="116">
        <v>1</v>
      </c>
      <c r="K911" s="116">
        <v>0</v>
      </c>
      <c r="L911" s="107">
        <f t="shared" si="115"/>
        <v>18</v>
      </c>
      <c r="M911" s="64"/>
      <c r="T911" s="62">
        <f t="shared" ref="T911:Y911" si="117">SUM(T901:T910)</f>
        <v>121</v>
      </c>
      <c r="U911" s="62">
        <f t="shared" si="117"/>
        <v>342</v>
      </c>
      <c r="V911" s="62">
        <f t="shared" si="117"/>
        <v>201</v>
      </c>
      <c r="W911" s="62">
        <f t="shared" si="117"/>
        <v>639</v>
      </c>
      <c r="X911" s="62">
        <f t="shared" si="117"/>
        <v>1037</v>
      </c>
      <c r="Y911" s="62">
        <f t="shared" si="117"/>
        <v>5</v>
      </c>
      <c r="Z911" s="66">
        <f t="shared" si="116"/>
        <v>2345</v>
      </c>
      <c r="AA911" s="64" t="s">
        <v>9673</v>
      </c>
    </row>
    <row r="912" spans="1:27" x14ac:dyDescent="0.25">
      <c r="A912" s="108" t="s">
        <v>435</v>
      </c>
      <c r="B912" s="108" t="s">
        <v>4339</v>
      </c>
      <c r="C912" s="109">
        <v>104</v>
      </c>
      <c r="D912" s="160">
        <v>104</v>
      </c>
      <c r="E912" s="160">
        <v>0</v>
      </c>
      <c r="F912" s="112">
        <v>2</v>
      </c>
      <c r="G912" s="160">
        <v>0</v>
      </c>
      <c r="H912" s="112">
        <v>6</v>
      </c>
      <c r="I912" s="160">
        <v>96</v>
      </c>
      <c r="J912" s="116">
        <v>0</v>
      </c>
      <c r="K912" s="116">
        <v>0</v>
      </c>
      <c r="L912" s="107">
        <f t="shared" si="115"/>
        <v>104</v>
      </c>
      <c r="M912" s="64"/>
    </row>
    <row r="913" spans="1:27" x14ac:dyDescent="0.25">
      <c r="A913" s="108" t="s">
        <v>435</v>
      </c>
      <c r="B913" s="108" t="s">
        <v>4582</v>
      </c>
      <c r="C913" s="109">
        <v>1</v>
      </c>
      <c r="D913" s="160">
        <v>1</v>
      </c>
      <c r="E913" s="160">
        <v>0</v>
      </c>
      <c r="F913" s="160">
        <v>0</v>
      </c>
      <c r="G913" s="160">
        <v>1</v>
      </c>
      <c r="H913" s="160">
        <v>0</v>
      </c>
      <c r="I913" s="160">
        <v>0</v>
      </c>
      <c r="J913" s="116">
        <v>0</v>
      </c>
      <c r="K913" s="116">
        <v>0</v>
      </c>
      <c r="L913" s="107">
        <f t="shared" si="115"/>
        <v>1</v>
      </c>
      <c r="M913" s="64"/>
    </row>
    <row r="914" spans="1:27" x14ac:dyDescent="0.25">
      <c r="A914" s="108" t="s">
        <v>435</v>
      </c>
      <c r="B914" s="108" t="s">
        <v>1275</v>
      </c>
      <c r="C914" s="109">
        <v>464</v>
      </c>
      <c r="D914" s="160">
        <v>457</v>
      </c>
      <c r="E914" s="160">
        <v>19</v>
      </c>
      <c r="F914" s="160">
        <v>81</v>
      </c>
      <c r="G914" s="160">
        <v>34</v>
      </c>
      <c r="H914" s="160">
        <v>198</v>
      </c>
      <c r="I914" s="160">
        <v>124</v>
      </c>
      <c r="J914" s="116">
        <v>0</v>
      </c>
      <c r="K914" s="116">
        <v>1</v>
      </c>
      <c r="L914" s="107">
        <f t="shared" si="115"/>
        <v>457</v>
      </c>
      <c r="M914" s="64">
        <f>SUM(L911:L914)</f>
        <v>580</v>
      </c>
    </row>
    <row r="915" spans="1:27" x14ac:dyDescent="0.25">
      <c r="A915" s="104" t="s">
        <v>442</v>
      </c>
      <c r="B915" s="104" t="s">
        <v>3237</v>
      </c>
      <c r="C915" s="105">
        <v>320</v>
      </c>
      <c r="D915" s="159">
        <v>314</v>
      </c>
      <c r="E915" s="159">
        <v>23</v>
      </c>
      <c r="F915" s="159">
        <v>79</v>
      </c>
      <c r="G915" s="159">
        <v>33</v>
      </c>
      <c r="H915" s="159">
        <v>179</v>
      </c>
      <c r="I915" s="159">
        <v>0</v>
      </c>
      <c r="J915" s="117">
        <v>0</v>
      </c>
      <c r="K915" s="117">
        <v>0</v>
      </c>
      <c r="L915" s="107">
        <f t="shared" si="115"/>
        <v>314</v>
      </c>
      <c r="S915" s="66" t="s">
        <v>9519</v>
      </c>
      <c r="T915" s="66" t="s">
        <v>797</v>
      </c>
      <c r="U915" s="66" t="s">
        <v>85</v>
      </c>
      <c r="V915" s="66" t="s">
        <v>123</v>
      </c>
      <c r="W915" s="66" t="s">
        <v>176</v>
      </c>
      <c r="X915" s="66" t="s">
        <v>933</v>
      </c>
      <c r="Y915" s="66" t="s">
        <v>9482</v>
      </c>
      <c r="Z915" s="66" t="s">
        <v>9483</v>
      </c>
    </row>
    <row r="916" spans="1:27" x14ac:dyDescent="0.25">
      <c r="A916" s="104" t="s">
        <v>442</v>
      </c>
      <c r="B916" s="104" t="s">
        <v>4339</v>
      </c>
      <c r="C916" s="105">
        <v>319</v>
      </c>
      <c r="D916" s="159">
        <v>316</v>
      </c>
      <c r="E916" s="159">
        <v>5</v>
      </c>
      <c r="F916" s="159">
        <v>55</v>
      </c>
      <c r="G916" s="159">
        <v>101</v>
      </c>
      <c r="H916" s="159">
        <v>155</v>
      </c>
      <c r="I916" s="159">
        <v>0</v>
      </c>
      <c r="J916" s="117">
        <v>0</v>
      </c>
      <c r="K916" s="117">
        <v>0</v>
      </c>
      <c r="L916" s="107">
        <f t="shared" si="115"/>
        <v>316</v>
      </c>
      <c r="S916" s="66" t="s">
        <v>9493</v>
      </c>
      <c r="T916" s="71">
        <v>0</v>
      </c>
      <c r="U916" s="71">
        <v>0</v>
      </c>
      <c r="V916" s="71">
        <v>0</v>
      </c>
      <c r="W916" s="71">
        <v>0</v>
      </c>
      <c r="X916" s="71">
        <v>0</v>
      </c>
      <c r="Y916" s="71">
        <v>0</v>
      </c>
      <c r="Z916" s="66">
        <f t="shared" ref="Z916:Z925" si="118">SUM(T916:Y916)</f>
        <v>0</v>
      </c>
    </row>
    <row r="917" spans="1:27" x14ac:dyDescent="0.25">
      <c r="A917" s="104" t="s">
        <v>442</v>
      </c>
      <c r="B917" s="104" t="s">
        <v>4544</v>
      </c>
      <c r="C917" s="105">
        <v>15</v>
      </c>
      <c r="D917" s="159">
        <v>15</v>
      </c>
      <c r="E917" s="159">
        <v>0</v>
      </c>
      <c r="F917" s="159">
        <v>15</v>
      </c>
      <c r="G917" s="159">
        <v>0</v>
      </c>
      <c r="H917" s="159">
        <v>0</v>
      </c>
      <c r="I917" s="159">
        <v>0</v>
      </c>
      <c r="J917" s="117">
        <v>0</v>
      </c>
      <c r="K917" s="117">
        <v>0</v>
      </c>
      <c r="L917" s="107">
        <f t="shared" si="115"/>
        <v>15</v>
      </c>
      <c r="S917" s="90" t="s">
        <v>9494</v>
      </c>
      <c r="T917" s="91">
        <v>0</v>
      </c>
      <c r="U917" s="91">
        <v>0</v>
      </c>
      <c r="V917" s="91">
        <v>0</v>
      </c>
      <c r="W917" s="93">
        <v>1</v>
      </c>
      <c r="X917" s="91">
        <v>0</v>
      </c>
      <c r="Y917" s="91">
        <v>0</v>
      </c>
      <c r="Z917" s="66">
        <f t="shared" si="118"/>
        <v>1</v>
      </c>
    </row>
    <row r="918" spans="1:27" x14ac:dyDescent="0.25">
      <c r="A918" s="104" t="s">
        <v>442</v>
      </c>
      <c r="B918" s="104" t="s">
        <v>4582</v>
      </c>
      <c r="C918" s="105">
        <v>2</v>
      </c>
      <c r="D918" s="159">
        <v>2</v>
      </c>
      <c r="E918" s="159">
        <v>1</v>
      </c>
      <c r="F918" s="159">
        <v>0</v>
      </c>
      <c r="G918" s="159">
        <v>1</v>
      </c>
      <c r="H918" s="159">
        <v>0</v>
      </c>
      <c r="I918" s="159">
        <v>0</v>
      </c>
      <c r="J918" s="117">
        <v>0</v>
      </c>
      <c r="K918" s="117">
        <v>0</v>
      </c>
      <c r="L918" s="107">
        <f t="shared" si="115"/>
        <v>2</v>
      </c>
      <c r="S918" s="66" t="s">
        <v>9495</v>
      </c>
      <c r="T918" s="114">
        <v>0</v>
      </c>
      <c r="U918" s="114">
        <v>0</v>
      </c>
      <c r="V918" s="114">
        <v>0</v>
      </c>
      <c r="W918" s="71">
        <v>1</v>
      </c>
      <c r="X918" s="114">
        <v>0</v>
      </c>
      <c r="Y918" s="114">
        <v>0</v>
      </c>
      <c r="Z918" s="66">
        <f t="shared" si="118"/>
        <v>1</v>
      </c>
    </row>
    <row r="919" spans="1:27" x14ac:dyDescent="0.25">
      <c r="A919" s="104" t="s">
        <v>442</v>
      </c>
      <c r="B919" s="104" t="s">
        <v>1275</v>
      </c>
      <c r="C919" s="105">
        <v>1073</v>
      </c>
      <c r="D919" s="159">
        <v>1069</v>
      </c>
      <c r="E919" s="159">
        <v>61</v>
      </c>
      <c r="F919" s="159">
        <v>104</v>
      </c>
      <c r="G919" s="159">
        <v>31</v>
      </c>
      <c r="H919" s="159">
        <v>71</v>
      </c>
      <c r="I919" s="159">
        <v>801</v>
      </c>
      <c r="J919" s="117">
        <v>1</v>
      </c>
      <c r="K919" s="117">
        <v>0</v>
      </c>
      <c r="L919" s="107">
        <f t="shared" si="115"/>
        <v>1069</v>
      </c>
      <c r="M919" s="64">
        <f>SUM(L915:L919)</f>
        <v>1716</v>
      </c>
      <c r="S919" s="90" t="s">
        <v>9496</v>
      </c>
      <c r="T919" s="115">
        <v>0</v>
      </c>
      <c r="U919" s="115">
        <v>0</v>
      </c>
      <c r="V919" s="115">
        <v>0</v>
      </c>
      <c r="W919" s="115">
        <v>1</v>
      </c>
      <c r="X919" s="115">
        <v>0</v>
      </c>
      <c r="Y919" s="115">
        <v>0</v>
      </c>
      <c r="Z919" s="66">
        <f t="shared" si="118"/>
        <v>1</v>
      </c>
    </row>
    <row r="920" spans="1:27" x14ac:dyDescent="0.25">
      <c r="A920" s="104" t="s">
        <v>9515</v>
      </c>
      <c r="B920" s="118"/>
      <c r="C920" s="118">
        <f t="shared" ref="C920:M920" si="119">SUM(C901:C919)</f>
        <v>2366</v>
      </c>
      <c r="D920" s="118">
        <f t="shared" si="119"/>
        <v>2346</v>
      </c>
      <c r="E920" s="118">
        <f t="shared" si="119"/>
        <v>121</v>
      </c>
      <c r="F920" s="118">
        <f t="shared" si="119"/>
        <v>342</v>
      </c>
      <c r="G920" s="118">
        <f t="shared" si="119"/>
        <v>201</v>
      </c>
      <c r="H920" s="118">
        <f t="shared" si="119"/>
        <v>639</v>
      </c>
      <c r="I920" s="118">
        <f t="shared" si="119"/>
        <v>1037</v>
      </c>
      <c r="J920" s="118">
        <f t="shared" si="119"/>
        <v>5</v>
      </c>
      <c r="K920" s="118">
        <f t="shared" si="119"/>
        <v>1</v>
      </c>
      <c r="L920" s="118">
        <f t="shared" si="119"/>
        <v>2346</v>
      </c>
      <c r="M920" s="64">
        <f t="shared" si="119"/>
        <v>2346</v>
      </c>
      <c r="S920" s="96" t="s">
        <v>9497</v>
      </c>
      <c r="T920" s="97">
        <v>0</v>
      </c>
      <c r="U920" s="97">
        <v>0</v>
      </c>
      <c r="V920" s="97">
        <v>0</v>
      </c>
      <c r="W920" s="97">
        <v>1</v>
      </c>
      <c r="X920" s="97">
        <v>0</v>
      </c>
      <c r="Y920" s="97">
        <v>0</v>
      </c>
      <c r="Z920" s="96">
        <f t="shared" si="118"/>
        <v>1</v>
      </c>
    </row>
    <row r="921" spans="1:27" x14ac:dyDescent="0.25">
      <c r="I921" s="62" t="s">
        <v>9674</v>
      </c>
      <c r="S921" s="90" t="s">
        <v>9498</v>
      </c>
      <c r="T921" s="116">
        <v>0</v>
      </c>
      <c r="U921" s="116">
        <v>0</v>
      </c>
      <c r="V921" s="116">
        <v>0</v>
      </c>
      <c r="W921" s="116">
        <v>2</v>
      </c>
      <c r="X921" s="116">
        <v>0</v>
      </c>
      <c r="Y921" s="116">
        <v>1</v>
      </c>
      <c r="Z921" s="66">
        <f t="shared" si="118"/>
        <v>3</v>
      </c>
    </row>
    <row r="922" spans="1:27" x14ac:dyDescent="0.25">
      <c r="S922" s="66" t="s">
        <v>9499</v>
      </c>
      <c r="T922" s="117">
        <v>0</v>
      </c>
      <c r="U922" s="117">
        <v>2</v>
      </c>
      <c r="V922" s="117">
        <v>0</v>
      </c>
      <c r="W922" s="117">
        <v>5</v>
      </c>
      <c r="X922" s="117">
        <v>0</v>
      </c>
      <c r="Y922" s="117">
        <v>1</v>
      </c>
      <c r="Z922" s="66">
        <f t="shared" si="118"/>
        <v>8</v>
      </c>
    </row>
    <row r="923" spans="1:27" x14ac:dyDescent="0.25">
      <c r="S923" s="90" t="s">
        <v>9500</v>
      </c>
      <c r="T923" s="116">
        <v>6</v>
      </c>
      <c r="U923" s="116">
        <v>2</v>
      </c>
      <c r="V923" s="116">
        <v>0</v>
      </c>
      <c r="W923" s="116">
        <v>9</v>
      </c>
      <c r="X923" s="116">
        <v>0</v>
      </c>
      <c r="Y923" s="116">
        <v>1</v>
      </c>
      <c r="Z923" s="66">
        <f t="shared" si="118"/>
        <v>18</v>
      </c>
    </row>
    <row r="924" spans="1:27" x14ac:dyDescent="0.25">
      <c r="S924" s="66" t="s">
        <v>9501</v>
      </c>
      <c r="T924" s="117">
        <v>23</v>
      </c>
      <c r="U924" s="117">
        <v>79</v>
      </c>
      <c r="V924" s="117">
        <v>33</v>
      </c>
      <c r="W924" s="117">
        <v>179</v>
      </c>
      <c r="X924" s="117">
        <v>0</v>
      </c>
      <c r="Y924" s="117">
        <v>0</v>
      </c>
      <c r="Z924" s="66">
        <f t="shared" si="118"/>
        <v>314</v>
      </c>
      <c r="AA924" s="62">
        <f>SUM(Z916:Z924)</f>
        <v>347</v>
      </c>
    </row>
    <row r="925" spans="1:27" x14ac:dyDescent="0.25">
      <c r="T925" s="141">
        <f t="shared" ref="T925:Y925" si="120">SUM(T916:T924)</f>
        <v>29</v>
      </c>
      <c r="U925" s="141">
        <f t="shared" si="120"/>
        <v>83</v>
      </c>
      <c r="V925" s="141">
        <f t="shared" si="120"/>
        <v>33</v>
      </c>
      <c r="W925" s="141">
        <f t="shared" si="120"/>
        <v>199</v>
      </c>
      <c r="X925" s="141">
        <f t="shared" si="120"/>
        <v>0</v>
      </c>
      <c r="Y925" s="141">
        <f t="shared" si="120"/>
        <v>3</v>
      </c>
      <c r="Z925" s="96">
        <f t="shared" si="118"/>
        <v>347</v>
      </c>
    </row>
    <row r="929" spans="19:27" x14ac:dyDescent="0.25">
      <c r="S929" s="66" t="s">
        <v>9520</v>
      </c>
      <c r="T929" s="66" t="s">
        <v>797</v>
      </c>
      <c r="U929" s="66" t="s">
        <v>85</v>
      </c>
      <c r="V929" s="66" t="s">
        <v>123</v>
      </c>
      <c r="W929" s="66" t="s">
        <v>176</v>
      </c>
      <c r="X929" s="66" t="s">
        <v>933</v>
      </c>
      <c r="Y929" s="66" t="s">
        <v>9482</v>
      </c>
      <c r="Z929" s="66" t="s">
        <v>9521</v>
      </c>
    </row>
    <row r="930" spans="19:27" x14ac:dyDescent="0.25">
      <c r="S930" s="66" t="s">
        <v>9493</v>
      </c>
      <c r="T930" s="71">
        <v>0</v>
      </c>
      <c r="U930" s="71">
        <v>0</v>
      </c>
      <c r="V930" s="71">
        <v>0</v>
      </c>
      <c r="W930" s="71">
        <v>1</v>
      </c>
      <c r="X930" s="71">
        <v>0</v>
      </c>
      <c r="Y930" s="71">
        <v>0</v>
      </c>
      <c r="Z930" s="66">
        <f t="shared" ref="Z930:Z939" si="121">SUM(T930:W930)+Y930</f>
        <v>1</v>
      </c>
      <c r="AA930" s="66" t="s">
        <v>9493</v>
      </c>
    </row>
    <row r="931" spans="19:27" x14ac:dyDescent="0.25">
      <c r="S931" s="90" t="s">
        <v>9494</v>
      </c>
      <c r="T931" s="91">
        <v>0</v>
      </c>
      <c r="U931" s="91">
        <v>0</v>
      </c>
      <c r="V931" s="91">
        <v>0</v>
      </c>
      <c r="W931" s="91">
        <v>0</v>
      </c>
      <c r="X931" s="91">
        <v>0</v>
      </c>
      <c r="Y931" s="91">
        <v>0</v>
      </c>
      <c r="Z931" s="66">
        <f t="shared" si="121"/>
        <v>0</v>
      </c>
      <c r="AA931" s="90" t="s">
        <v>9494</v>
      </c>
    </row>
    <row r="932" spans="19:27" x14ac:dyDescent="0.25">
      <c r="S932" s="66" t="s">
        <v>9495</v>
      </c>
      <c r="T932" s="71">
        <v>0</v>
      </c>
      <c r="U932" s="71">
        <v>0</v>
      </c>
      <c r="V932" s="71">
        <v>0</v>
      </c>
      <c r="W932" s="71">
        <v>0</v>
      </c>
      <c r="X932" s="71">
        <v>0</v>
      </c>
      <c r="Y932" s="71">
        <v>0</v>
      </c>
      <c r="Z932" s="66">
        <f t="shared" si="121"/>
        <v>0</v>
      </c>
      <c r="AA932" s="66" t="s">
        <v>9495</v>
      </c>
    </row>
    <row r="933" spans="19:27" x14ac:dyDescent="0.25">
      <c r="S933" s="90" t="s">
        <v>9496</v>
      </c>
      <c r="T933" s="91">
        <v>0</v>
      </c>
      <c r="U933" s="91">
        <v>0</v>
      </c>
      <c r="V933" s="91">
        <v>0</v>
      </c>
      <c r="W933" s="91">
        <v>0</v>
      </c>
      <c r="X933" s="91">
        <v>0</v>
      </c>
      <c r="Y933" s="91">
        <v>0</v>
      </c>
      <c r="Z933" s="66">
        <f t="shared" si="121"/>
        <v>0</v>
      </c>
      <c r="AA933" s="90" t="s">
        <v>9496</v>
      </c>
    </row>
    <row r="934" spans="19:27" x14ac:dyDescent="0.25">
      <c r="S934" s="66" t="s">
        <v>9497</v>
      </c>
      <c r="T934" s="71">
        <v>0</v>
      </c>
      <c r="U934" s="71">
        <v>0</v>
      </c>
      <c r="V934" s="71">
        <v>0</v>
      </c>
      <c r="W934" s="71">
        <v>1</v>
      </c>
      <c r="X934" s="71">
        <v>0</v>
      </c>
      <c r="Y934" s="71">
        <v>1</v>
      </c>
      <c r="Z934" s="66">
        <f t="shared" si="121"/>
        <v>2</v>
      </c>
      <c r="AA934" s="66" t="s">
        <v>9497</v>
      </c>
    </row>
    <row r="935" spans="19:27" x14ac:dyDescent="0.25">
      <c r="S935" s="90" t="s">
        <v>9498</v>
      </c>
      <c r="T935" s="91">
        <v>0</v>
      </c>
      <c r="U935" s="91">
        <v>2</v>
      </c>
      <c r="V935" s="91">
        <v>0</v>
      </c>
      <c r="W935" s="91">
        <v>4</v>
      </c>
      <c r="X935" s="91">
        <v>1</v>
      </c>
      <c r="Y935" s="91">
        <v>0</v>
      </c>
      <c r="Z935" s="66">
        <f t="shared" si="121"/>
        <v>6</v>
      </c>
      <c r="AA935" s="90" t="s">
        <v>9498</v>
      </c>
    </row>
    <row r="936" spans="19:27" x14ac:dyDescent="0.25">
      <c r="S936" s="66" t="s">
        <v>9499</v>
      </c>
      <c r="T936" s="71">
        <v>6</v>
      </c>
      <c r="U936" s="71">
        <v>0</v>
      </c>
      <c r="V936" s="71">
        <v>0</v>
      </c>
      <c r="W936" s="71">
        <v>4</v>
      </c>
      <c r="X936" s="71">
        <v>15</v>
      </c>
      <c r="Y936" s="71">
        <v>0</v>
      </c>
      <c r="Z936" s="66">
        <f t="shared" si="121"/>
        <v>10</v>
      </c>
      <c r="AA936" s="66" t="s">
        <v>9499</v>
      </c>
    </row>
    <row r="937" spans="19:27" x14ac:dyDescent="0.25">
      <c r="S937" s="90" t="s">
        <v>9500</v>
      </c>
      <c r="T937" s="91">
        <v>19</v>
      </c>
      <c r="U937" s="91">
        <v>83</v>
      </c>
      <c r="V937" s="91">
        <v>35</v>
      </c>
      <c r="W937" s="91">
        <v>204</v>
      </c>
      <c r="X937" s="91">
        <v>220</v>
      </c>
      <c r="Y937" s="91">
        <v>0</v>
      </c>
      <c r="Z937" s="66">
        <f t="shared" si="121"/>
        <v>341</v>
      </c>
      <c r="AA937" s="90" t="s">
        <v>9500</v>
      </c>
    </row>
    <row r="938" spans="19:27" x14ac:dyDescent="0.25">
      <c r="S938" s="66" t="s">
        <v>9501</v>
      </c>
      <c r="T938" s="71">
        <v>67</v>
      </c>
      <c r="U938" s="71">
        <v>174</v>
      </c>
      <c r="V938" s="71">
        <v>133</v>
      </c>
      <c r="W938" s="71">
        <v>226</v>
      </c>
      <c r="X938" s="71">
        <v>801</v>
      </c>
      <c r="Y938" s="71">
        <v>1</v>
      </c>
      <c r="Z938" s="66">
        <f t="shared" si="121"/>
        <v>601</v>
      </c>
      <c r="AA938" s="66" t="s">
        <v>9501</v>
      </c>
    </row>
    <row r="939" spans="19:27" x14ac:dyDescent="0.25">
      <c r="T939" s="62">
        <f t="shared" ref="T939:Y939" si="122">SUM(T930:T938)</f>
        <v>92</v>
      </c>
      <c r="U939" s="62">
        <f t="shared" si="122"/>
        <v>259</v>
      </c>
      <c r="V939" s="62">
        <f t="shared" si="122"/>
        <v>168</v>
      </c>
      <c r="W939" s="62">
        <f t="shared" si="122"/>
        <v>440</v>
      </c>
      <c r="X939" s="62">
        <f t="shared" si="122"/>
        <v>1037</v>
      </c>
      <c r="Y939" s="62">
        <f t="shared" si="122"/>
        <v>2</v>
      </c>
      <c r="Z939" s="66">
        <f t="shared" si="121"/>
        <v>961</v>
      </c>
    </row>
    <row r="940" spans="19:27" x14ac:dyDescent="0.25">
      <c r="Z940" s="62">
        <f>SUM(Z930:Z938)</f>
        <v>961</v>
      </c>
    </row>
    <row r="945" spans="1:26" ht="39.6" x14ac:dyDescent="0.25">
      <c r="A945" s="77" t="s">
        <v>9675</v>
      </c>
      <c r="B945" s="77" t="s">
        <v>8348</v>
      </c>
      <c r="C945" s="77" t="s">
        <v>9481</v>
      </c>
      <c r="D945" s="77" t="s">
        <v>9505</v>
      </c>
      <c r="E945" s="78" t="s">
        <v>9506</v>
      </c>
      <c r="F945" s="77" t="s">
        <v>9507</v>
      </c>
      <c r="G945" s="77" t="s">
        <v>9508</v>
      </c>
      <c r="H945" s="77" t="s">
        <v>9509</v>
      </c>
      <c r="I945" s="77" t="s">
        <v>9510</v>
      </c>
      <c r="J945" s="77" t="s">
        <v>9671</v>
      </c>
      <c r="K945" s="79" t="s">
        <v>9511</v>
      </c>
      <c r="L945" s="92" t="s">
        <v>9512</v>
      </c>
      <c r="M945" s="68" t="s">
        <v>9676</v>
      </c>
      <c r="S945" s="62" t="s">
        <v>9675</v>
      </c>
    </row>
    <row r="946" spans="1:26" x14ac:dyDescent="0.25">
      <c r="A946" s="108" t="s">
        <v>9275</v>
      </c>
      <c r="B946" s="108" t="s">
        <v>1275</v>
      </c>
      <c r="C946" s="109">
        <v>10</v>
      </c>
      <c r="D946" s="160">
        <v>10</v>
      </c>
      <c r="E946" s="160">
        <v>1</v>
      </c>
      <c r="F946" s="160">
        <v>1</v>
      </c>
      <c r="G946" s="160">
        <v>0</v>
      </c>
      <c r="H946" s="160">
        <v>0</v>
      </c>
      <c r="I946" s="160">
        <v>4</v>
      </c>
      <c r="J946" s="116">
        <v>4</v>
      </c>
      <c r="K946" s="116">
        <v>0</v>
      </c>
      <c r="L946" s="107">
        <f t="shared" ref="L946:L958" si="123">SUM(E946:K946)</f>
        <v>10</v>
      </c>
      <c r="M946" s="64">
        <v>10</v>
      </c>
      <c r="S946" s="66" t="s">
        <v>9514</v>
      </c>
      <c r="T946" s="66" t="s">
        <v>797</v>
      </c>
      <c r="U946" s="66" t="s">
        <v>85</v>
      </c>
      <c r="V946" s="66" t="s">
        <v>123</v>
      </c>
      <c r="W946" s="66" t="s">
        <v>176</v>
      </c>
      <c r="X946" s="66" t="s">
        <v>933</v>
      </c>
      <c r="Y946" s="66" t="s">
        <v>9482</v>
      </c>
      <c r="Z946" s="66" t="s">
        <v>9483</v>
      </c>
    </row>
    <row r="947" spans="1:26" x14ac:dyDescent="0.25">
      <c r="A947" s="104" t="s">
        <v>8301</v>
      </c>
      <c r="B947" s="104" t="s">
        <v>3237</v>
      </c>
      <c r="C947" s="105">
        <v>6</v>
      </c>
      <c r="D947" s="159">
        <v>6</v>
      </c>
      <c r="E947" s="159">
        <v>1</v>
      </c>
      <c r="F947" s="159">
        <v>1</v>
      </c>
      <c r="G947" s="159">
        <v>0</v>
      </c>
      <c r="H947" s="159">
        <v>0</v>
      </c>
      <c r="I947" s="159">
        <v>0</v>
      </c>
      <c r="J947" s="117">
        <v>4</v>
      </c>
      <c r="K947" s="117">
        <v>0</v>
      </c>
      <c r="L947" s="107">
        <f t="shared" si="123"/>
        <v>6</v>
      </c>
      <c r="M947" s="64"/>
      <c r="S947" s="66" t="s">
        <v>9493</v>
      </c>
      <c r="T947" s="71">
        <v>0</v>
      </c>
      <c r="U947" s="71">
        <v>0</v>
      </c>
      <c r="V947" s="71">
        <v>0</v>
      </c>
      <c r="W947" s="71">
        <v>0</v>
      </c>
      <c r="X947" s="71">
        <v>0</v>
      </c>
      <c r="Y947" s="71">
        <v>0</v>
      </c>
      <c r="Z947" s="66">
        <f t="shared" ref="Z947:Z956" si="124">SUM(T947:Y947)</f>
        <v>0</v>
      </c>
    </row>
    <row r="948" spans="1:26" x14ac:dyDescent="0.25">
      <c r="A948" s="104" t="s">
        <v>8301</v>
      </c>
      <c r="B948" s="104" t="s">
        <v>1275</v>
      </c>
      <c r="C948" s="105">
        <v>25</v>
      </c>
      <c r="D948" s="159">
        <v>25</v>
      </c>
      <c r="E948" s="159">
        <v>4</v>
      </c>
      <c r="F948" s="159">
        <v>1</v>
      </c>
      <c r="G948" s="159">
        <v>0</v>
      </c>
      <c r="H948" s="159">
        <v>0</v>
      </c>
      <c r="I948" s="159">
        <v>13</v>
      </c>
      <c r="J948" s="117">
        <v>7</v>
      </c>
      <c r="K948" s="117">
        <v>0</v>
      </c>
      <c r="L948" s="107">
        <f t="shared" si="123"/>
        <v>25</v>
      </c>
      <c r="M948" s="64">
        <f>SUM(L947:L948)</f>
        <v>31</v>
      </c>
      <c r="S948" s="90" t="s">
        <v>9494</v>
      </c>
      <c r="T948" s="91">
        <v>0</v>
      </c>
      <c r="U948" s="91">
        <v>0</v>
      </c>
      <c r="V948" s="91">
        <v>0</v>
      </c>
      <c r="W948" s="91">
        <v>0</v>
      </c>
      <c r="X948" s="91">
        <v>0</v>
      </c>
      <c r="Y948" s="91">
        <v>0</v>
      </c>
      <c r="Z948" s="66">
        <f t="shared" si="124"/>
        <v>0</v>
      </c>
    </row>
    <row r="949" spans="1:26" x14ac:dyDescent="0.25">
      <c r="A949" s="108" t="s">
        <v>435</v>
      </c>
      <c r="B949" s="108" t="s">
        <v>3237</v>
      </c>
      <c r="C949" s="109">
        <v>18</v>
      </c>
      <c r="D949" s="160">
        <v>18</v>
      </c>
      <c r="E949" s="160">
        <v>5</v>
      </c>
      <c r="F949" s="160">
        <v>2</v>
      </c>
      <c r="G949" s="160">
        <v>0</v>
      </c>
      <c r="H949" s="160">
        <v>0</v>
      </c>
      <c r="I949" s="160">
        <v>0</v>
      </c>
      <c r="J949" s="116">
        <v>11</v>
      </c>
      <c r="K949" s="116">
        <v>0</v>
      </c>
      <c r="L949" s="107">
        <f t="shared" si="123"/>
        <v>18</v>
      </c>
      <c r="M949" s="64"/>
      <c r="S949" s="66" t="s">
        <v>9495</v>
      </c>
      <c r="T949" s="71">
        <v>0</v>
      </c>
      <c r="U949" s="71">
        <v>0</v>
      </c>
      <c r="V949" s="71">
        <v>0</v>
      </c>
      <c r="W949" s="71">
        <v>0</v>
      </c>
      <c r="X949" s="71">
        <v>0</v>
      </c>
      <c r="Y949" s="71">
        <v>0</v>
      </c>
      <c r="Z949" s="66">
        <f t="shared" si="124"/>
        <v>0</v>
      </c>
    </row>
    <row r="950" spans="1:26" x14ac:dyDescent="0.25">
      <c r="A950" s="108" t="s">
        <v>435</v>
      </c>
      <c r="B950" s="108" t="s">
        <v>4339</v>
      </c>
      <c r="C950" s="109">
        <v>77</v>
      </c>
      <c r="D950" s="160">
        <v>77</v>
      </c>
      <c r="E950" s="160">
        <v>0</v>
      </c>
      <c r="F950" s="160">
        <v>0</v>
      </c>
      <c r="G950" s="160">
        <v>0</v>
      </c>
      <c r="H950" s="160">
        <v>1</v>
      </c>
      <c r="I950" s="160">
        <v>76</v>
      </c>
      <c r="J950" s="116">
        <v>0</v>
      </c>
      <c r="K950" s="116">
        <v>0</v>
      </c>
      <c r="L950" s="107">
        <f t="shared" si="123"/>
        <v>77</v>
      </c>
      <c r="M950" s="64"/>
      <c r="S950" s="90" t="s">
        <v>9496</v>
      </c>
      <c r="T950" s="91">
        <v>0</v>
      </c>
      <c r="U950" s="91">
        <v>0</v>
      </c>
      <c r="V950" s="91">
        <v>0</v>
      </c>
      <c r="W950" s="91">
        <v>0</v>
      </c>
      <c r="X950" s="91">
        <v>0</v>
      </c>
      <c r="Y950" s="91">
        <v>0</v>
      </c>
      <c r="Z950" s="66">
        <f t="shared" si="124"/>
        <v>0</v>
      </c>
    </row>
    <row r="951" spans="1:26" x14ac:dyDescent="0.25">
      <c r="A951" s="108" t="s">
        <v>435</v>
      </c>
      <c r="B951" s="108" t="s">
        <v>4544</v>
      </c>
      <c r="C951" s="109">
        <v>1</v>
      </c>
      <c r="D951" s="160">
        <v>1</v>
      </c>
      <c r="E951" s="160">
        <v>0</v>
      </c>
      <c r="F951" s="160">
        <v>1</v>
      </c>
      <c r="G951" s="160">
        <v>0</v>
      </c>
      <c r="H951" s="160">
        <v>0</v>
      </c>
      <c r="I951" s="160">
        <v>0</v>
      </c>
      <c r="J951" s="116">
        <v>0</v>
      </c>
      <c r="K951" s="116">
        <v>0</v>
      </c>
      <c r="L951" s="107">
        <f t="shared" si="123"/>
        <v>1</v>
      </c>
      <c r="S951" s="66" t="s">
        <v>9497</v>
      </c>
      <c r="T951" s="71">
        <v>0</v>
      </c>
      <c r="U951" s="71">
        <v>0</v>
      </c>
      <c r="V951" s="71">
        <v>0</v>
      </c>
      <c r="W951" s="71">
        <v>0</v>
      </c>
      <c r="X951" s="71">
        <v>0</v>
      </c>
      <c r="Y951" s="71">
        <v>0</v>
      </c>
      <c r="Z951" s="66">
        <f t="shared" si="124"/>
        <v>0</v>
      </c>
    </row>
    <row r="952" spans="1:26" x14ac:dyDescent="0.25">
      <c r="A952" s="108" t="s">
        <v>435</v>
      </c>
      <c r="B952" s="108" t="s">
        <v>4582</v>
      </c>
      <c r="C952" s="109">
        <v>5</v>
      </c>
      <c r="D952" s="160">
        <v>5</v>
      </c>
      <c r="E952" s="160">
        <v>0</v>
      </c>
      <c r="F952" s="160">
        <v>0</v>
      </c>
      <c r="G952" s="160">
        <v>0</v>
      </c>
      <c r="H952" s="160">
        <v>5</v>
      </c>
      <c r="I952" s="160">
        <v>0</v>
      </c>
      <c r="J952" s="116">
        <v>0</v>
      </c>
      <c r="K952" s="116">
        <v>0</v>
      </c>
      <c r="L952" s="107">
        <f t="shared" si="123"/>
        <v>5</v>
      </c>
      <c r="M952" s="64"/>
      <c r="S952" s="90" t="s">
        <v>9498</v>
      </c>
      <c r="T952" s="91">
        <v>1</v>
      </c>
      <c r="U952" s="91">
        <v>1</v>
      </c>
      <c r="V952" s="91">
        <v>0</v>
      </c>
      <c r="W952" s="91">
        <v>0</v>
      </c>
      <c r="X952" s="91">
        <v>4</v>
      </c>
      <c r="Y952" s="91">
        <v>4</v>
      </c>
      <c r="Z952" s="66">
        <f t="shared" si="124"/>
        <v>10</v>
      </c>
    </row>
    <row r="953" spans="1:26" x14ac:dyDescent="0.25">
      <c r="A953" s="108" t="s">
        <v>435</v>
      </c>
      <c r="B953" s="108" t="s">
        <v>1275</v>
      </c>
      <c r="C953" s="109">
        <v>306</v>
      </c>
      <c r="D953" s="160">
        <v>303</v>
      </c>
      <c r="E953" s="160">
        <v>7</v>
      </c>
      <c r="F953" s="160">
        <v>37</v>
      </c>
      <c r="G953" s="160">
        <v>19</v>
      </c>
      <c r="H953" s="160">
        <v>108</v>
      </c>
      <c r="I953" s="160">
        <v>129</v>
      </c>
      <c r="J953" s="116">
        <v>3</v>
      </c>
      <c r="K953" s="116">
        <v>0</v>
      </c>
      <c r="L953" s="107">
        <f t="shared" si="123"/>
        <v>303</v>
      </c>
      <c r="M953" s="64">
        <f>SUM(L949:L953)</f>
        <v>404</v>
      </c>
      <c r="S953" s="66" t="s">
        <v>9499</v>
      </c>
      <c r="T953" s="71">
        <v>5</v>
      </c>
      <c r="U953" s="71">
        <v>2</v>
      </c>
      <c r="V953" s="71">
        <v>0</v>
      </c>
      <c r="W953" s="71">
        <v>0</v>
      </c>
      <c r="X953" s="71">
        <v>13</v>
      </c>
      <c r="Y953" s="71">
        <v>11</v>
      </c>
      <c r="Z953" s="66">
        <f t="shared" si="124"/>
        <v>31</v>
      </c>
    </row>
    <row r="954" spans="1:26" x14ac:dyDescent="0.25">
      <c r="A954" s="104" t="s">
        <v>442</v>
      </c>
      <c r="B954" s="104" t="s">
        <v>3237</v>
      </c>
      <c r="C954" s="105">
        <v>129</v>
      </c>
      <c r="D954" s="159">
        <v>126</v>
      </c>
      <c r="E954" s="159">
        <v>9</v>
      </c>
      <c r="F954" s="159">
        <v>4</v>
      </c>
      <c r="G954" s="159">
        <v>17</v>
      </c>
      <c r="H954" s="159">
        <v>92</v>
      </c>
      <c r="I954" s="159">
        <v>0</v>
      </c>
      <c r="J954" s="117">
        <v>4</v>
      </c>
      <c r="K954" s="117">
        <v>0</v>
      </c>
      <c r="L954" s="107">
        <f t="shared" si="123"/>
        <v>126</v>
      </c>
      <c r="S954" s="90" t="s">
        <v>9500</v>
      </c>
      <c r="T954" s="91">
        <v>12</v>
      </c>
      <c r="U954" s="91">
        <v>40</v>
      </c>
      <c r="V954" s="91">
        <v>19</v>
      </c>
      <c r="W954" s="91">
        <v>114</v>
      </c>
      <c r="X954" s="91">
        <v>205</v>
      </c>
      <c r="Y954" s="91">
        <v>14</v>
      </c>
      <c r="Z954" s="66">
        <f t="shared" si="124"/>
        <v>404</v>
      </c>
    </row>
    <row r="955" spans="1:26" x14ac:dyDescent="0.25">
      <c r="A955" s="104" t="s">
        <v>442</v>
      </c>
      <c r="B955" s="104" t="s">
        <v>4339</v>
      </c>
      <c r="C955" s="105">
        <v>266</v>
      </c>
      <c r="D955" s="159">
        <v>252</v>
      </c>
      <c r="E955" s="159">
        <v>1</v>
      </c>
      <c r="F955" s="159">
        <v>148</v>
      </c>
      <c r="G955" s="159">
        <v>20</v>
      </c>
      <c r="H955" s="159">
        <v>81</v>
      </c>
      <c r="I955" s="159">
        <v>0</v>
      </c>
      <c r="J955" s="117">
        <v>2</v>
      </c>
      <c r="K955" s="117">
        <v>0</v>
      </c>
      <c r="L955" s="107">
        <f t="shared" si="123"/>
        <v>252</v>
      </c>
      <c r="S955" s="66" t="s">
        <v>9501</v>
      </c>
      <c r="T955" s="71">
        <v>57</v>
      </c>
      <c r="U955" s="71">
        <v>175</v>
      </c>
      <c r="V955" s="71">
        <v>64</v>
      </c>
      <c r="W955" s="71">
        <v>224</v>
      </c>
      <c r="X955" s="71">
        <v>582</v>
      </c>
      <c r="Y955" s="71">
        <v>7</v>
      </c>
      <c r="Z955" s="66">
        <f t="shared" si="124"/>
        <v>1109</v>
      </c>
    </row>
    <row r="956" spans="1:26" x14ac:dyDescent="0.25">
      <c r="A956" s="104" t="s">
        <v>442</v>
      </c>
      <c r="B956" s="104" t="s">
        <v>4544</v>
      </c>
      <c r="C956" s="105">
        <v>18</v>
      </c>
      <c r="D956" s="159">
        <v>18</v>
      </c>
      <c r="E956" s="159">
        <v>0</v>
      </c>
      <c r="F956" s="159">
        <v>13</v>
      </c>
      <c r="G956" s="159">
        <v>1</v>
      </c>
      <c r="H956" s="159">
        <v>4</v>
      </c>
      <c r="I956" s="159">
        <v>0</v>
      </c>
      <c r="J956" s="117">
        <v>0</v>
      </c>
      <c r="K956" s="117">
        <v>0</v>
      </c>
      <c r="L956" s="107">
        <f t="shared" si="123"/>
        <v>18</v>
      </c>
      <c r="T956" s="62">
        <f t="shared" ref="T956:Y956" si="125">SUM(T946:T955)</f>
        <v>75</v>
      </c>
      <c r="U956" s="62">
        <f t="shared" si="125"/>
        <v>218</v>
      </c>
      <c r="V956" s="62">
        <f t="shared" si="125"/>
        <v>83</v>
      </c>
      <c r="W956" s="62">
        <f t="shared" si="125"/>
        <v>338</v>
      </c>
      <c r="X956" s="62">
        <f t="shared" si="125"/>
        <v>804</v>
      </c>
      <c r="Y956" s="62">
        <f t="shared" si="125"/>
        <v>36</v>
      </c>
      <c r="Z956" s="66">
        <f t="shared" si="124"/>
        <v>1554</v>
      </c>
    </row>
    <row r="957" spans="1:26" x14ac:dyDescent="0.25">
      <c r="A957" s="104" t="s">
        <v>442</v>
      </c>
      <c r="B957" s="104" t="s">
        <v>4582</v>
      </c>
      <c r="C957" s="105">
        <v>6</v>
      </c>
      <c r="D957" s="159">
        <v>6</v>
      </c>
      <c r="E957" s="159">
        <v>0</v>
      </c>
      <c r="F957" s="159">
        <v>0</v>
      </c>
      <c r="G957" s="159">
        <v>5</v>
      </c>
      <c r="H957" s="159">
        <v>1</v>
      </c>
      <c r="I957" s="159">
        <v>0</v>
      </c>
      <c r="J957" s="117">
        <v>0</v>
      </c>
      <c r="K957" s="117">
        <v>0</v>
      </c>
      <c r="L957" s="107">
        <f t="shared" si="123"/>
        <v>6</v>
      </c>
    </row>
    <row r="958" spans="1:26" x14ac:dyDescent="0.25">
      <c r="A958" s="104" t="s">
        <v>442</v>
      </c>
      <c r="B958" s="104" t="s">
        <v>1275</v>
      </c>
      <c r="C958" s="105">
        <v>710</v>
      </c>
      <c r="D958" s="159">
        <v>707</v>
      </c>
      <c r="E958" s="159">
        <v>47</v>
      </c>
      <c r="F958" s="159">
        <v>10</v>
      </c>
      <c r="G958" s="159">
        <v>21</v>
      </c>
      <c r="H958" s="159">
        <v>46</v>
      </c>
      <c r="I958" s="159">
        <v>582</v>
      </c>
      <c r="J958" s="117">
        <v>1</v>
      </c>
      <c r="K958" s="117">
        <v>0</v>
      </c>
      <c r="L958" s="107">
        <f t="shared" si="123"/>
        <v>707</v>
      </c>
      <c r="M958" s="64">
        <f>SUM(L954:L958)</f>
        <v>1109</v>
      </c>
    </row>
    <row r="959" spans="1:26" x14ac:dyDescent="0.25">
      <c r="A959" s="104" t="s">
        <v>9515</v>
      </c>
      <c r="B959" s="118"/>
      <c r="C959" s="118">
        <f t="shared" ref="C959:M959" si="126">SUM(C946:C958)</f>
        <v>1577</v>
      </c>
      <c r="D959" s="118">
        <f t="shared" si="126"/>
        <v>1554</v>
      </c>
      <c r="E959" s="118">
        <f t="shared" si="126"/>
        <v>75</v>
      </c>
      <c r="F959" s="118">
        <f t="shared" si="126"/>
        <v>218</v>
      </c>
      <c r="G959" s="118">
        <f t="shared" si="126"/>
        <v>83</v>
      </c>
      <c r="H959" s="118">
        <f t="shared" si="126"/>
        <v>338</v>
      </c>
      <c r="I959" s="118">
        <f t="shared" si="126"/>
        <v>804</v>
      </c>
      <c r="J959" s="118">
        <f t="shared" si="126"/>
        <v>36</v>
      </c>
      <c r="K959" s="118">
        <f t="shared" si="126"/>
        <v>0</v>
      </c>
      <c r="L959" s="118">
        <f t="shared" si="126"/>
        <v>1554</v>
      </c>
      <c r="M959" s="64">
        <f t="shared" si="126"/>
        <v>1554</v>
      </c>
    </row>
    <row r="960" spans="1:26" x14ac:dyDescent="0.25">
      <c r="I960" s="62" t="s">
        <v>9677</v>
      </c>
      <c r="S960" s="66" t="s">
        <v>9519</v>
      </c>
      <c r="T960" s="66" t="s">
        <v>797</v>
      </c>
      <c r="U960" s="66" t="s">
        <v>85</v>
      </c>
      <c r="V960" s="66" t="s">
        <v>123</v>
      </c>
      <c r="W960" s="66" t="s">
        <v>176</v>
      </c>
      <c r="X960" s="66" t="s">
        <v>933</v>
      </c>
      <c r="Y960" s="66" t="s">
        <v>9482</v>
      </c>
      <c r="Z960" s="66" t="s">
        <v>9483</v>
      </c>
    </row>
    <row r="961" spans="19:27" x14ac:dyDescent="0.25">
      <c r="S961" s="66" t="s">
        <v>9493</v>
      </c>
      <c r="T961" s="71">
        <v>0</v>
      </c>
      <c r="U961" s="71">
        <v>0</v>
      </c>
      <c r="V961" s="71">
        <v>0</v>
      </c>
      <c r="W961" s="71">
        <v>0</v>
      </c>
      <c r="X961" s="71">
        <v>0</v>
      </c>
      <c r="Y961" s="71">
        <v>0</v>
      </c>
      <c r="Z961" s="66">
        <f t="shared" ref="Z961:Z970" si="127">SUM(T961:Y961)</f>
        <v>0</v>
      </c>
    </row>
    <row r="962" spans="19:27" x14ac:dyDescent="0.25">
      <c r="S962" s="90" t="s">
        <v>9494</v>
      </c>
      <c r="T962" s="91">
        <v>0</v>
      </c>
      <c r="U962" s="91">
        <v>0</v>
      </c>
      <c r="V962" s="91">
        <v>0</v>
      </c>
      <c r="W962" s="93">
        <v>0</v>
      </c>
      <c r="X962" s="91">
        <v>0</v>
      </c>
      <c r="Y962" s="91">
        <v>0</v>
      </c>
      <c r="Z962" s="66">
        <f t="shared" si="127"/>
        <v>0</v>
      </c>
    </row>
    <row r="963" spans="19:27" x14ac:dyDescent="0.25">
      <c r="S963" s="66" t="s">
        <v>9495</v>
      </c>
      <c r="T963" s="114">
        <v>0</v>
      </c>
      <c r="U963" s="114">
        <v>0</v>
      </c>
      <c r="V963" s="114">
        <v>0</v>
      </c>
      <c r="W963" s="71">
        <v>0</v>
      </c>
      <c r="X963" s="114">
        <v>0</v>
      </c>
      <c r="Y963" s="114">
        <v>0</v>
      </c>
      <c r="Z963" s="66">
        <f t="shared" si="127"/>
        <v>0</v>
      </c>
    </row>
    <row r="964" spans="19:27" x14ac:dyDescent="0.25">
      <c r="S964" s="90" t="s">
        <v>9496</v>
      </c>
      <c r="T964" s="115">
        <v>0</v>
      </c>
      <c r="U964" s="115">
        <v>0</v>
      </c>
      <c r="V964" s="115">
        <v>0</v>
      </c>
      <c r="W964" s="115">
        <v>0</v>
      </c>
      <c r="X964" s="115">
        <v>0</v>
      </c>
      <c r="Y964" s="115">
        <v>0</v>
      </c>
      <c r="Z964" s="66">
        <f t="shared" si="127"/>
        <v>0</v>
      </c>
    </row>
    <row r="965" spans="19:27" x14ac:dyDescent="0.25">
      <c r="S965" s="96" t="s">
        <v>9497</v>
      </c>
      <c r="T965" s="97">
        <v>0</v>
      </c>
      <c r="U965" s="97">
        <v>0</v>
      </c>
      <c r="V965" s="97">
        <v>0</v>
      </c>
      <c r="W965" s="97">
        <v>0</v>
      </c>
      <c r="X965" s="97">
        <v>0</v>
      </c>
      <c r="Y965" s="97">
        <v>0</v>
      </c>
      <c r="Z965" s="96">
        <f t="shared" si="127"/>
        <v>0</v>
      </c>
    </row>
    <row r="966" spans="19:27" x14ac:dyDescent="0.25">
      <c r="S966" s="90" t="s">
        <v>9498</v>
      </c>
      <c r="T966" s="116">
        <v>0</v>
      </c>
      <c r="U966" s="116">
        <v>0</v>
      </c>
      <c r="V966" s="116">
        <v>0</v>
      </c>
      <c r="W966" s="116">
        <v>0</v>
      </c>
      <c r="X966" s="116">
        <v>0</v>
      </c>
      <c r="Y966" s="116">
        <v>0</v>
      </c>
      <c r="Z966" s="66">
        <f t="shared" si="127"/>
        <v>0</v>
      </c>
    </row>
    <row r="967" spans="19:27" x14ac:dyDescent="0.25">
      <c r="S967" s="66" t="s">
        <v>9499</v>
      </c>
      <c r="T967" s="117">
        <v>1</v>
      </c>
      <c r="U967" s="117">
        <v>1</v>
      </c>
      <c r="V967" s="117">
        <v>0</v>
      </c>
      <c r="W967" s="117">
        <v>0</v>
      </c>
      <c r="X967" s="117">
        <v>0</v>
      </c>
      <c r="Y967" s="117">
        <v>4</v>
      </c>
      <c r="Z967" s="66">
        <f t="shared" si="127"/>
        <v>6</v>
      </c>
    </row>
    <row r="968" spans="19:27" x14ac:dyDescent="0.25">
      <c r="S968" s="90" t="s">
        <v>9500</v>
      </c>
      <c r="T968" s="116">
        <v>5</v>
      </c>
      <c r="U968" s="116">
        <v>2</v>
      </c>
      <c r="V968" s="116">
        <v>0</v>
      </c>
      <c r="W968" s="116">
        <v>0</v>
      </c>
      <c r="X968" s="116">
        <v>0</v>
      </c>
      <c r="Y968" s="116">
        <v>11</v>
      </c>
      <c r="Z968" s="66">
        <f t="shared" si="127"/>
        <v>18</v>
      </c>
    </row>
    <row r="969" spans="19:27" x14ac:dyDescent="0.25">
      <c r="S969" s="66" t="s">
        <v>9501</v>
      </c>
      <c r="T969" s="117">
        <v>9</v>
      </c>
      <c r="U969" s="117">
        <v>4</v>
      </c>
      <c r="V969" s="117">
        <v>17</v>
      </c>
      <c r="W969" s="117">
        <v>92</v>
      </c>
      <c r="X969" s="117">
        <v>0</v>
      </c>
      <c r="Y969" s="117">
        <v>4</v>
      </c>
      <c r="Z969" s="66">
        <f t="shared" si="127"/>
        <v>126</v>
      </c>
      <c r="AA969" s="62">
        <f>SUM(Z961:Z969)</f>
        <v>150</v>
      </c>
    </row>
    <row r="970" spans="19:27" x14ac:dyDescent="0.25">
      <c r="T970" s="141">
        <f t="shared" ref="T970:Y970" si="128">SUM(T961:T969)</f>
        <v>15</v>
      </c>
      <c r="U970" s="141">
        <f t="shared" si="128"/>
        <v>7</v>
      </c>
      <c r="V970" s="141">
        <f t="shared" si="128"/>
        <v>17</v>
      </c>
      <c r="W970" s="141">
        <f t="shared" si="128"/>
        <v>92</v>
      </c>
      <c r="X970" s="141">
        <f t="shared" si="128"/>
        <v>0</v>
      </c>
      <c r="Y970" s="141">
        <f t="shared" si="128"/>
        <v>19</v>
      </c>
      <c r="Z970" s="96">
        <f t="shared" si="127"/>
        <v>150</v>
      </c>
    </row>
    <row r="974" spans="19:27" x14ac:dyDescent="0.25">
      <c r="S974" s="66" t="s">
        <v>9520</v>
      </c>
      <c r="T974" s="66" t="s">
        <v>797</v>
      </c>
      <c r="U974" s="66" t="s">
        <v>85</v>
      </c>
      <c r="V974" s="66" t="s">
        <v>123</v>
      </c>
      <c r="W974" s="66" t="s">
        <v>176</v>
      </c>
      <c r="X974" s="66" t="s">
        <v>933</v>
      </c>
      <c r="Y974" s="66" t="s">
        <v>9482</v>
      </c>
      <c r="Z974" s="66" t="s">
        <v>9521</v>
      </c>
    </row>
    <row r="975" spans="19:27" x14ac:dyDescent="0.25">
      <c r="S975" s="66" t="s">
        <v>9493</v>
      </c>
      <c r="T975" s="71">
        <v>0</v>
      </c>
      <c r="U975" s="71">
        <v>0</v>
      </c>
      <c r="V975" s="71">
        <v>0</v>
      </c>
      <c r="W975" s="71">
        <v>0</v>
      </c>
      <c r="X975" s="71">
        <v>0</v>
      </c>
      <c r="Y975" s="71">
        <v>0</v>
      </c>
      <c r="Z975" s="66">
        <f t="shared" ref="Z975:Z984" si="129">SUM(T975:W975)+Y975</f>
        <v>0</v>
      </c>
      <c r="AA975" s="66" t="s">
        <v>9493</v>
      </c>
    </row>
    <row r="976" spans="19:27" x14ac:dyDescent="0.25">
      <c r="S976" s="90" t="s">
        <v>9494</v>
      </c>
      <c r="T976" s="91">
        <v>0</v>
      </c>
      <c r="U976" s="91">
        <v>0</v>
      </c>
      <c r="V976" s="91">
        <v>0</v>
      </c>
      <c r="W976" s="91">
        <v>0</v>
      </c>
      <c r="X976" s="91">
        <v>0</v>
      </c>
      <c r="Y976" s="91">
        <v>0</v>
      </c>
      <c r="Z976" s="66">
        <f t="shared" si="129"/>
        <v>0</v>
      </c>
      <c r="AA976" s="90" t="s">
        <v>9494</v>
      </c>
    </row>
    <row r="977" spans="1:27" x14ac:dyDescent="0.25">
      <c r="S977" s="66" t="s">
        <v>9495</v>
      </c>
      <c r="T977" s="71">
        <v>0</v>
      </c>
      <c r="U977" s="71">
        <v>0</v>
      </c>
      <c r="V977" s="71">
        <v>0</v>
      </c>
      <c r="W977" s="71">
        <v>0</v>
      </c>
      <c r="X977" s="71">
        <v>0</v>
      </c>
      <c r="Y977" s="71">
        <v>0</v>
      </c>
      <c r="Z977" s="66">
        <f t="shared" si="129"/>
        <v>0</v>
      </c>
      <c r="AA977" s="66" t="s">
        <v>9495</v>
      </c>
    </row>
    <row r="978" spans="1:27" x14ac:dyDescent="0.25">
      <c r="S978" s="90" t="s">
        <v>9496</v>
      </c>
      <c r="T978" s="91">
        <v>0</v>
      </c>
      <c r="U978" s="91">
        <v>0</v>
      </c>
      <c r="V978" s="91">
        <v>0</v>
      </c>
      <c r="W978" s="91">
        <v>0</v>
      </c>
      <c r="X978" s="91">
        <v>0</v>
      </c>
      <c r="Y978" s="91">
        <v>0</v>
      </c>
      <c r="Z978" s="66">
        <f t="shared" si="129"/>
        <v>0</v>
      </c>
      <c r="AA978" s="90" t="s">
        <v>9496</v>
      </c>
    </row>
    <row r="979" spans="1:27" x14ac:dyDescent="0.25">
      <c r="S979" s="66" t="s">
        <v>9497</v>
      </c>
      <c r="T979" s="71">
        <v>0</v>
      </c>
      <c r="U979" s="71">
        <v>0</v>
      </c>
      <c r="V979" s="71">
        <v>0</v>
      </c>
      <c r="W979" s="71">
        <v>0</v>
      </c>
      <c r="X979" s="71">
        <v>0</v>
      </c>
      <c r="Y979" s="71">
        <v>0</v>
      </c>
      <c r="Z979" s="66">
        <f t="shared" si="129"/>
        <v>0</v>
      </c>
      <c r="AA979" s="66" t="s">
        <v>9497</v>
      </c>
    </row>
    <row r="980" spans="1:27" x14ac:dyDescent="0.25">
      <c r="S980" s="90" t="s">
        <v>9498</v>
      </c>
      <c r="T980" s="91">
        <v>1</v>
      </c>
      <c r="U980" s="91">
        <v>1</v>
      </c>
      <c r="V980" s="91">
        <v>0</v>
      </c>
      <c r="W980" s="91">
        <v>0</v>
      </c>
      <c r="X980" s="91">
        <v>4</v>
      </c>
      <c r="Y980" s="91">
        <v>4</v>
      </c>
      <c r="Z980" s="66">
        <f t="shared" si="129"/>
        <v>6</v>
      </c>
      <c r="AA980" s="90" t="s">
        <v>9498</v>
      </c>
    </row>
    <row r="981" spans="1:27" x14ac:dyDescent="0.25">
      <c r="S981" s="66" t="s">
        <v>9499</v>
      </c>
      <c r="T981" s="71">
        <v>4</v>
      </c>
      <c r="U981" s="71">
        <v>1</v>
      </c>
      <c r="V981" s="71">
        <v>0</v>
      </c>
      <c r="W981" s="71">
        <v>0</v>
      </c>
      <c r="X981" s="71">
        <v>13</v>
      </c>
      <c r="Y981" s="71">
        <v>7</v>
      </c>
      <c r="Z981" s="66">
        <f t="shared" si="129"/>
        <v>12</v>
      </c>
      <c r="AA981" s="66" t="s">
        <v>9499</v>
      </c>
    </row>
    <row r="982" spans="1:27" x14ac:dyDescent="0.25">
      <c r="S982" s="90" t="s">
        <v>9500</v>
      </c>
      <c r="T982" s="91">
        <v>7</v>
      </c>
      <c r="U982" s="91">
        <v>38</v>
      </c>
      <c r="V982" s="91">
        <v>19</v>
      </c>
      <c r="W982" s="91">
        <v>114</v>
      </c>
      <c r="X982" s="91">
        <v>205</v>
      </c>
      <c r="Y982" s="91">
        <v>3</v>
      </c>
      <c r="Z982" s="66">
        <f t="shared" si="129"/>
        <v>181</v>
      </c>
      <c r="AA982" s="90" t="s">
        <v>9500</v>
      </c>
    </row>
    <row r="983" spans="1:27" x14ac:dyDescent="0.25">
      <c r="S983" s="66" t="s">
        <v>9501</v>
      </c>
      <c r="T983" s="71">
        <v>48</v>
      </c>
      <c r="U983" s="71">
        <v>171</v>
      </c>
      <c r="V983" s="71">
        <v>47</v>
      </c>
      <c r="W983" s="71">
        <v>132</v>
      </c>
      <c r="X983" s="71">
        <v>582</v>
      </c>
      <c r="Y983" s="71">
        <v>3</v>
      </c>
      <c r="Z983" s="66">
        <f t="shared" si="129"/>
        <v>401</v>
      </c>
      <c r="AA983" s="66" t="s">
        <v>9501</v>
      </c>
    </row>
    <row r="984" spans="1:27" x14ac:dyDescent="0.25">
      <c r="T984" s="62">
        <f t="shared" ref="T984:Y984" si="130">SUM(T975:T983)</f>
        <v>60</v>
      </c>
      <c r="U984" s="62">
        <f t="shared" si="130"/>
        <v>211</v>
      </c>
      <c r="V984" s="62">
        <f t="shared" si="130"/>
        <v>66</v>
      </c>
      <c r="W984" s="62">
        <f t="shared" si="130"/>
        <v>246</v>
      </c>
      <c r="X984" s="62">
        <f t="shared" si="130"/>
        <v>804</v>
      </c>
      <c r="Y984" s="62">
        <f t="shared" si="130"/>
        <v>17</v>
      </c>
      <c r="Z984" s="66">
        <f t="shared" si="129"/>
        <v>600</v>
      </c>
    </row>
    <row r="985" spans="1:27" x14ac:dyDescent="0.25">
      <c r="Z985" s="62">
        <f>SUM(Z975:Z983)</f>
        <v>600</v>
      </c>
    </row>
    <row r="988" spans="1:27" ht="39.6" x14ac:dyDescent="0.25">
      <c r="A988" s="77" t="s">
        <v>9678</v>
      </c>
      <c r="B988" s="77" t="s">
        <v>8348</v>
      </c>
      <c r="C988" s="77" t="s">
        <v>9481</v>
      </c>
      <c r="D988" s="77" t="s">
        <v>9505</v>
      </c>
      <c r="E988" s="78" t="s">
        <v>9506</v>
      </c>
      <c r="F988" s="77" t="s">
        <v>9507</v>
      </c>
      <c r="G988" s="77" t="s">
        <v>9508</v>
      </c>
      <c r="H988" s="77" t="s">
        <v>9509</v>
      </c>
      <c r="I988" s="77" t="s">
        <v>9510</v>
      </c>
      <c r="J988" s="77" t="s">
        <v>9671</v>
      </c>
      <c r="K988" s="79" t="s">
        <v>9511</v>
      </c>
      <c r="L988" s="92" t="s">
        <v>9512</v>
      </c>
      <c r="M988" s="68" t="s">
        <v>9679</v>
      </c>
      <c r="S988" s="62" t="s">
        <v>9678</v>
      </c>
    </row>
    <row r="989" spans="1:27" x14ac:dyDescent="0.25">
      <c r="A989" s="104" t="s">
        <v>9546</v>
      </c>
      <c r="B989" s="104" t="s">
        <v>1275</v>
      </c>
      <c r="C989" s="105">
        <v>1</v>
      </c>
      <c r="D989" s="159">
        <v>1</v>
      </c>
      <c r="E989" s="159">
        <v>0</v>
      </c>
      <c r="F989" s="159">
        <v>0</v>
      </c>
      <c r="G989" s="159">
        <v>0</v>
      </c>
      <c r="H989" s="159">
        <v>1</v>
      </c>
      <c r="I989" s="159">
        <v>0</v>
      </c>
      <c r="J989" s="117">
        <v>0</v>
      </c>
      <c r="K989" s="117">
        <v>0</v>
      </c>
      <c r="L989" s="107">
        <f t="shared" ref="L989:L1001" si="131">SUM(E989:K989)</f>
        <v>1</v>
      </c>
      <c r="M989" s="64">
        <v>1</v>
      </c>
      <c r="S989" s="66" t="s">
        <v>9514</v>
      </c>
      <c r="T989" s="66" t="s">
        <v>797</v>
      </c>
      <c r="U989" s="66" t="s">
        <v>85</v>
      </c>
      <c r="V989" s="66" t="s">
        <v>123</v>
      </c>
      <c r="W989" s="66" t="s">
        <v>176</v>
      </c>
      <c r="X989" s="66" t="s">
        <v>933</v>
      </c>
      <c r="Y989" s="66" t="s">
        <v>9482</v>
      </c>
      <c r="Z989" s="66" t="s">
        <v>9483</v>
      </c>
    </row>
    <row r="990" spans="1:27" x14ac:dyDescent="0.25">
      <c r="A990" s="108" t="s">
        <v>9275</v>
      </c>
      <c r="B990" s="108" t="s">
        <v>1275</v>
      </c>
      <c r="C990" s="109">
        <v>15</v>
      </c>
      <c r="D990" s="160">
        <v>15</v>
      </c>
      <c r="E990" s="160">
        <v>3</v>
      </c>
      <c r="F990" s="160">
        <v>1</v>
      </c>
      <c r="G990" s="160">
        <v>0</v>
      </c>
      <c r="H990" s="160">
        <v>8</v>
      </c>
      <c r="I990" s="160">
        <v>3</v>
      </c>
      <c r="J990" s="116">
        <v>0</v>
      </c>
      <c r="K990" s="116">
        <v>0</v>
      </c>
      <c r="L990" s="107">
        <f t="shared" si="131"/>
        <v>15</v>
      </c>
      <c r="M990" s="64">
        <v>15</v>
      </c>
      <c r="S990" s="66" t="s">
        <v>9493</v>
      </c>
      <c r="T990" s="71">
        <v>0</v>
      </c>
      <c r="U990" s="71">
        <v>0</v>
      </c>
      <c r="V990" s="71">
        <v>0</v>
      </c>
      <c r="W990" s="71">
        <v>0</v>
      </c>
      <c r="X990" s="71">
        <v>0</v>
      </c>
      <c r="Y990" s="71">
        <v>0</v>
      </c>
      <c r="Z990" s="66">
        <f t="shared" ref="Z990:Z999" si="132">SUM(T990:Y990)</f>
        <v>0</v>
      </c>
    </row>
    <row r="991" spans="1:27" x14ac:dyDescent="0.25">
      <c r="A991" s="104" t="s">
        <v>8301</v>
      </c>
      <c r="B991" s="104" t="s">
        <v>3237</v>
      </c>
      <c r="C991" s="105">
        <v>10</v>
      </c>
      <c r="D991" s="159">
        <v>10</v>
      </c>
      <c r="E991" s="159">
        <v>3</v>
      </c>
      <c r="F991" s="159">
        <v>1</v>
      </c>
      <c r="G991" s="159">
        <v>0</v>
      </c>
      <c r="H991" s="159">
        <v>6</v>
      </c>
      <c r="I991" s="159">
        <v>0</v>
      </c>
      <c r="J991" s="117">
        <v>0</v>
      </c>
      <c r="K991" s="117">
        <v>0</v>
      </c>
      <c r="L991" s="107">
        <f t="shared" si="131"/>
        <v>10</v>
      </c>
      <c r="M991" s="64"/>
      <c r="S991" s="90" t="s">
        <v>9494</v>
      </c>
      <c r="T991" s="91">
        <v>0</v>
      </c>
      <c r="U991" s="91">
        <v>0</v>
      </c>
      <c r="V991" s="91">
        <v>0</v>
      </c>
      <c r="W991" s="91">
        <v>0</v>
      </c>
      <c r="X991" s="91">
        <v>0</v>
      </c>
      <c r="Y991" s="91">
        <v>0</v>
      </c>
      <c r="Z991" s="66">
        <f t="shared" si="132"/>
        <v>0</v>
      </c>
    </row>
    <row r="992" spans="1:27" x14ac:dyDescent="0.25">
      <c r="A992" s="104" t="s">
        <v>8301</v>
      </c>
      <c r="B992" s="104" t="s">
        <v>1275</v>
      </c>
      <c r="C992" s="105">
        <v>34</v>
      </c>
      <c r="D992" s="159">
        <v>34</v>
      </c>
      <c r="E992" s="159">
        <v>4</v>
      </c>
      <c r="F992" s="159">
        <v>2</v>
      </c>
      <c r="G992" s="159">
        <v>0</v>
      </c>
      <c r="H992" s="159">
        <v>9</v>
      </c>
      <c r="I992" s="159">
        <v>19</v>
      </c>
      <c r="J992" s="117">
        <v>0</v>
      </c>
      <c r="K992" s="117">
        <v>0</v>
      </c>
      <c r="L992" s="107">
        <f t="shared" si="131"/>
        <v>34</v>
      </c>
      <c r="M992" s="64">
        <f>SUM(L991:L992)</f>
        <v>44</v>
      </c>
      <c r="S992" s="66" t="s">
        <v>9495</v>
      </c>
      <c r="T992" s="71">
        <v>0</v>
      </c>
      <c r="U992" s="71">
        <v>0</v>
      </c>
      <c r="V992" s="71">
        <v>0</v>
      </c>
      <c r="W992" s="71">
        <v>0</v>
      </c>
      <c r="X992" s="71">
        <v>0</v>
      </c>
      <c r="Y992" s="71">
        <v>0</v>
      </c>
      <c r="Z992" s="66">
        <f t="shared" si="132"/>
        <v>0</v>
      </c>
    </row>
    <row r="993" spans="1:26" x14ac:dyDescent="0.25">
      <c r="A993" s="108" t="s">
        <v>435</v>
      </c>
      <c r="B993" s="108" t="s">
        <v>3237</v>
      </c>
      <c r="C993" s="109">
        <v>25</v>
      </c>
      <c r="D993" s="160">
        <v>25</v>
      </c>
      <c r="E993" s="160">
        <v>7</v>
      </c>
      <c r="F993" s="160">
        <v>3</v>
      </c>
      <c r="G993" s="160">
        <v>0</v>
      </c>
      <c r="H993" s="160">
        <v>13</v>
      </c>
      <c r="I993" s="160">
        <v>2</v>
      </c>
      <c r="J993" s="116">
        <v>0</v>
      </c>
      <c r="K993" s="116">
        <v>0</v>
      </c>
      <c r="L993" s="107">
        <f t="shared" si="131"/>
        <v>25</v>
      </c>
      <c r="M993" s="64"/>
      <c r="S993" s="90" t="s">
        <v>9496</v>
      </c>
      <c r="T993" s="91">
        <v>0</v>
      </c>
      <c r="U993" s="91">
        <v>0</v>
      </c>
      <c r="V993" s="91">
        <v>0</v>
      </c>
      <c r="W993" s="91">
        <v>0</v>
      </c>
      <c r="X993" s="91">
        <v>0</v>
      </c>
      <c r="Y993" s="91">
        <v>0</v>
      </c>
      <c r="Z993" s="66">
        <f t="shared" si="132"/>
        <v>0</v>
      </c>
    </row>
    <row r="994" spans="1:26" x14ac:dyDescent="0.25">
      <c r="A994" s="108" t="s">
        <v>435</v>
      </c>
      <c r="B994" s="108" t="s">
        <v>4339</v>
      </c>
      <c r="C994" s="109">
        <v>66</v>
      </c>
      <c r="D994" s="160">
        <v>66</v>
      </c>
      <c r="E994" s="160">
        <v>0</v>
      </c>
      <c r="F994" s="160">
        <v>0</v>
      </c>
      <c r="G994" s="160">
        <v>0</v>
      </c>
      <c r="H994" s="160">
        <v>7</v>
      </c>
      <c r="I994" s="160">
        <v>59</v>
      </c>
      <c r="J994" s="116">
        <v>0</v>
      </c>
      <c r="K994" s="116">
        <v>0</v>
      </c>
      <c r="L994" s="107">
        <f t="shared" si="131"/>
        <v>66</v>
      </c>
      <c r="M994" s="64"/>
      <c r="S994" s="66" t="s">
        <v>9497</v>
      </c>
      <c r="T994" s="71">
        <v>0</v>
      </c>
      <c r="U994" s="71">
        <v>0</v>
      </c>
      <c r="V994" s="71">
        <v>0</v>
      </c>
      <c r="W994" s="71">
        <v>1</v>
      </c>
      <c r="X994" s="71">
        <v>0</v>
      </c>
      <c r="Y994" s="71">
        <v>0</v>
      </c>
      <c r="Z994" s="66">
        <f t="shared" si="132"/>
        <v>1</v>
      </c>
    </row>
    <row r="995" spans="1:26" x14ac:dyDescent="0.25">
      <c r="A995" s="108" t="s">
        <v>435</v>
      </c>
      <c r="B995" s="108" t="s">
        <v>4544</v>
      </c>
      <c r="C995" s="109">
        <v>1</v>
      </c>
      <c r="D995" s="160">
        <v>1</v>
      </c>
      <c r="E995" s="160">
        <v>0</v>
      </c>
      <c r="F995" s="160">
        <v>1</v>
      </c>
      <c r="G995" s="160">
        <v>0</v>
      </c>
      <c r="H995" s="160">
        <v>0</v>
      </c>
      <c r="I995" s="160">
        <v>0</v>
      </c>
      <c r="J995" s="116">
        <v>0</v>
      </c>
      <c r="K995" s="116">
        <v>0</v>
      </c>
      <c r="L995" s="107">
        <f t="shared" si="131"/>
        <v>1</v>
      </c>
      <c r="S995" s="90" t="s">
        <v>9498</v>
      </c>
      <c r="T995" s="91">
        <v>3</v>
      </c>
      <c r="U995" s="91">
        <v>1</v>
      </c>
      <c r="V995" s="91">
        <v>0</v>
      </c>
      <c r="W995" s="91">
        <v>8</v>
      </c>
      <c r="X995" s="91">
        <v>3</v>
      </c>
      <c r="Y995" s="91">
        <v>0</v>
      </c>
      <c r="Z995" s="66">
        <f t="shared" si="132"/>
        <v>15</v>
      </c>
    </row>
    <row r="996" spans="1:26" x14ac:dyDescent="0.25">
      <c r="A996" s="108" t="s">
        <v>435</v>
      </c>
      <c r="B996" s="108" t="s">
        <v>1275</v>
      </c>
      <c r="C996" s="109">
        <v>603</v>
      </c>
      <c r="D996" s="160">
        <v>599</v>
      </c>
      <c r="E996" s="160">
        <v>28</v>
      </c>
      <c r="F996" s="160">
        <v>100</v>
      </c>
      <c r="G996" s="160">
        <v>59</v>
      </c>
      <c r="H996" s="160">
        <v>334</v>
      </c>
      <c r="I996" s="160">
        <v>78</v>
      </c>
      <c r="J996" s="116">
        <v>0</v>
      </c>
      <c r="K996" s="116">
        <v>0</v>
      </c>
      <c r="L996" s="107">
        <f t="shared" si="131"/>
        <v>599</v>
      </c>
      <c r="M996" s="64">
        <f>SUM(L993:L996)</f>
        <v>691</v>
      </c>
      <c r="S996" s="66" t="s">
        <v>9499</v>
      </c>
      <c r="T996" s="71">
        <v>7</v>
      </c>
      <c r="U996" s="71">
        <v>3</v>
      </c>
      <c r="V996" s="71">
        <v>0</v>
      </c>
      <c r="W996" s="71">
        <v>15</v>
      </c>
      <c r="X996" s="71">
        <v>19</v>
      </c>
      <c r="Y996" s="71">
        <v>0</v>
      </c>
      <c r="Z996" s="66">
        <f t="shared" si="132"/>
        <v>44</v>
      </c>
    </row>
    <row r="997" spans="1:26" x14ac:dyDescent="0.25">
      <c r="A997" s="104" t="s">
        <v>442</v>
      </c>
      <c r="B997" s="104" t="s">
        <v>3237</v>
      </c>
      <c r="C997" s="105">
        <v>305</v>
      </c>
      <c r="D997" s="159">
        <v>305</v>
      </c>
      <c r="E997" s="159">
        <v>0</v>
      </c>
      <c r="F997" s="159">
        <v>0</v>
      </c>
      <c r="G997" s="159">
        <v>0</v>
      </c>
      <c r="H997" s="159">
        <v>305</v>
      </c>
      <c r="I997" s="159">
        <v>0</v>
      </c>
      <c r="J997" s="117">
        <v>0</v>
      </c>
      <c r="K997" s="117">
        <v>0</v>
      </c>
      <c r="L997" s="107">
        <f t="shared" si="131"/>
        <v>305</v>
      </c>
      <c r="S997" s="90" t="s">
        <v>9500</v>
      </c>
      <c r="T997" s="91">
        <v>35</v>
      </c>
      <c r="U997" s="91">
        <v>104</v>
      </c>
      <c r="V997" s="91">
        <v>59</v>
      </c>
      <c r="W997" s="91">
        <v>354</v>
      </c>
      <c r="X997" s="91">
        <v>139</v>
      </c>
      <c r="Y997" s="91">
        <v>0</v>
      </c>
      <c r="Z997" s="66">
        <f t="shared" si="132"/>
        <v>691</v>
      </c>
    </row>
    <row r="998" spans="1:26" x14ac:dyDescent="0.25">
      <c r="A998" s="104" t="s">
        <v>442</v>
      </c>
      <c r="B998" s="104" t="s">
        <v>4339</v>
      </c>
      <c r="C998" s="105">
        <v>235</v>
      </c>
      <c r="D998" s="159">
        <v>214</v>
      </c>
      <c r="E998" s="159">
        <v>83</v>
      </c>
      <c r="F998" s="159">
        <v>5</v>
      </c>
      <c r="G998" s="159">
        <v>23</v>
      </c>
      <c r="H998" s="159">
        <v>102</v>
      </c>
      <c r="I998" s="159">
        <v>1</v>
      </c>
      <c r="J998" s="117">
        <v>0</v>
      </c>
      <c r="K998" s="117">
        <v>0</v>
      </c>
      <c r="L998" s="107">
        <f t="shared" si="131"/>
        <v>214</v>
      </c>
      <c r="S998" s="66" t="s">
        <v>9501</v>
      </c>
      <c r="T998" s="71">
        <v>84</v>
      </c>
      <c r="U998" s="71">
        <v>7</v>
      </c>
      <c r="V998" s="71">
        <v>45</v>
      </c>
      <c r="W998" s="71">
        <v>435</v>
      </c>
      <c r="X998" s="71">
        <v>766</v>
      </c>
      <c r="Y998" s="71">
        <v>0</v>
      </c>
      <c r="Z998" s="66">
        <f t="shared" si="132"/>
        <v>1337</v>
      </c>
    </row>
    <row r="999" spans="1:26" x14ac:dyDescent="0.25">
      <c r="A999" s="104" t="s">
        <v>442</v>
      </c>
      <c r="B999" s="104" t="s">
        <v>4544</v>
      </c>
      <c r="C999" s="105">
        <v>5</v>
      </c>
      <c r="D999" s="159">
        <v>5</v>
      </c>
      <c r="E999" s="159">
        <v>0</v>
      </c>
      <c r="F999" s="159">
        <v>0</v>
      </c>
      <c r="G999" s="159">
        <v>4</v>
      </c>
      <c r="H999" s="159">
        <v>1</v>
      </c>
      <c r="I999" s="159">
        <v>0</v>
      </c>
      <c r="J999" s="117">
        <v>0</v>
      </c>
      <c r="K999" s="117">
        <v>0</v>
      </c>
      <c r="L999" s="107">
        <f t="shared" si="131"/>
        <v>5</v>
      </c>
      <c r="T999" s="62">
        <f t="shared" ref="T999:Y999" si="133">SUM(T989:T998)</f>
        <v>129</v>
      </c>
      <c r="U999" s="62">
        <f t="shared" si="133"/>
        <v>115</v>
      </c>
      <c r="V999" s="62">
        <f t="shared" si="133"/>
        <v>104</v>
      </c>
      <c r="W999" s="62">
        <f t="shared" si="133"/>
        <v>813</v>
      </c>
      <c r="X999" s="62">
        <f t="shared" si="133"/>
        <v>927</v>
      </c>
      <c r="Y999" s="62">
        <f t="shared" si="133"/>
        <v>0</v>
      </c>
      <c r="Z999" s="66">
        <f t="shared" si="132"/>
        <v>2088</v>
      </c>
    </row>
    <row r="1000" spans="1:26" x14ac:dyDescent="0.25">
      <c r="A1000" s="104" t="s">
        <v>442</v>
      </c>
      <c r="B1000" s="104" t="s">
        <v>4582</v>
      </c>
      <c r="C1000" s="105">
        <v>3</v>
      </c>
      <c r="D1000" s="159">
        <v>3</v>
      </c>
      <c r="E1000" s="159">
        <v>0</v>
      </c>
      <c r="F1000" s="159">
        <v>0</v>
      </c>
      <c r="G1000" s="159">
        <v>0</v>
      </c>
      <c r="H1000" s="159">
        <v>3</v>
      </c>
      <c r="I1000" s="159">
        <v>0</v>
      </c>
      <c r="J1000" s="117">
        <v>0</v>
      </c>
      <c r="K1000" s="117">
        <v>0</v>
      </c>
      <c r="L1000" s="107">
        <f t="shared" si="131"/>
        <v>3</v>
      </c>
    </row>
    <row r="1001" spans="1:26" x14ac:dyDescent="0.25">
      <c r="A1001" s="104" t="s">
        <v>442</v>
      </c>
      <c r="B1001" s="104" t="s">
        <v>1275</v>
      </c>
      <c r="C1001" s="105">
        <v>818</v>
      </c>
      <c r="D1001" s="159">
        <v>810</v>
      </c>
      <c r="E1001" s="159">
        <v>1</v>
      </c>
      <c r="F1001" s="159">
        <v>2</v>
      </c>
      <c r="G1001" s="159">
        <v>18</v>
      </c>
      <c r="H1001" s="159">
        <v>24</v>
      </c>
      <c r="I1001" s="159">
        <v>765</v>
      </c>
      <c r="J1001" s="117">
        <v>0</v>
      </c>
      <c r="K1001" s="117">
        <v>0</v>
      </c>
      <c r="L1001" s="107">
        <f t="shared" si="131"/>
        <v>810</v>
      </c>
      <c r="M1001" s="64">
        <f>SUM(L997:L1001)</f>
        <v>1337</v>
      </c>
    </row>
    <row r="1002" spans="1:26" x14ac:dyDescent="0.25">
      <c r="A1002" s="104" t="s">
        <v>9515</v>
      </c>
      <c r="B1002" s="118"/>
      <c r="C1002" s="118">
        <f t="shared" ref="C1002:M1002" si="134">SUM(C989:C1001)</f>
        <v>2121</v>
      </c>
      <c r="D1002" s="118">
        <f t="shared" si="134"/>
        <v>2088</v>
      </c>
      <c r="E1002" s="118">
        <f t="shared" si="134"/>
        <v>129</v>
      </c>
      <c r="F1002" s="118">
        <f t="shared" si="134"/>
        <v>115</v>
      </c>
      <c r="G1002" s="118">
        <f t="shared" si="134"/>
        <v>104</v>
      </c>
      <c r="H1002" s="118">
        <f t="shared" si="134"/>
        <v>813</v>
      </c>
      <c r="I1002" s="118">
        <f t="shared" si="134"/>
        <v>927</v>
      </c>
      <c r="J1002" s="118">
        <f t="shared" si="134"/>
        <v>0</v>
      </c>
      <c r="K1002" s="118">
        <f t="shared" si="134"/>
        <v>0</v>
      </c>
      <c r="L1002" s="118">
        <f t="shared" si="134"/>
        <v>2088</v>
      </c>
      <c r="M1002" s="64">
        <f t="shared" si="134"/>
        <v>2088</v>
      </c>
    </row>
    <row r="1003" spans="1:26" x14ac:dyDescent="0.25">
      <c r="I1003" s="62" t="s">
        <v>9680</v>
      </c>
      <c r="S1003" s="66" t="s">
        <v>9519</v>
      </c>
      <c r="T1003" s="66" t="s">
        <v>797</v>
      </c>
      <c r="U1003" s="66" t="s">
        <v>85</v>
      </c>
      <c r="V1003" s="66" t="s">
        <v>123</v>
      </c>
      <c r="W1003" s="66" t="s">
        <v>176</v>
      </c>
      <c r="X1003" s="66" t="s">
        <v>933</v>
      </c>
      <c r="Y1003" s="66" t="s">
        <v>9482</v>
      </c>
      <c r="Z1003" s="66" t="s">
        <v>9483</v>
      </c>
    </row>
    <row r="1004" spans="1:26" x14ac:dyDescent="0.25">
      <c r="S1004" s="66" t="s">
        <v>9493</v>
      </c>
      <c r="T1004" s="71">
        <v>0</v>
      </c>
      <c r="U1004" s="71">
        <v>0</v>
      </c>
      <c r="V1004" s="71">
        <v>0</v>
      </c>
      <c r="W1004" s="71">
        <v>0</v>
      </c>
      <c r="X1004" s="71">
        <v>0</v>
      </c>
      <c r="Y1004" s="71">
        <v>0</v>
      </c>
      <c r="Z1004" s="66">
        <f t="shared" ref="Z1004:Z1013" si="135">SUM(T1004:Y1004)</f>
        <v>0</v>
      </c>
    </row>
    <row r="1005" spans="1:26" x14ac:dyDescent="0.25">
      <c r="S1005" s="90" t="s">
        <v>9494</v>
      </c>
      <c r="T1005" s="91">
        <v>0</v>
      </c>
      <c r="U1005" s="91">
        <v>0</v>
      </c>
      <c r="V1005" s="91">
        <v>0</v>
      </c>
      <c r="W1005" s="93">
        <v>0</v>
      </c>
      <c r="X1005" s="91">
        <v>0</v>
      </c>
      <c r="Y1005" s="91">
        <v>0</v>
      </c>
      <c r="Z1005" s="66">
        <f t="shared" si="135"/>
        <v>0</v>
      </c>
    </row>
    <row r="1006" spans="1:26" x14ac:dyDescent="0.25">
      <c r="S1006" s="66" t="s">
        <v>9495</v>
      </c>
      <c r="T1006" s="114">
        <v>0</v>
      </c>
      <c r="U1006" s="114">
        <v>0</v>
      </c>
      <c r="V1006" s="114">
        <v>0</v>
      </c>
      <c r="W1006" s="71">
        <v>0</v>
      </c>
      <c r="X1006" s="114">
        <v>0</v>
      </c>
      <c r="Y1006" s="114">
        <v>0</v>
      </c>
      <c r="Z1006" s="66">
        <f t="shared" si="135"/>
        <v>0</v>
      </c>
    </row>
    <row r="1007" spans="1:26" x14ac:dyDescent="0.25">
      <c r="S1007" s="90" t="s">
        <v>9496</v>
      </c>
      <c r="T1007" s="115">
        <v>0</v>
      </c>
      <c r="U1007" s="115">
        <v>0</v>
      </c>
      <c r="V1007" s="115">
        <v>0</v>
      </c>
      <c r="W1007" s="115">
        <v>0</v>
      </c>
      <c r="X1007" s="115">
        <v>0</v>
      </c>
      <c r="Y1007" s="115">
        <v>0</v>
      </c>
      <c r="Z1007" s="66">
        <f t="shared" si="135"/>
        <v>0</v>
      </c>
    </row>
    <row r="1008" spans="1:26" x14ac:dyDescent="0.25">
      <c r="S1008" s="96" t="s">
        <v>9497</v>
      </c>
      <c r="T1008" s="97">
        <v>0</v>
      </c>
      <c r="U1008" s="97">
        <v>0</v>
      </c>
      <c r="V1008" s="97">
        <v>0</v>
      </c>
      <c r="W1008" s="97">
        <v>0</v>
      </c>
      <c r="X1008" s="97">
        <v>0</v>
      </c>
      <c r="Y1008" s="97">
        <v>0</v>
      </c>
      <c r="Z1008" s="96">
        <f t="shared" si="135"/>
        <v>0</v>
      </c>
    </row>
    <row r="1009" spans="19:27" x14ac:dyDescent="0.25">
      <c r="S1009" s="90" t="s">
        <v>9498</v>
      </c>
      <c r="T1009" s="116">
        <v>0</v>
      </c>
      <c r="U1009" s="116">
        <v>0</v>
      </c>
      <c r="V1009" s="116">
        <v>0</v>
      </c>
      <c r="W1009" s="116">
        <v>0</v>
      </c>
      <c r="X1009" s="116">
        <v>0</v>
      </c>
      <c r="Y1009" s="116">
        <v>0</v>
      </c>
      <c r="Z1009" s="66">
        <f t="shared" si="135"/>
        <v>0</v>
      </c>
    </row>
    <row r="1010" spans="19:27" x14ac:dyDescent="0.25">
      <c r="S1010" s="66" t="s">
        <v>9499</v>
      </c>
      <c r="T1010" s="117">
        <v>3</v>
      </c>
      <c r="U1010" s="117">
        <v>1</v>
      </c>
      <c r="V1010" s="117">
        <v>0</v>
      </c>
      <c r="W1010" s="117">
        <v>6</v>
      </c>
      <c r="X1010" s="117">
        <v>0</v>
      </c>
      <c r="Y1010" s="117">
        <v>0</v>
      </c>
      <c r="Z1010" s="66">
        <f t="shared" si="135"/>
        <v>10</v>
      </c>
    </row>
    <row r="1011" spans="19:27" x14ac:dyDescent="0.25">
      <c r="S1011" s="90" t="s">
        <v>9500</v>
      </c>
      <c r="T1011" s="116">
        <v>7</v>
      </c>
      <c r="U1011" s="116">
        <v>3</v>
      </c>
      <c r="V1011" s="116">
        <v>0</v>
      </c>
      <c r="W1011" s="116">
        <v>13</v>
      </c>
      <c r="X1011" s="116">
        <v>2</v>
      </c>
      <c r="Y1011" s="116">
        <v>0</v>
      </c>
      <c r="Z1011" s="66">
        <f t="shared" si="135"/>
        <v>25</v>
      </c>
    </row>
    <row r="1012" spans="19:27" x14ac:dyDescent="0.25">
      <c r="S1012" s="66" t="s">
        <v>9501</v>
      </c>
      <c r="T1012" s="117">
        <v>0</v>
      </c>
      <c r="U1012" s="117">
        <v>0</v>
      </c>
      <c r="V1012" s="117">
        <v>0</v>
      </c>
      <c r="W1012" s="117">
        <v>305</v>
      </c>
      <c r="X1012" s="117">
        <v>0</v>
      </c>
      <c r="Y1012" s="117">
        <v>0</v>
      </c>
      <c r="Z1012" s="66">
        <f t="shared" si="135"/>
        <v>305</v>
      </c>
      <c r="AA1012" s="62">
        <f>SUM(Z1004:Z1012)</f>
        <v>340</v>
      </c>
    </row>
    <row r="1013" spans="19:27" x14ac:dyDescent="0.25">
      <c r="T1013" s="141">
        <f t="shared" ref="T1013:Y1013" si="136">SUM(T1004:T1012)</f>
        <v>10</v>
      </c>
      <c r="U1013" s="141">
        <f t="shared" si="136"/>
        <v>4</v>
      </c>
      <c r="V1013" s="141">
        <f t="shared" si="136"/>
        <v>0</v>
      </c>
      <c r="W1013" s="141">
        <f t="shared" si="136"/>
        <v>324</v>
      </c>
      <c r="X1013" s="141">
        <f t="shared" si="136"/>
        <v>2</v>
      </c>
      <c r="Y1013" s="141">
        <f t="shared" si="136"/>
        <v>0</v>
      </c>
      <c r="Z1013" s="96">
        <f t="shared" si="135"/>
        <v>340</v>
      </c>
    </row>
    <row r="1017" spans="19:27" x14ac:dyDescent="0.25">
      <c r="S1017" s="66" t="s">
        <v>9520</v>
      </c>
      <c r="T1017" s="66" t="s">
        <v>797</v>
      </c>
      <c r="U1017" s="66" t="s">
        <v>85</v>
      </c>
      <c r="V1017" s="66" t="s">
        <v>123</v>
      </c>
      <c r="W1017" s="66" t="s">
        <v>176</v>
      </c>
      <c r="X1017" s="66" t="s">
        <v>933</v>
      </c>
      <c r="Y1017" s="66" t="s">
        <v>9482</v>
      </c>
      <c r="Z1017" s="66" t="s">
        <v>9521</v>
      </c>
    </row>
    <row r="1018" spans="19:27" x14ac:dyDescent="0.25">
      <c r="S1018" s="66" t="s">
        <v>9493</v>
      </c>
      <c r="T1018" s="71">
        <v>0</v>
      </c>
      <c r="U1018" s="71">
        <v>0</v>
      </c>
      <c r="V1018" s="71">
        <v>0</v>
      </c>
      <c r="W1018" s="71">
        <v>0</v>
      </c>
      <c r="X1018" s="71">
        <v>0</v>
      </c>
      <c r="Y1018" s="71">
        <v>0</v>
      </c>
      <c r="Z1018" s="66">
        <f t="shared" ref="Z1018:Z1027" si="137">SUM(T1018:W1018)+Y1018</f>
        <v>0</v>
      </c>
      <c r="AA1018" s="66" t="s">
        <v>9493</v>
      </c>
    </row>
    <row r="1019" spans="19:27" x14ac:dyDescent="0.25">
      <c r="S1019" s="90" t="s">
        <v>9494</v>
      </c>
      <c r="T1019" s="91">
        <v>0</v>
      </c>
      <c r="U1019" s="91">
        <v>0</v>
      </c>
      <c r="V1019" s="91">
        <v>0</v>
      </c>
      <c r="W1019" s="91">
        <v>0</v>
      </c>
      <c r="X1019" s="91">
        <v>0</v>
      </c>
      <c r="Y1019" s="91">
        <v>0</v>
      </c>
      <c r="Z1019" s="66">
        <f t="shared" si="137"/>
        <v>0</v>
      </c>
      <c r="AA1019" s="90" t="s">
        <v>9494</v>
      </c>
    </row>
    <row r="1020" spans="19:27" x14ac:dyDescent="0.25">
      <c r="S1020" s="66" t="s">
        <v>9495</v>
      </c>
      <c r="T1020" s="71">
        <v>0</v>
      </c>
      <c r="U1020" s="71">
        <v>0</v>
      </c>
      <c r="V1020" s="71">
        <v>0</v>
      </c>
      <c r="W1020" s="71">
        <v>0</v>
      </c>
      <c r="X1020" s="71">
        <v>0</v>
      </c>
      <c r="Y1020" s="71">
        <v>0</v>
      </c>
      <c r="Z1020" s="66">
        <f t="shared" si="137"/>
        <v>0</v>
      </c>
      <c r="AA1020" s="66" t="s">
        <v>9495</v>
      </c>
    </row>
    <row r="1021" spans="19:27" x14ac:dyDescent="0.25">
      <c r="S1021" s="90" t="s">
        <v>9496</v>
      </c>
      <c r="T1021" s="91">
        <v>0</v>
      </c>
      <c r="U1021" s="91">
        <v>0</v>
      </c>
      <c r="V1021" s="91">
        <v>0</v>
      </c>
      <c r="W1021" s="91">
        <v>0</v>
      </c>
      <c r="X1021" s="91">
        <v>0</v>
      </c>
      <c r="Y1021" s="91">
        <v>0</v>
      </c>
      <c r="Z1021" s="66">
        <f t="shared" si="137"/>
        <v>0</v>
      </c>
      <c r="AA1021" s="90" t="s">
        <v>9496</v>
      </c>
    </row>
    <row r="1022" spans="19:27" x14ac:dyDescent="0.25">
      <c r="S1022" s="66" t="s">
        <v>9497</v>
      </c>
      <c r="T1022" s="71">
        <v>0</v>
      </c>
      <c r="U1022" s="71">
        <v>0</v>
      </c>
      <c r="V1022" s="71">
        <v>0</v>
      </c>
      <c r="W1022" s="71">
        <v>1</v>
      </c>
      <c r="X1022" s="71">
        <v>0</v>
      </c>
      <c r="Y1022" s="71">
        <v>0</v>
      </c>
      <c r="Z1022" s="66">
        <f t="shared" si="137"/>
        <v>1</v>
      </c>
      <c r="AA1022" s="66" t="s">
        <v>9497</v>
      </c>
    </row>
    <row r="1023" spans="19:27" x14ac:dyDescent="0.25">
      <c r="S1023" s="90" t="s">
        <v>9498</v>
      </c>
      <c r="T1023" s="91">
        <v>3</v>
      </c>
      <c r="U1023" s="91">
        <v>1</v>
      </c>
      <c r="V1023" s="91">
        <v>0</v>
      </c>
      <c r="W1023" s="91">
        <v>8</v>
      </c>
      <c r="X1023" s="91">
        <v>3</v>
      </c>
      <c r="Y1023" s="91">
        <v>0</v>
      </c>
      <c r="Z1023" s="66">
        <f t="shared" si="137"/>
        <v>12</v>
      </c>
      <c r="AA1023" s="90" t="s">
        <v>9498</v>
      </c>
    </row>
    <row r="1024" spans="19:27" x14ac:dyDescent="0.25">
      <c r="S1024" s="66" t="s">
        <v>9499</v>
      </c>
      <c r="T1024" s="71">
        <v>4</v>
      </c>
      <c r="U1024" s="71">
        <v>2</v>
      </c>
      <c r="V1024" s="71">
        <v>0</v>
      </c>
      <c r="W1024" s="71">
        <v>9</v>
      </c>
      <c r="X1024" s="71">
        <v>19</v>
      </c>
      <c r="Y1024" s="71">
        <v>0</v>
      </c>
      <c r="Z1024" s="66">
        <f t="shared" si="137"/>
        <v>15</v>
      </c>
      <c r="AA1024" s="66" t="s">
        <v>9499</v>
      </c>
    </row>
    <row r="1025" spans="1:27" x14ac:dyDescent="0.25">
      <c r="S1025" s="90" t="s">
        <v>9500</v>
      </c>
      <c r="T1025" s="91">
        <v>28</v>
      </c>
      <c r="U1025" s="91">
        <v>101</v>
      </c>
      <c r="V1025" s="91">
        <v>59</v>
      </c>
      <c r="W1025" s="91">
        <v>341</v>
      </c>
      <c r="X1025" s="91">
        <v>137</v>
      </c>
      <c r="Y1025" s="91">
        <v>0</v>
      </c>
      <c r="Z1025" s="66">
        <f t="shared" si="137"/>
        <v>529</v>
      </c>
      <c r="AA1025" s="90" t="s">
        <v>9500</v>
      </c>
    </row>
    <row r="1026" spans="1:27" x14ac:dyDescent="0.25">
      <c r="S1026" s="66" t="s">
        <v>9501</v>
      </c>
      <c r="T1026" s="71">
        <v>84</v>
      </c>
      <c r="U1026" s="71">
        <v>7</v>
      </c>
      <c r="V1026" s="71">
        <v>45</v>
      </c>
      <c r="W1026" s="71">
        <v>130</v>
      </c>
      <c r="X1026" s="71">
        <v>766</v>
      </c>
      <c r="Y1026" s="71">
        <v>0</v>
      </c>
      <c r="Z1026" s="66">
        <f t="shared" si="137"/>
        <v>266</v>
      </c>
      <c r="AA1026" s="66" t="s">
        <v>9501</v>
      </c>
    </row>
    <row r="1027" spans="1:27" x14ac:dyDescent="0.25">
      <c r="T1027" s="62">
        <f t="shared" ref="T1027:Y1027" si="138">SUM(T1018:T1026)</f>
        <v>119</v>
      </c>
      <c r="U1027" s="62">
        <f t="shared" si="138"/>
        <v>111</v>
      </c>
      <c r="V1027" s="62">
        <f t="shared" si="138"/>
        <v>104</v>
      </c>
      <c r="W1027" s="62">
        <f t="shared" si="138"/>
        <v>489</v>
      </c>
      <c r="X1027" s="62">
        <f t="shared" si="138"/>
        <v>925</v>
      </c>
      <c r="Y1027" s="62">
        <f t="shared" si="138"/>
        <v>0</v>
      </c>
      <c r="Z1027" s="66">
        <f t="shared" si="137"/>
        <v>823</v>
      </c>
    </row>
    <row r="1028" spans="1:27" x14ac:dyDescent="0.25">
      <c r="Z1028" s="62">
        <f>SUM(Z1018:Z1026)</f>
        <v>823</v>
      </c>
    </row>
    <row r="1031" spans="1:27" ht="39.6" x14ac:dyDescent="0.25">
      <c r="A1031" s="77" t="s">
        <v>9681</v>
      </c>
      <c r="B1031" s="77" t="s">
        <v>8348</v>
      </c>
      <c r="C1031" s="77" t="s">
        <v>9481</v>
      </c>
      <c r="D1031" s="161" t="s">
        <v>9505</v>
      </c>
      <c r="E1031" s="78" t="s">
        <v>9506</v>
      </c>
      <c r="F1031" s="77" t="s">
        <v>9507</v>
      </c>
      <c r="G1031" s="77" t="s">
        <v>9508</v>
      </c>
      <c r="H1031" s="77" t="s">
        <v>9509</v>
      </c>
      <c r="I1031" s="77" t="s">
        <v>9510</v>
      </c>
      <c r="J1031" s="77" t="s">
        <v>9671</v>
      </c>
      <c r="K1031" s="79" t="s">
        <v>9511</v>
      </c>
      <c r="L1031" s="92" t="s">
        <v>9512</v>
      </c>
      <c r="M1031" s="68" t="s">
        <v>9682</v>
      </c>
      <c r="S1031" s="62" t="s">
        <v>9681</v>
      </c>
    </row>
    <row r="1032" spans="1:27" x14ac:dyDescent="0.25">
      <c r="A1032" s="162" t="s">
        <v>9275</v>
      </c>
      <c r="B1032" s="162" t="s">
        <v>1275</v>
      </c>
      <c r="C1032" s="116">
        <v>14</v>
      </c>
      <c r="D1032" s="91">
        <v>14</v>
      </c>
      <c r="E1032" s="116">
        <v>1</v>
      </c>
      <c r="F1032" s="116">
        <v>0</v>
      </c>
      <c r="G1032" s="116">
        <v>1</v>
      </c>
      <c r="H1032" s="116">
        <v>9</v>
      </c>
      <c r="I1032" s="116">
        <v>1</v>
      </c>
      <c r="J1032" s="116">
        <v>2</v>
      </c>
      <c r="K1032" s="116">
        <v>0</v>
      </c>
      <c r="L1032" s="163">
        <f t="shared" ref="L1032:L1044" si="139">SUM(E1032:K1032)</f>
        <v>14</v>
      </c>
      <c r="M1032" s="64">
        <v>14</v>
      </c>
      <c r="S1032" s="66" t="s">
        <v>9514</v>
      </c>
      <c r="T1032" s="66" t="s">
        <v>797</v>
      </c>
      <c r="U1032" s="66" t="s">
        <v>85</v>
      </c>
      <c r="V1032" s="66" t="s">
        <v>123</v>
      </c>
      <c r="W1032" s="66" t="s">
        <v>176</v>
      </c>
      <c r="X1032" s="66" t="s">
        <v>933</v>
      </c>
      <c r="Y1032" s="66" t="s">
        <v>9482</v>
      </c>
      <c r="Z1032" s="66" t="s">
        <v>9483</v>
      </c>
    </row>
    <row r="1033" spans="1:27" x14ac:dyDescent="0.25">
      <c r="A1033" s="164" t="s">
        <v>8301</v>
      </c>
      <c r="B1033" s="164" t="s">
        <v>3237</v>
      </c>
      <c r="C1033" s="117">
        <v>10</v>
      </c>
      <c r="D1033" s="71">
        <v>10</v>
      </c>
      <c r="E1033" s="117">
        <v>1</v>
      </c>
      <c r="F1033" s="117">
        <v>0</v>
      </c>
      <c r="G1033" s="117">
        <v>1</v>
      </c>
      <c r="H1033" s="117">
        <v>6</v>
      </c>
      <c r="I1033" s="117">
        <v>0</v>
      </c>
      <c r="J1033" s="117">
        <v>2</v>
      </c>
      <c r="K1033" s="117">
        <v>0</v>
      </c>
      <c r="L1033" s="163">
        <f t="shared" si="139"/>
        <v>10</v>
      </c>
      <c r="M1033" s="64"/>
      <c r="S1033" s="66" t="s">
        <v>9493</v>
      </c>
      <c r="T1033" s="71">
        <v>0</v>
      </c>
      <c r="U1033" s="71">
        <v>0</v>
      </c>
      <c r="V1033" s="71">
        <v>0</v>
      </c>
      <c r="W1033" s="71">
        <v>0</v>
      </c>
      <c r="X1033" s="71">
        <v>0</v>
      </c>
      <c r="Y1033" s="71">
        <v>0</v>
      </c>
      <c r="Z1033" s="66">
        <f t="shared" ref="Z1033:Z1042" si="140">SUM(T1033:Y1033)</f>
        <v>0</v>
      </c>
    </row>
    <row r="1034" spans="1:27" x14ac:dyDescent="0.25">
      <c r="A1034" s="164" t="s">
        <v>8301</v>
      </c>
      <c r="B1034" s="164" t="s">
        <v>1275</v>
      </c>
      <c r="C1034" s="117">
        <v>42</v>
      </c>
      <c r="D1034" s="71">
        <v>42</v>
      </c>
      <c r="E1034" s="117">
        <v>2</v>
      </c>
      <c r="F1034" s="117">
        <v>2</v>
      </c>
      <c r="G1034" s="117">
        <v>0</v>
      </c>
      <c r="H1034" s="117">
        <v>7</v>
      </c>
      <c r="I1034" s="117">
        <v>29</v>
      </c>
      <c r="J1034" s="117">
        <v>2</v>
      </c>
      <c r="K1034" s="117">
        <v>0</v>
      </c>
      <c r="L1034" s="163">
        <f t="shared" si="139"/>
        <v>42</v>
      </c>
      <c r="M1034" s="64">
        <f>SUM(L1033:L1034)</f>
        <v>52</v>
      </c>
      <c r="S1034" s="90" t="s">
        <v>9494</v>
      </c>
      <c r="T1034" s="91">
        <v>0</v>
      </c>
      <c r="U1034" s="91">
        <v>0</v>
      </c>
      <c r="V1034" s="91">
        <v>0</v>
      </c>
      <c r="W1034" s="91">
        <v>0</v>
      </c>
      <c r="X1034" s="91">
        <v>0</v>
      </c>
      <c r="Y1034" s="91">
        <v>0</v>
      </c>
      <c r="Z1034" s="66">
        <f t="shared" si="140"/>
        <v>0</v>
      </c>
    </row>
    <row r="1035" spans="1:27" x14ac:dyDescent="0.25">
      <c r="A1035" s="162" t="s">
        <v>435</v>
      </c>
      <c r="B1035" s="162" t="s">
        <v>3237</v>
      </c>
      <c r="C1035" s="116">
        <v>20</v>
      </c>
      <c r="D1035" s="91">
        <v>20</v>
      </c>
      <c r="E1035" s="116">
        <v>3</v>
      </c>
      <c r="F1035" s="116">
        <v>2</v>
      </c>
      <c r="G1035" s="116">
        <v>1</v>
      </c>
      <c r="H1035" s="116">
        <v>10</v>
      </c>
      <c r="I1035" s="116">
        <v>0</v>
      </c>
      <c r="J1035" s="116">
        <v>4</v>
      </c>
      <c r="K1035" s="116">
        <v>0</v>
      </c>
      <c r="L1035" s="163">
        <f t="shared" si="139"/>
        <v>20</v>
      </c>
      <c r="M1035" s="64"/>
      <c r="S1035" s="66" t="s">
        <v>9495</v>
      </c>
      <c r="T1035" s="71">
        <v>0</v>
      </c>
      <c r="U1035" s="71">
        <v>0</v>
      </c>
      <c r="V1035" s="71">
        <v>0</v>
      </c>
      <c r="W1035" s="71">
        <v>0</v>
      </c>
      <c r="X1035" s="71">
        <v>0</v>
      </c>
      <c r="Y1035" s="71">
        <v>0</v>
      </c>
      <c r="Z1035" s="66">
        <f t="shared" si="140"/>
        <v>0</v>
      </c>
    </row>
    <row r="1036" spans="1:27" x14ac:dyDescent="0.25">
      <c r="A1036" s="162" t="s">
        <v>435</v>
      </c>
      <c r="B1036" s="162" t="s">
        <v>4339</v>
      </c>
      <c r="C1036" s="116">
        <v>83</v>
      </c>
      <c r="D1036" s="91">
        <v>83</v>
      </c>
      <c r="E1036" s="116">
        <v>0</v>
      </c>
      <c r="F1036" s="116">
        <v>2</v>
      </c>
      <c r="G1036" s="116">
        <v>0</v>
      </c>
      <c r="H1036" s="116">
        <v>1</v>
      </c>
      <c r="I1036" s="116">
        <v>80</v>
      </c>
      <c r="J1036" s="116">
        <v>0</v>
      </c>
      <c r="K1036" s="116">
        <v>0</v>
      </c>
      <c r="L1036" s="163">
        <f t="shared" si="139"/>
        <v>83</v>
      </c>
      <c r="M1036" s="64"/>
      <c r="S1036" s="90" t="s">
        <v>9496</v>
      </c>
      <c r="T1036" s="91">
        <v>0</v>
      </c>
      <c r="U1036" s="91">
        <v>0</v>
      </c>
      <c r="V1036" s="91">
        <v>0</v>
      </c>
      <c r="W1036" s="91">
        <v>0</v>
      </c>
      <c r="X1036" s="91">
        <v>0</v>
      </c>
      <c r="Y1036" s="91">
        <v>0</v>
      </c>
      <c r="Z1036" s="66">
        <f t="shared" si="140"/>
        <v>0</v>
      </c>
    </row>
    <row r="1037" spans="1:27" x14ac:dyDescent="0.25">
      <c r="A1037" s="162" t="s">
        <v>435</v>
      </c>
      <c r="B1037" s="162" t="s">
        <v>4544</v>
      </c>
      <c r="C1037" s="116">
        <v>6</v>
      </c>
      <c r="D1037" s="91">
        <v>6</v>
      </c>
      <c r="E1037" s="116">
        <v>0</v>
      </c>
      <c r="F1037" s="116">
        <v>6</v>
      </c>
      <c r="G1037" s="116">
        <v>0</v>
      </c>
      <c r="H1037" s="116">
        <v>0</v>
      </c>
      <c r="I1037" s="116">
        <v>0</v>
      </c>
      <c r="J1037" s="116">
        <v>0</v>
      </c>
      <c r="K1037" s="116">
        <v>0</v>
      </c>
      <c r="L1037" s="163">
        <f t="shared" si="139"/>
        <v>6</v>
      </c>
      <c r="S1037" s="66" t="s">
        <v>9497</v>
      </c>
      <c r="T1037" s="71">
        <v>0</v>
      </c>
      <c r="U1037" s="71">
        <v>0</v>
      </c>
      <c r="V1037" s="71">
        <v>0</v>
      </c>
      <c r="W1037" s="71">
        <v>0</v>
      </c>
      <c r="X1037" s="71">
        <v>0</v>
      </c>
      <c r="Y1037" s="71">
        <v>0</v>
      </c>
      <c r="Z1037" s="66">
        <f t="shared" si="140"/>
        <v>0</v>
      </c>
    </row>
    <row r="1038" spans="1:27" x14ac:dyDescent="0.25">
      <c r="A1038" s="162" t="s">
        <v>435</v>
      </c>
      <c r="B1038" s="162" t="s">
        <v>1275</v>
      </c>
      <c r="C1038" s="116">
        <v>524</v>
      </c>
      <c r="D1038" s="91">
        <v>451</v>
      </c>
      <c r="E1038" s="116">
        <v>32</v>
      </c>
      <c r="F1038" s="116">
        <v>112</v>
      </c>
      <c r="G1038" s="116">
        <v>48</v>
      </c>
      <c r="H1038" s="116">
        <v>94</v>
      </c>
      <c r="I1038" s="116">
        <v>161</v>
      </c>
      <c r="J1038" s="116">
        <v>0</v>
      </c>
      <c r="K1038" s="116">
        <v>4</v>
      </c>
      <c r="L1038" s="163">
        <f t="shared" si="139"/>
        <v>451</v>
      </c>
      <c r="M1038" s="64">
        <f>SUM(L1035:L1038)</f>
        <v>560</v>
      </c>
      <c r="S1038" s="90" t="s">
        <v>9498</v>
      </c>
      <c r="T1038" s="91">
        <v>1</v>
      </c>
      <c r="U1038" s="91">
        <v>0</v>
      </c>
      <c r="V1038" s="91">
        <v>1</v>
      </c>
      <c r="W1038" s="91">
        <v>9</v>
      </c>
      <c r="X1038" s="91">
        <v>1</v>
      </c>
      <c r="Y1038" s="91">
        <v>2</v>
      </c>
      <c r="Z1038" s="66">
        <f t="shared" si="140"/>
        <v>14</v>
      </c>
    </row>
    <row r="1039" spans="1:27" x14ac:dyDescent="0.25">
      <c r="A1039" s="164" t="s">
        <v>442</v>
      </c>
      <c r="B1039" s="164" t="s">
        <v>3237</v>
      </c>
      <c r="C1039" s="117">
        <v>83</v>
      </c>
      <c r="D1039" s="71">
        <v>83</v>
      </c>
      <c r="E1039" s="117">
        <v>0</v>
      </c>
      <c r="F1039" s="117">
        <v>0</v>
      </c>
      <c r="G1039" s="117">
        <v>0</v>
      </c>
      <c r="H1039" s="117">
        <v>83</v>
      </c>
      <c r="I1039" s="117">
        <v>0</v>
      </c>
      <c r="J1039" s="117">
        <v>0</v>
      </c>
      <c r="K1039" s="117">
        <v>0</v>
      </c>
      <c r="L1039" s="163">
        <f t="shared" si="139"/>
        <v>83</v>
      </c>
      <c r="S1039" s="66" t="s">
        <v>9499</v>
      </c>
      <c r="T1039" s="71">
        <v>3</v>
      </c>
      <c r="U1039" s="71">
        <v>2</v>
      </c>
      <c r="V1039" s="71">
        <v>1</v>
      </c>
      <c r="W1039" s="71">
        <v>13</v>
      </c>
      <c r="X1039" s="71">
        <v>29</v>
      </c>
      <c r="Y1039" s="71">
        <v>4</v>
      </c>
      <c r="Z1039" s="66">
        <f t="shared" si="140"/>
        <v>52</v>
      </c>
    </row>
    <row r="1040" spans="1:27" x14ac:dyDescent="0.25">
      <c r="A1040" s="164" t="s">
        <v>442</v>
      </c>
      <c r="B1040" s="164" t="s">
        <v>4339</v>
      </c>
      <c r="C1040" s="117">
        <v>67</v>
      </c>
      <c r="D1040" s="71">
        <v>67</v>
      </c>
      <c r="E1040" s="117">
        <v>1</v>
      </c>
      <c r="F1040" s="117">
        <v>0</v>
      </c>
      <c r="G1040" s="117">
        <v>0</v>
      </c>
      <c r="H1040" s="117">
        <v>64</v>
      </c>
      <c r="I1040" s="117">
        <v>2</v>
      </c>
      <c r="J1040" s="117">
        <v>0</v>
      </c>
      <c r="K1040" s="117">
        <v>0</v>
      </c>
      <c r="L1040" s="163">
        <f t="shared" si="139"/>
        <v>67</v>
      </c>
      <c r="S1040" s="90" t="s">
        <v>9500</v>
      </c>
      <c r="T1040" s="91">
        <v>35</v>
      </c>
      <c r="U1040" s="91">
        <v>122</v>
      </c>
      <c r="V1040" s="91">
        <v>49</v>
      </c>
      <c r="W1040" s="91">
        <v>105</v>
      </c>
      <c r="X1040" s="91">
        <v>241</v>
      </c>
      <c r="Y1040" s="91">
        <v>4</v>
      </c>
      <c r="Z1040" s="66">
        <f t="shared" si="140"/>
        <v>556</v>
      </c>
    </row>
    <row r="1041" spans="1:27" x14ac:dyDescent="0.25">
      <c r="A1041" s="164" t="s">
        <v>442</v>
      </c>
      <c r="B1041" s="164" t="s">
        <v>4544</v>
      </c>
      <c r="C1041" s="117">
        <v>1</v>
      </c>
      <c r="D1041" s="71">
        <v>1</v>
      </c>
      <c r="E1041" s="117">
        <v>0</v>
      </c>
      <c r="F1041" s="117">
        <v>0</v>
      </c>
      <c r="G1041" s="117">
        <v>0</v>
      </c>
      <c r="H1041" s="117">
        <v>1</v>
      </c>
      <c r="I1041" s="117">
        <v>0</v>
      </c>
      <c r="J1041" s="117">
        <v>0</v>
      </c>
      <c r="K1041" s="117">
        <v>0</v>
      </c>
      <c r="L1041" s="163">
        <f t="shared" si="139"/>
        <v>1</v>
      </c>
      <c r="S1041" s="66" t="s">
        <v>9501</v>
      </c>
      <c r="T1041" s="71">
        <v>1</v>
      </c>
      <c r="U1041" s="71">
        <v>0</v>
      </c>
      <c r="V1041" s="71">
        <v>0</v>
      </c>
      <c r="W1041" s="71">
        <v>182</v>
      </c>
      <c r="X1041" s="71">
        <v>915</v>
      </c>
      <c r="Y1041" s="71">
        <v>0</v>
      </c>
      <c r="Z1041" s="66">
        <f t="shared" si="140"/>
        <v>1098</v>
      </c>
    </row>
    <row r="1042" spans="1:27" x14ac:dyDescent="0.25">
      <c r="A1042" s="164" t="s">
        <v>442</v>
      </c>
      <c r="B1042" s="164" t="s">
        <v>4582</v>
      </c>
      <c r="C1042" s="117">
        <v>3</v>
      </c>
      <c r="D1042" s="71">
        <v>2</v>
      </c>
      <c r="E1042" s="117">
        <v>0</v>
      </c>
      <c r="F1042" s="117">
        <v>0</v>
      </c>
      <c r="G1042" s="117">
        <v>0</v>
      </c>
      <c r="H1042" s="117">
        <v>1</v>
      </c>
      <c r="I1042" s="117">
        <v>0</v>
      </c>
      <c r="J1042" s="117">
        <v>0</v>
      </c>
      <c r="K1042" s="117">
        <v>1</v>
      </c>
      <c r="L1042" s="163">
        <f t="shared" si="139"/>
        <v>2</v>
      </c>
      <c r="T1042" s="62">
        <f t="shared" ref="T1042:Y1042" si="141">SUM(T1032:T1041)</f>
        <v>40</v>
      </c>
      <c r="U1042" s="62">
        <f t="shared" si="141"/>
        <v>124</v>
      </c>
      <c r="V1042" s="62">
        <f t="shared" si="141"/>
        <v>51</v>
      </c>
      <c r="W1042" s="62">
        <f t="shared" si="141"/>
        <v>309</v>
      </c>
      <c r="X1042" s="62">
        <f t="shared" si="141"/>
        <v>1186</v>
      </c>
      <c r="Y1042" s="62">
        <f t="shared" si="141"/>
        <v>10</v>
      </c>
      <c r="Z1042" s="66">
        <f t="shared" si="140"/>
        <v>1720</v>
      </c>
    </row>
    <row r="1043" spans="1:27" x14ac:dyDescent="0.25">
      <c r="A1043" s="164" t="s">
        <v>442</v>
      </c>
      <c r="B1043" s="164" t="s">
        <v>1275</v>
      </c>
      <c r="C1043" s="117">
        <v>951</v>
      </c>
      <c r="D1043" s="71">
        <v>946</v>
      </c>
      <c r="E1043" s="117">
        <v>0</v>
      </c>
      <c r="F1043" s="117">
        <v>0</v>
      </c>
      <c r="G1043" s="117">
        <v>0</v>
      </c>
      <c r="H1043" s="117">
        <v>33</v>
      </c>
      <c r="I1043" s="117">
        <v>913</v>
      </c>
      <c r="J1043" s="117">
        <v>0</v>
      </c>
      <c r="K1043" s="117">
        <v>0</v>
      </c>
      <c r="L1043" s="163">
        <f t="shared" si="139"/>
        <v>946</v>
      </c>
      <c r="M1043" s="64">
        <f>SUM(L1039:L1043)</f>
        <v>1099</v>
      </c>
    </row>
    <row r="1044" spans="1:27" x14ac:dyDescent="0.25">
      <c r="A1044" s="104" t="s">
        <v>9515</v>
      </c>
      <c r="B1044" s="165"/>
      <c r="C1044" s="165">
        <f t="shared" ref="C1044:K1044" si="142">SUM(C1032:C1043)</f>
        <v>1804</v>
      </c>
      <c r="D1044" s="165">
        <f t="shared" si="142"/>
        <v>1725</v>
      </c>
      <c r="E1044" s="165">
        <f t="shared" si="142"/>
        <v>40</v>
      </c>
      <c r="F1044" s="165">
        <f t="shared" si="142"/>
        <v>124</v>
      </c>
      <c r="G1044" s="165">
        <f t="shared" si="142"/>
        <v>51</v>
      </c>
      <c r="H1044" s="165">
        <f t="shared" si="142"/>
        <v>309</v>
      </c>
      <c r="I1044" s="165">
        <f t="shared" si="142"/>
        <v>1186</v>
      </c>
      <c r="J1044" s="165">
        <f t="shared" si="142"/>
        <v>10</v>
      </c>
      <c r="K1044" s="165">
        <f t="shared" si="142"/>
        <v>5</v>
      </c>
      <c r="L1044" s="163">
        <f t="shared" si="139"/>
        <v>1725</v>
      </c>
      <c r="M1044" s="64">
        <f>SUM(M1032:M1043)</f>
        <v>1725</v>
      </c>
    </row>
    <row r="1045" spans="1:27" x14ac:dyDescent="0.25">
      <c r="I1045" s="62" t="s">
        <v>9670</v>
      </c>
    </row>
    <row r="1046" spans="1:27" x14ac:dyDescent="0.25">
      <c r="S1046" s="66" t="s">
        <v>9519</v>
      </c>
      <c r="T1046" s="66" t="s">
        <v>797</v>
      </c>
      <c r="U1046" s="66" t="s">
        <v>85</v>
      </c>
      <c r="V1046" s="66" t="s">
        <v>123</v>
      </c>
      <c r="W1046" s="66" t="s">
        <v>176</v>
      </c>
      <c r="X1046" s="66" t="s">
        <v>933</v>
      </c>
      <c r="Y1046" s="66" t="s">
        <v>9482</v>
      </c>
      <c r="Z1046" s="66" t="s">
        <v>9483</v>
      </c>
    </row>
    <row r="1047" spans="1:27" x14ac:dyDescent="0.25">
      <c r="S1047" s="66" t="s">
        <v>9493</v>
      </c>
      <c r="T1047" s="71">
        <v>0</v>
      </c>
      <c r="U1047" s="71">
        <v>0</v>
      </c>
      <c r="V1047" s="71">
        <v>0</v>
      </c>
      <c r="W1047" s="71">
        <v>0</v>
      </c>
      <c r="X1047" s="71">
        <v>0</v>
      </c>
      <c r="Y1047" s="71">
        <v>0</v>
      </c>
      <c r="Z1047" s="66">
        <f t="shared" ref="Z1047:Z1056" si="143">SUM(T1047:Y1047)</f>
        <v>0</v>
      </c>
    </row>
    <row r="1048" spans="1:27" x14ac:dyDescent="0.25">
      <c r="S1048" s="90" t="s">
        <v>9494</v>
      </c>
      <c r="T1048" s="91">
        <v>0</v>
      </c>
      <c r="U1048" s="91">
        <v>0</v>
      </c>
      <c r="V1048" s="91">
        <v>0</v>
      </c>
      <c r="W1048" s="93">
        <v>0</v>
      </c>
      <c r="X1048" s="91">
        <v>0</v>
      </c>
      <c r="Y1048" s="91">
        <v>0</v>
      </c>
      <c r="Z1048" s="66">
        <f t="shared" si="143"/>
        <v>0</v>
      </c>
    </row>
    <row r="1049" spans="1:27" x14ac:dyDescent="0.25">
      <c r="S1049" s="66" t="s">
        <v>9495</v>
      </c>
      <c r="T1049" s="114">
        <v>0</v>
      </c>
      <c r="U1049" s="114">
        <v>0</v>
      </c>
      <c r="V1049" s="114">
        <v>0</v>
      </c>
      <c r="W1049" s="71">
        <v>0</v>
      </c>
      <c r="X1049" s="114">
        <v>0</v>
      </c>
      <c r="Y1049" s="114">
        <v>0</v>
      </c>
      <c r="Z1049" s="66">
        <f t="shared" si="143"/>
        <v>0</v>
      </c>
    </row>
    <row r="1050" spans="1:27" x14ac:dyDescent="0.25">
      <c r="S1050" s="90" t="s">
        <v>9496</v>
      </c>
      <c r="T1050" s="115">
        <v>0</v>
      </c>
      <c r="U1050" s="115">
        <v>0</v>
      </c>
      <c r="V1050" s="115">
        <v>0</v>
      </c>
      <c r="W1050" s="115">
        <v>0</v>
      </c>
      <c r="X1050" s="115">
        <v>0</v>
      </c>
      <c r="Y1050" s="115">
        <v>0</v>
      </c>
      <c r="Z1050" s="66">
        <f t="shared" si="143"/>
        <v>0</v>
      </c>
    </row>
    <row r="1051" spans="1:27" x14ac:dyDescent="0.25">
      <c r="S1051" s="96" t="s">
        <v>9497</v>
      </c>
      <c r="T1051" s="97">
        <v>0</v>
      </c>
      <c r="U1051" s="97">
        <v>0</v>
      </c>
      <c r="V1051" s="97">
        <v>0</v>
      </c>
      <c r="W1051" s="97">
        <v>0</v>
      </c>
      <c r="X1051" s="97">
        <v>0</v>
      </c>
      <c r="Y1051" s="97">
        <v>0</v>
      </c>
      <c r="Z1051" s="96">
        <f t="shared" si="143"/>
        <v>0</v>
      </c>
    </row>
    <row r="1052" spans="1:27" x14ac:dyDescent="0.25">
      <c r="S1052" s="90" t="s">
        <v>9498</v>
      </c>
      <c r="T1052" s="116">
        <v>0</v>
      </c>
      <c r="U1052" s="116">
        <v>0</v>
      </c>
      <c r="V1052" s="116">
        <v>0</v>
      </c>
      <c r="W1052" s="116">
        <v>0</v>
      </c>
      <c r="X1052" s="116">
        <v>0</v>
      </c>
      <c r="Y1052" s="116">
        <v>0</v>
      </c>
      <c r="Z1052" s="66">
        <f t="shared" si="143"/>
        <v>0</v>
      </c>
    </row>
    <row r="1053" spans="1:27" x14ac:dyDescent="0.25">
      <c r="S1053" s="66" t="s">
        <v>9499</v>
      </c>
      <c r="T1053" s="117">
        <v>1</v>
      </c>
      <c r="U1053" s="117">
        <v>0</v>
      </c>
      <c r="V1053" s="117">
        <v>1</v>
      </c>
      <c r="W1053" s="117">
        <v>6</v>
      </c>
      <c r="X1053" s="117">
        <v>0</v>
      </c>
      <c r="Y1053" s="117">
        <v>2</v>
      </c>
      <c r="Z1053" s="66">
        <f t="shared" si="143"/>
        <v>10</v>
      </c>
    </row>
    <row r="1054" spans="1:27" x14ac:dyDescent="0.25">
      <c r="S1054" s="90" t="s">
        <v>9500</v>
      </c>
      <c r="T1054" s="116">
        <v>3</v>
      </c>
      <c r="U1054" s="116">
        <v>2</v>
      </c>
      <c r="V1054" s="116">
        <v>1</v>
      </c>
      <c r="W1054" s="116">
        <v>10</v>
      </c>
      <c r="X1054" s="116">
        <v>0</v>
      </c>
      <c r="Y1054" s="116">
        <v>4</v>
      </c>
      <c r="Z1054" s="66">
        <f t="shared" si="143"/>
        <v>20</v>
      </c>
    </row>
    <row r="1055" spans="1:27" x14ac:dyDescent="0.25">
      <c r="S1055" s="66" t="s">
        <v>9501</v>
      </c>
      <c r="T1055" s="117">
        <v>0</v>
      </c>
      <c r="U1055" s="117">
        <v>0</v>
      </c>
      <c r="V1055" s="117">
        <v>0</v>
      </c>
      <c r="W1055" s="117">
        <v>83</v>
      </c>
      <c r="X1055" s="117">
        <v>0</v>
      </c>
      <c r="Y1055" s="117">
        <v>0</v>
      </c>
      <c r="Z1055" s="66">
        <f t="shared" si="143"/>
        <v>83</v>
      </c>
      <c r="AA1055" s="62">
        <f>SUM(Z1047:Z1055)</f>
        <v>113</v>
      </c>
    </row>
    <row r="1056" spans="1:27" x14ac:dyDescent="0.25">
      <c r="T1056" s="141">
        <f t="shared" ref="T1056:Y1056" si="144">SUM(T1047:T1055)</f>
        <v>4</v>
      </c>
      <c r="U1056" s="141">
        <f t="shared" si="144"/>
        <v>2</v>
      </c>
      <c r="V1056" s="141">
        <f t="shared" si="144"/>
        <v>2</v>
      </c>
      <c r="W1056" s="141">
        <f t="shared" si="144"/>
        <v>99</v>
      </c>
      <c r="X1056" s="141">
        <f t="shared" si="144"/>
        <v>0</v>
      </c>
      <c r="Y1056" s="141">
        <f t="shared" si="144"/>
        <v>6</v>
      </c>
      <c r="Z1056" s="96">
        <f t="shared" si="143"/>
        <v>113</v>
      </c>
    </row>
    <row r="1060" spans="19:27" x14ac:dyDescent="0.25">
      <c r="S1060" s="66" t="s">
        <v>9520</v>
      </c>
      <c r="T1060" s="66" t="s">
        <v>797</v>
      </c>
      <c r="U1060" s="66" t="s">
        <v>85</v>
      </c>
      <c r="V1060" s="66" t="s">
        <v>123</v>
      </c>
      <c r="W1060" s="66" t="s">
        <v>176</v>
      </c>
      <c r="X1060" s="66" t="s">
        <v>933</v>
      </c>
      <c r="Y1060" s="66" t="s">
        <v>9482</v>
      </c>
      <c r="Z1060" s="66" t="s">
        <v>9521</v>
      </c>
    </row>
    <row r="1061" spans="19:27" x14ac:dyDescent="0.25">
      <c r="S1061" s="66" t="s">
        <v>9493</v>
      </c>
      <c r="T1061" s="71">
        <v>0</v>
      </c>
      <c r="U1061" s="71">
        <v>0</v>
      </c>
      <c r="V1061" s="71">
        <v>0</v>
      </c>
      <c r="W1061" s="71">
        <v>0</v>
      </c>
      <c r="X1061" s="71">
        <v>0</v>
      </c>
      <c r="Y1061" s="71">
        <v>0</v>
      </c>
      <c r="Z1061" s="66">
        <f t="shared" ref="Z1061:Z1070" si="145">SUM(T1061:W1061)+Y1061</f>
        <v>0</v>
      </c>
      <c r="AA1061" s="66" t="s">
        <v>9493</v>
      </c>
    </row>
    <row r="1062" spans="19:27" x14ac:dyDescent="0.25">
      <c r="S1062" s="90" t="s">
        <v>9494</v>
      </c>
      <c r="T1062" s="91">
        <v>0</v>
      </c>
      <c r="U1062" s="91">
        <v>0</v>
      </c>
      <c r="V1062" s="91">
        <v>0</v>
      </c>
      <c r="W1062" s="91">
        <v>0</v>
      </c>
      <c r="X1062" s="91">
        <v>0</v>
      </c>
      <c r="Y1062" s="91">
        <v>0</v>
      </c>
      <c r="Z1062" s="66">
        <f t="shared" si="145"/>
        <v>0</v>
      </c>
      <c r="AA1062" s="90" t="s">
        <v>9494</v>
      </c>
    </row>
    <row r="1063" spans="19:27" x14ac:dyDescent="0.25">
      <c r="S1063" s="66" t="s">
        <v>9495</v>
      </c>
      <c r="T1063" s="71">
        <v>0</v>
      </c>
      <c r="U1063" s="71">
        <v>0</v>
      </c>
      <c r="V1063" s="71">
        <v>0</v>
      </c>
      <c r="W1063" s="71">
        <v>0</v>
      </c>
      <c r="X1063" s="71">
        <v>0</v>
      </c>
      <c r="Y1063" s="71">
        <v>0</v>
      </c>
      <c r="Z1063" s="66">
        <f t="shared" si="145"/>
        <v>0</v>
      </c>
      <c r="AA1063" s="66" t="s">
        <v>9495</v>
      </c>
    </row>
    <row r="1064" spans="19:27" x14ac:dyDescent="0.25">
      <c r="S1064" s="90" t="s">
        <v>9496</v>
      </c>
      <c r="T1064" s="91">
        <v>0</v>
      </c>
      <c r="U1064" s="91">
        <v>0</v>
      </c>
      <c r="V1064" s="91">
        <v>0</v>
      </c>
      <c r="W1064" s="91">
        <v>0</v>
      </c>
      <c r="X1064" s="91">
        <v>0</v>
      </c>
      <c r="Y1064" s="91">
        <v>0</v>
      </c>
      <c r="Z1064" s="66">
        <f t="shared" si="145"/>
        <v>0</v>
      </c>
      <c r="AA1064" s="90" t="s">
        <v>9496</v>
      </c>
    </row>
    <row r="1065" spans="19:27" x14ac:dyDescent="0.25">
      <c r="S1065" s="66" t="s">
        <v>9497</v>
      </c>
      <c r="T1065" s="71">
        <v>0</v>
      </c>
      <c r="U1065" s="71">
        <v>0</v>
      </c>
      <c r="V1065" s="71">
        <v>0</v>
      </c>
      <c r="W1065" s="71">
        <v>0</v>
      </c>
      <c r="X1065" s="71">
        <v>0</v>
      </c>
      <c r="Y1065" s="71">
        <v>0</v>
      </c>
      <c r="Z1065" s="66">
        <f t="shared" si="145"/>
        <v>0</v>
      </c>
      <c r="AA1065" s="66" t="s">
        <v>9497</v>
      </c>
    </row>
    <row r="1066" spans="19:27" x14ac:dyDescent="0.25">
      <c r="S1066" s="90" t="s">
        <v>9498</v>
      </c>
      <c r="T1066" s="91">
        <v>1</v>
      </c>
      <c r="U1066" s="91">
        <v>0</v>
      </c>
      <c r="V1066" s="91">
        <v>1</v>
      </c>
      <c r="W1066" s="91">
        <v>9</v>
      </c>
      <c r="X1066" s="91">
        <v>1</v>
      </c>
      <c r="Y1066" s="91">
        <v>2</v>
      </c>
      <c r="Z1066" s="66">
        <f t="shared" si="145"/>
        <v>13</v>
      </c>
      <c r="AA1066" s="90" t="s">
        <v>9498</v>
      </c>
    </row>
    <row r="1067" spans="19:27" x14ac:dyDescent="0.25">
      <c r="S1067" s="66" t="s">
        <v>9499</v>
      </c>
      <c r="T1067" s="71">
        <v>2</v>
      </c>
      <c r="U1067" s="71">
        <v>2</v>
      </c>
      <c r="V1067" s="71">
        <v>0</v>
      </c>
      <c r="W1067" s="71">
        <v>7</v>
      </c>
      <c r="X1067" s="71">
        <v>29</v>
      </c>
      <c r="Y1067" s="71">
        <v>2</v>
      </c>
      <c r="Z1067" s="66">
        <f t="shared" si="145"/>
        <v>13</v>
      </c>
      <c r="AA1067" s="66" t="s">
        <v>9499</v>
      </c>
    </row>
    <row r="1068" spans="19:27" x14ac:dyDescent="0.25">
      <c r="S1068" s="90" t="s">
        <v>9500</v>
      </c>
      <c r="T1068" s="91">
        <v>32</v>
      </c>
      <c r="U1068" s="91">
        <v>120</v>
      </c>
      <c r="V1068" s="91">
        <v>48</v>
      </c>
      <c r="W1068" s="91">
        <v>95</v>
      </c>
      <c r="X1068" s="91">
        <v>241</v>
      </c>
      <c r="Y1068" s="91">
        <v>0</v>
      </c>
      <c r="Z1068" s="66">
        <f t="shared" si="145"/>
        <v>295</v>
      </c>
      <c r="AA1068" s="90" t="s">
        <v>9500</v>
      </c>
    </row>
    <row r="1069" spans="19:27" x14ac:dyDescent="0.25">
      <c r="S1069" s="66" t="s">
        <v>9501</v>
      </c>
      <c r="T1069" s="71">
        <v>1</v>
      </c>
      <c r="U1069" s="71">
        <v>0</v>
      </c>
      <c r="V1069" s="71">
        <v>0</v>
      </c>
      <c r="W1069" s="71">
        <v>99</v>
      </c>
      <c r="X1069" s="71">
        <v>915</v>
      </c>
      <c r="Y1069" s="71">
        <v>0</v>
      </c>
      <c r="Z1069" s="66">
        <f t="shared" si="145"/>
        <v>100</v>
      </c>
      <c r="AA1069" s="66" t="s">
        <v>9501</v>
      </c>
    </row>
    <row r="1070" spans="19:27" x14ac:dyDescent="0.25">
      <c r="T1070" s="62">
        <f t="shared" ref="T1070:Y1070" si="146">SUM(T1061:T1069)</f>
        <v>36</v>
      </c>
      <c r="U1070" s="62">
        <f t="shared" si="146"/>
        <v>122</v>
      </c>
      <c r="V1070" s="62">
        <f t="shared" si="146"/>
        <v>49</v>
      </c>
      <c r="W1070" s="62">
        <f t="shared" si="146"/>
        <v>210</v>
      </c>
      <c r="X1070" s="62">
        <f t="shared" si="146"/>
        <v>1186</v>
      </c>
      <c r="Y1070" s="62">
        <f t="shared" si="146"/>
        <v>4</v>
      </c>
      <c r="Z1070" s="66">
        <f t="shared" si="145"/>
        <v>421</v>
      </c>
    </row>
    <row r="1071" spans="19:27" x14ac:dyDescent="0.25">
      <c r="Z1071" s="62">
        <f>SUM(Z1061:Z1069)</f>
        <v>421</v>
      </c>
    </row>
    <row r="1075" spans="1:26" ht="39.6" x14ac:dyDescent="0.25">
      <c r="A1075" s="77" t="s">
        <v>9683</v>
      </c>
      <c r="B1075" s="77" t="s">
        <v>8348</v>
      </c>
      <c r="C1075" s="77" t="s">
        <v>9481</v>
      </c>
      <c r="D1075" s="161" t="s">
        <v>9505</v>
      </c>
      <c r="E1075" s="78" t="s">
        <v>9506</v>
      </c>
      <c r="F1075" s="77" t="s">
        <v>9507</v>
      </c>
      <c r="G1075" s="77" t="s">
        <v>9508</v>
      </c>
      <c r="H1075" s="77" t="s">
        <v>9509</v>
      </c>
      <c r="I1075" s="77" t="s">
        <v>9510</v>
      </c>
      <c r="J1075" s="77" t="s">
        <v>9671</v>
      </c>
      <c r="K1075" s="79" t="s">
        <v>9511</v>
      </c>
      <c r="L1075" s="92" t="s">
        <v>9512</v>
      </c>
      <c r="M1075" s="68" t="s">
        <v>9684</v>
      </c>
      <c r="S1075" s="62" t="s">
        <v>9683</v>
      </c>
    </row>
    <row r="1076" spans="1:26" x14ac:dyDescent="0.25">
      <c r="A1076" s="164" t="s">
        <v>9533</v>
      </c>
      <c r="B1076" s="164" t="s">
        <v>1275</v>
      </c>
      <c r="C1076" s="117">
        <v>1</v>
      </c>
      <c r="D1076" s="71">
        <v>1</v>
      </c>
      <c r="E1076" s="117">
        <v>0</v>
      </c>
      <c r="F1076" s="117">
        <v>0</v>
      </c>
      <c r="G1076" s="117">
        <v>0</v>
      </c>
      <c r="H1076" s="117">
        <v>0</v>
      </c>
      <c r="I1076" s="117">
        <v>1</v>
      </c>
      <c r="J1076" s="117">
        <v>0</v>
      </c>
      <c r="K1076" s="117">
        <v>0</v>
      </c>
      <c r="L1076" s="163">
        <f t="shared" ref="L1076:L1089" si="147">SUM(E1076:K1076)</f>
        <v>1</v>
      </c>
      <c r="M1076" s="64">
        <v>1</v>
      </c>
      <c r="S1076" s="66" t="s">
        <v>9514</v>
      </c>
      <c r="T1076" s="66" t="s">
        <v>797</v>
      </c>
      <c r="U1076" s="66" t="s">
        <v>85</v>
      </c>
      <c r="V1076" s="66" t="s">
        <v>123</v>
      </c>
      <c r="W1076" s="66" t="s">
        <v>176</v>
      </c>
      <c r="X1076" s="66" t="s">
        <v>933</v>
      </c>
      <c r="Y1076" s="66" t="s">
        <v>9482</v>
      </c>
      <c r="Z1076" s="66" t="s">
        <v>9483</v>
      </c>
    </row>
    <row r="1077" spans="1:26" x14ac:dyDescent="0.25">
      <c r="A1077" s="162" t="s">
        <v>9275</v>
      </c>
      <c r="B1077" s="162" t="s">
        <v>4544</v>
      </c>
      <c r="C1077" s="116">
        <v>2</v>
      </c>
      <c r="D1077" s="91">
        <v>2</v>
      </c>
      <c r="E1077" s="116">
        <v>0</v>
      </c>
      <c r="F1077" s="116">
        <v>2</v>
      </c>
      <c r="G1077" s="116">
        <v>0</v>
      </c>
      <c r="H1077" s="116">
        <v>0</v>
      </c>
      <c r="I1077" s="116">
        <v>0</v>
      </c>
      <c r="J1077" s="116">
        <v>0</v>
      </c>
      <c r="K1077" s="116">
        <v>0</v>
      </c>
      <c r="L1077" s="163">
        <f t="shared" si="147"/>
        <v>2</v>
      </c>
      <c r="M1077" s="64"/>
      <c r="S1077" s="66" t="s">
        <v>9493</v>
      </c>
      <c r="T1077" s="71">
        <v>0</v>
      </c>
      <c r="U1077" s="71">
        <v>0</v>
      </c>
      <c r="V1077" s="71">
        <v>0</v>
      </c>
      <c r="W1077" s="71">
        <v>0</v>
      </c>
      <c r="X1077" s="71">
        <v>0</v>
      </c>
      <c r="Y1077" s="71">
        <v>0</v>
      </c>
      <c r="Z1077" s="66">
        <f t="shared" ref="Z1077:Z1086" si="148">SUM(T1077:Y1077)</f>
        <v>0</v>
      </c>
    </row>
    <row r="1078" spans="1:26" x14ac:dyDescent="0.25">
      <c r="A1078" s="162" t="s">
        <v>9275</v>
      </c>
      <c r="B1078" s="162" t="s">
        <v>1275</v>
      </c>
      <c r="C1078" s="116">
        <v>30</v>
      </c>
      <c r="D1078" s="91">
        <v>30</v>
      </c>
      <c r="E1078" s="116">
        <v>6</v>
      </c>
      <c r="F1078" s="116">
        <v>4</v>
      </c>
      <c r="G1078" s="116">
        <v>0</v>
      </c>
      <c r="H1078" s="116">
        <v>15</v>
      </c>
      <c r="I1078" s="116">
        <v>4</v>
      </c>
      <c r="J1078" s="116">
        <v>1</v>
      </c>
      <c r="K1078" s="116">
        <v>0</v>
      </c>
      <c r="L1078" s="163">
        <f t="shared" si="147"/>
        <v>30</v>
      </c>
      <c r="M1078" s="64">
        <v>32</v>
      </c>
      <c r="S1078" s="90" t="s">
        <v>9494</v>
      </c>
      <c r="T1078" s="91">
        <v>0</v>
      </c>
      <c r="U1078" s="91">
        <v>0</v>
      </c>
      <c r="V1078" s="91">
        <v>0</v>
      </c>
      <c r="W1078" s="91">
        <v>0</v>
      </c>
      <c r="X1078" s="91">
        <v>0</v>
      </c>
      <c r="Y1078" s="91">
        <v>0</v>
      </c>
      <c r="Z1078" s="66">
        <f t="shared" si="148"/>
        <v>0</v>
      </c>
    </row>
    <row r="1079" spans="1:26" x14ac:dyDescent="0.25">
      <c r="A1079" s="164" t="s">
        <v>8301</v>
      </c>
      <c r="B1079" s="164" t="s">
        <v>3237</v>
      </c>
      <c r="C1079" s="117">
        <v>22</v>
      </c>
      <c r="D1079" s="71">
        <v>22</v>
      </c>
      <c r="E1079" s="117">
        <v>6</v>
      </c>
      <c r="F1079" s="117">
        <v>2</v>
      </c>
      <c r="G1079" s="117">
        <v>0</v>
      </c>
      <c r="H1079" s="117">
        <v>13</v>
      </c>
      <c r="I1079" s="117">
        <v>0</v>
      </c>
      <c r="J1079" s="117">
        <v>1</v>
      </c>
      <c r="K1079" s="117">
        <v>0</v>
      </c>
      <c r="L1079" s="163">
        <f t="shared" si="147"/>
        <v>22</v>
      </c>
      <c r="M1079" s="64"/>
      <c r="S1079" s="66" t="s">
        <v>9495</v>
      </c>
      <c r="T1079" s="71">
        <v>0</v>
      </c>
      <c r="U1079" s="71">
        <v>0</v>
      </c>
      <c r="V1079" s="71">
        <v>0</v>
      </c>
      <c r="W1079" s="71">
        <v>0</v>
      </c>
      <c r="X1079" s="71">
        <v>1</v>
      </c>
      <c r="Y1079" s="71">
        <v>0</v>
      </c>
      <c r="Z1079" s="66">
        <f t="shared" si="148"/>
        <v>1</v>
      </c>
    </row>
    <row r="1080" spans="1:26" x14ac:dyDescent="0.25">
      <c r="A1080" s="164" t="s">
        <v>8301</v>
      </c>
      <c r="B1080" s="164" t="s">
        <v>4544</v>
      </c>
      <c r="C1080" s="117">
        <v>2</v>
      </c>
      <c r="D1080" s="71">
        <v>2</v>
      </c>
      <c r="E1080" s="117">
        <v>0</v>
      </c>
      <c r="F1080" s="117">
        <v>2</v>
      </c>
      <c r="G1080" s="117">
        <v>0</v>
      </c>
      <c r="H1080" s="117">
        <v>0</v>
      </c>
      <c r="I1080" s="117">
        <v>0</v>
      </c>
      <c r="J1080" s="117">
        <v>0</v>
      </c>
      <c r="K1080" s="117">
        <v>0</v>
      </c>
      <c r="L1080" s="163">
        <f t="shared" si="147"/>
        <v>2</v>
      </c>
      <c r="M1080" s="64"/>
      <c r="S1080" s="90" t="s">
        <v>9496</v>
      </c>
      <c r="T1080" s="91">
        <v>0</v>
      </c>
      <c r="U1080" s="91">
        <v>0</v>
      </c>
      <c r="V1080" s="91">
        <v>0</v>
      </c>
      <c r="W1080" s="91">
        <v>0</v>
      </c>
      <c r="X1080" s="91">
        <v>0</v>
      </c>
      <c r="Y1080" s="91">
        <v>0</v>
      </c>
      <c r="Z1080" s="66">
        <f t="shared" si="148"/>
        <v>0</v>
      </c>
    </row>
    <row r="1081" spans="1:26" x14ac:dyDescent="0.25">
      <c r="A1081" s="164" t="s">
        <v>8301</v>
      </c>
      <c r="B1081" s="164" t="s">
        <v>1275</v>
      </c>
      <c r="C1081" s="117">
        <v>42</v>
      </c>
      <c r="D1081" s="71">
        <v>41</v>
      </c>
      <c r="E1081" s="117">
        <v>2</v>
      </c>
      <c r="F1081" s="117">
        <v>10</v>
      </c>
      <c r="G1081" s="117">
        <v>1</v>
      </c>
      <c r="H1081" s="117">
        <v>8</v>
      </c>
      <c r="I1081" s="117">
        <v>20</v>
      </c>
      <c r="J1081" s="117">
        <v>0</v>
      </c>
      <c r="K1081" s="117">
        <v>0</v>
      </c>
      <c r="L1081" s="163">
        <f t="shared" si="147"/>
        <v>41</v>
      </c>
      <c r="M1081" s="64">
        <f>SUM(L1079:L1081)</f>
        <v>65</v>
      </c>
      <c r="S1081" s="66" t="s">
        <v>9497</v>
      </c>
      <c r="T1081" s="71">
        <v>0</v>
      </c>
      <c r="U1081" s="71">
        <v>0</v>
      </c>
      <c r="V1081" s="71">
        <v>0</v>
      </c>
      <c r="W1081" s="71">
        <v>0</v>
      </c>
      <c r="X1081" s="71">
        <v>0</v>
      </c>
      <c r="Y1081" s="71">
        <v>0</v>
      </c>
      <c r="Z1081" s="66">
        <f t="shared" si="148"/>
        <v>0</v>
      </c>
    </row>
    <row r="1082" spans="1:26" x14ac:dyDescent="0.25">
      <c r="A1082" s="162" t="s">
        <v>435</v>
      </c>
      <c r="B1082" s="162" t="s">
        <v>3237</v>
      </c>
      <c r="C1082" s="116">
        <v>38</v>
      </c>
      <c r="D1082" s="91">
        <v>38</v>
      </c>
      <c r="E1082" s="116">
        <v>8</v>
      </c>
      <c r="F1082" s="116">
        <v>13</v>
      </c>
      <c r="G1082" s="116">
        <v>1</v>
      </c>
      <c r="H1082" s="116">
        <v>15</v>
      </c>
      <c r="I1082" s="116">
        <v>0</v>
      </c>
      <c r="J1082" s="116">
        <v>1</v>
      </c>
      <c r="K1082" s="116">
        <v>0</v>
      </c>
      <c r="L1082" s="163">
        <f t="shared" si="147"/>
        <v>38</v>
      </c>
      <c r="M1082" s="64"/>
      <c r="S1082" s="90" t="s">
        <v>9498</v>
      </c>
      <c r="T1082" s="91">
        <v>6</v>
      </c>
      <c r="U1082" s="91">
        <v>6</v>
      </c>
      <c r="V1082" s="91">
        <v>0</v>
      </c>
      <c r="W1082" s="91">
        <v>15</v>
      </c>
      <c r="X1082" s="91">
        <v>4</v>
      </c>
      <c r="Y1082" s="91">
        <v>1</v>
      </c>
      <c r="Z1082" s="66">
        <f t="shared" si="148"/>
        <v>32</v>
      </c>
    </row>
    <row r="1083" spans="1:26" x14ac:dyDescent="0.25">
      <c r="A1083" s="162" t="s">
        <v>435</v>
      </c>
      <c r="B1083" s="162" t="s">
        <v>4339</v>
      </c>
      <c r="C1083" s="116">
        <v>38</v>
      </c>
      <c r="D1083" s="91">
        <v>38</v>
      </c>
      <c r="E1083" s="116">
        <v>0</v>
      </c>
      <c r="F1083" s="116">
        <v>3</v>
      </c>
      <c r="G1083" s="116">
        <v>0</v>
      </c>
      <c r="H1083" s="116">
        <v>7</v>
      </c>
      <c r="I1083" s="116">
        <v>28</v>
      </c>
      <c r="J1083" s="116">
        <v>0</v>
      </c>
      <c r="K1083" s="116">
        <v>0</v>
      </c>
      <c r="L1083" s="163">
        <f t="shared" si="147"/>
        <v>38</v>
      </c>
      <c r="M1083" s="64"/>
      <c r="S1083" s="66" t="s">
        <v>9499</v>
      </c>
      <c r="T1083" s="71">
        <v>8</v>
      </c>
      <c r="U1083" s="71">
        <v>14</v>
      </c>
      <c r="V1083" s="71">
        <v>1</v>
      </c>
      <c r="W1083" s="71">
        <v>21</v>
      </c>
      <c r="X1083" s="71">
        <v>20</v>
      </c>
      <c r="Y1083" s="71">
        <v>1</v>
      </c>
      <c r="Z1083" s="66">
        <f t="shared" si="148"/>
        <v>65</v>
      </c>
    </row>
    <row r="1084" spans="1:26" x14ac:dyDescent="0.25">
      <c r="A1084" s="162" t="s">
        <v>435</v>
      </c>
      <c r="B1084" s="162" t="s">
        <v>4544</v>
      </c>
      <c r="C1084" s="116">
        <v>1</v>
      </c>
      <c r="D1084" s="91">
        <v>1</v>
      </c>
      <c r="E1084" s="116">
        <v>0</v>
      </c>
      <c r="F1084" s="116">
        <v>1</v>
      </c>
      <c r="G1084" s="116">
        <v>0</v>
      </c>
      <c r="H1084" s="116">
        <v>0</v>
      </c>
      <c r="I1084" s="116">
        <v>0</v>
      </c>
      <c r="J1084" s="116">
        <v>0</v>
      </c>
      <c r="K1084" s="116">
        <v>0</v>
      </c>
      <c r="L1084" s="163">
        <f t="shared" si="147"/>
        <v>1</v>
      </c>
      <c r="S1084" s="90" t="s">
        <v>9500</v>
      </c>
      <c r="T1084" s="91">
        <v>61</v>
      </c>
      <c r="U1084" s="91">
        <v>209</v>
      </c>
      <c r="V1084" s="91">
        <v>109</v>
      </c>
      <c r="W1084" s="91">
        <v>158</v>
      </c>
      <c r="X1084" s="91">
        <v>693</v>
      </c>
      <c r="Y1084" s="91">
        <v>1</v>
      </c>
      <c r="Z1084" s="66">
        <f t="shared" si="148"/>
        <v>1231</v>
      </c>
    </row>
    <row r="1085" spans="1:26" x14ac:dyDescent="0.25">
      <c r="A1085" s="162" t="s">
        <v>435</v>
      </c>
      <c r="B1085" s="162" t="s">
        <v>4582</v>
      </c>
      <c r="C1085" s="116">
        <v>3</v>
      </c>
      <c r="D1085" s="91">
        <v>3</v>
      </c>
      <c r="E1085" s="116">
        <v>0</v>
      </c>
      <c r="F1085" s="116">
        <v>0</v>
      </c>
      <c r="G1085" s="116">
        <v>0</v>
      </c>
      <c r="H1085" s="116">
        <v>2</v>
      </c>
      <c r="I1085" s="116">
        <v>1</v>
      </c>
      <c r="J1085" s="116">
        <v>0</v>
      </c>
      <c r="K1085" s="116">
        <v>0</v>
      </c>
      <c r="L1085" s="163">
        <f t="shared" si="147"/>
        <v>3</v>
      </c>
      <c r="M1085" s="64"/>
      <c r="S1085" s="66" t="s">
        <v>9501</v>
      </c>
      <c r="T1085" s="71">
        <v>0</v>
      </c>
      <c r="U1085" s="71">
        <v>0</v>
      </c>
      <c r="V1085" s="71">
        <v>0</v>
      </c>
      <c r="W1085" s="71">
        <v>167</v>
      </c>
      <c r="X1085" s="71">
        <v>305</v>
      </c>
      <c r="Y1085" s="71">
        <v>0</v>
      </c>
      <c r="Z1085" s="66">
        <f t="shared" si="148"/>
        <v>472</v>
      </c>
    </row>
    <row r="1086" spans="1:26" x14ac:dyDescent="0.25">
      <c r="A1086" s="162" t="s">
        <v>435</v>
      </c>
      <c r="B1086" s="162" t="s">
        <v>1275</v>
      </c>
      <c r="C1086" s="116">
        <v>1160</v>
      </c>
      <c r="D1086" s="91">
        <v>1152</v>
      </c>
      <c r="E1086" s="116">
        <v>53</v>
      </c>
      <c r="F1086" s="116">
        <v>192</v>
      </c>
      <c r="G1086" s="116">
        <v>108</v>
      </c>
      <c r="H1086" s="116">
        <v>134</v>
      </c>
      <c r="I1086" s="116">
        <v>664</v>
      </c>
      <c r="J1086" s="116">
        <v>0</v>
      </c>
      <c r="K1086" s="116">
        <v>1</v>
      </c>
      <c r="L1086" s="163">
        <f t="shared" si="147"/>
        <v>1152</v>
      </c>
      <c r="M1086" s="64">
        <f>SUM(L1082:L1086)</f>
        <v>1232</v>
      </c>
      <c r="T1086" s="62">
        <f t="shared" ref="T1086:Y1086" si="149">SUM(T1076:T1085)</f>
        <v>75</v>
      </c>
      <c r="U1086" s="62">
        <f t="shared" si="149"/>
        <v>229</v>
      </c>
      <c r="V1086" s="62">
        <f t="shared" si="149"/>
        <v>110</v>
      </c>
      <c r="W1086" s="62">
        <f t="shared" si="149"/>
        <v>361</v>
      </c>
      <c r="X1086" s="62">
        <f t="shared" si="149"/>
        <v>1023</v>
      </c>
      <c r="Y1086" s="62">
        <f t="shared" si="149"/>
        <v>3</v>
      </c>
      <c r="Z1086" s="66">
        <f t="shared" si="148"/>
        <v>1801</v>
      </c>
    </row>
    <row r="1087" spans="1:26" x14ac:dyDescent="0.25">
      <c r="A1087" s="164" t="s">
        <v>442</v>
      </c>
      <c r="B1087" s="164" t="s">
        <v>3237</v>
      </c>
      <c r="C1087" s="117">
        <v>72</v>
      </c>
      <c r="D1087" s="71">
        <v>72</v>
      </c>
      <c r="E1087" s="117">
        <v>0</v>
      </c>
      <c r="F1087" s="117">
        <v>0</v>
      </c>
      <c r="G1087" s="117">
        <v>0</v>
      </c>
      <c r="H1087" s="117">
        <v>72</v>
      </c>
      <c r="I1087" s="117">
        <v>0</v>
      </c>
      <c r="J1087" s="117">
        <v>0</v>
      </c>
      <c r="K1087" s="117">
        <v>0</v>
      </c>
      <c r="L1087" s="163">
        <f t="shared" si="147"/>
        <v>72</v>
      </c>
    </row>
    <row r="1088" spans="1:26" x14ac:dyDescent="0.25">
      <c r="A1088" s="164" t="s">
        <v>442</v>
      </c>
      <c r="B1088" s="164" t="s">
        <v>4339</v>
      </c>
      <c r="C1088" s="117">
        <v>101</v>
      </c>
      <c r="D1088" s="71">
        <v>100</v>
      </c>
      <c r="E1088" s="117">
        <v>0</v>
      </c>
      <c r="F1088" s="117">
        <v>0</v>
      </c>
      <c r="G1088" s="117">
        <v>0</v>
      </c>
      <c r="H1088" s="117">
        <v>93</v>
      </c>
      <c r="I1088" s="117">
        <v>7</v>
      </c>
      <c r="J1088" s="117">
        <v>0</v>
      </c>
      <c r="K1088" s="117">
        <v>0</v>
      </c>
      <c r="L1088" s="163">
        <f t="shared" si="147"/>
        <v>100</v>
      </c>
    </row>
    <row r="1089" spans="1:27" x14ac:dyDescent="0.25">
      <c r="A1089" s="164" t="s">
        <v>442</v>
      </c>
      <c r="B1089" s="164" t="s">
        <v>1275</v>
      </c>
      <c r="C1089" s="117">
        <v>300</v>
      </c>
      <c r="D1089" s="71">
        <v>300</v>
      </c>
      <c r="E1089" s="117">
        <v>0</v>
      </c>
      <c r="F1089" s="117">
        <v>0</v>
      </c>
      <c r="G1089" s="117">
        <v>0</v>
      </c>
      <c r="H1089" s="117">
        <v>2</v>
      </c>
      <c r="I1089" s="117">
        <v>298</v>
      </c>
      <c r="J1089" s="117">
        <v>0</v>
      </c>
      <c r="K1089" s="117">
        <v>0</v>
      </c>
      <c r="L1089" s="163">
        <f t="shared" si="147"/>
        <v>300</v>
      </c>
      <c r="M1089" s="64">
        <f>SUM(L1087:L1089)</f>
        <v>472</v>
      </c>
    </row>
    <row r="1090" spans="1:27" x14ac:dyDescent="0.25">
      <c r="A1090" s="104" t="s">
        <v>9515</v>
      </c>
      <c r="B1090" s="165"/>
      <c r="C1090" s="165">
        <v>1812</v>
      </c>
      <c r="D1090" s="165">
        <v>1802</v>
      </c>
      <c r="E1090" s="165">
        <f t="shared" ref="E1090:M1090" si="150">SUM(E1076:E1089)</f>
        <v>75</v>
      </c>
      <c r="F1090" s="165">
        <f t="shared" si="150"/>
        <v>229</v>
      </c>
      <c r="G1090" s="165">
        <f t="shared" si="150"/>
        <v>110</v>
      </c>
      <c r="H1090" s="165">
        <f t="shared" si="150"/>
        <v>361</v>
      </c>
      <c r="I1090" s="165">
        <f t="shared" si="150"/>
        <v>1023</v>
      </c>
      <c r="J1090" s="165">
        <f t="shared" si="150"/>
        <v>3</v>
      </c>
      <c r="K1090" s="165">
        <f t="shared" si="150"/>
        <v>1</v>
      </c>
      <c r="L1090" s="165">
        <f t="shared" si="150"/>
        <v>1802</v>
      </c>
      <c r="M1090" s="64">
        <f t="shared" si="150"/>
        <v>1802</v>
      </c>
      <c r="S1090" s="66" t="s">
        <v>9519</v>
      </c>
      <c r="T1090" s="66" t="s">
        <v>797</v>
      </c>
      <c r="U1090" s="66" t="s">
        <v>85</v>
      </c>
      <c r="V1090" s="66" t="s">
        <v>123</v>
      </c>
      <c r="W1090" s="66" t="s">
        <v>176</v>
      </c>
      <c r="X1090" s="66" t="s">
        <v>933</v>
      </c>
      <c r="Y1090" s="66" t="s">
        <v>9482</v>
      </c>
      <c r="Z1090" s="66" t="s">
        <v>9483</v>
      </c>
    </row>
    <row r="1091" spans="1:27" x14ac:dyDescent="0.25">
      <c r="I1091" s="62" t="s">
        <v>9685</v>
      </c>
      <c r="S1091" s="66" t="s">
        <v>9493</v>
      </c>
      <c r="T1091" s="71">
        <v>0</v>
      </c>
      <c r="U1091" s="71">
        <v>0</v>
      </c>
      <c r="V1091" s="71">
        <v>0</v>
      </c>
      <c r="W1091" s="71">
        <v>0</v>
      </c>
      <c r="X1091" s="71">
        <v>0</v>
      </c>
      <c r="Y1091" s="71">
        <v>0</v>
      </c>
      <c r="Z1091" s="66">
        <f t="shared" ref="Z1091:Z1100" si="151">SUM(T1091:Y1091)</f>
        <v>0</v>
      </c>
    </row>
    <row r="1092" spans="1:27" x14ac:dyDescent="0.25">
      <c r="S1092" s="90" t="s">
        <v>9494</v>
      </c>
      <c r="T1092" s="91">
        <v>0</v>
      </c>
      <c r="U1092" s="91">
        <v>0</v>
      </c>
      <c r="V1092" s="91">
        <v>0</v>
      </c>
      <c r="W1092" s="93">
        <v>0</v>
      </c>
      <c r="X1092" s="91">
        <v>0</v>
      </c>
      <c r="Y1092" s="91">
        <v>0</v>
      </c>
      <c r="Z1092" s="66">
        <f t="shared" si="151"/>
        <v>0</v>
      </c>
    </row>
    <row r="1093" spans="1:27" x14ac:dyDescent="0.25">
      <c r="S1093" s="66" t="s">
        <v>9495</v>
      </c>
      <c r="T1093" s="114">
        <v>0</v>
      </c>
      <c r="U1093" s="114">
        <v>0</v>
      </c>
      <c r="V1093" s="114">
        <v>0</v>
      </c>
      <c r="W1093" s="71">
        <v>0</v>
      </c>
      <c r="X1093" s="114">
        <v>0</v>
      </c>
      <c r="Y1093" s="114">
        <v>0</v>
      </c>
      <c r="Z1093" s="66">
        <f t="shared" si="151"/>
        <v>0</v>
      </c>
    </row>
    <row r="1094" spans="1:27" x14ac:dyDescent="0.25">
      <c r="S1094" s="90" t="s">
        <v>9496</v>
      </c>
      <c r="T1094" s="115">
        <v>0</v>
      </c>
      <c r="U1094" s="115">
        <v>0</v>
      </c>
      <c r="V1094" s="115">
        <v>0</v>
      </c>
      <c r="W1094" s="115">
        <v>0</v>
      </c>
      <c r="X1094" s="115">
        <v>0</v>
      </c>
      <c r="Y1094" s="115">
        <v>0</v>
      </c>
      <c r="Z1094" s="66">
        <f t="shared" si="151"/>
        <v>0</v>
      </c>
    </row>
    <row r="1095" spans="1:27" x14ac:dyDescent="0.25">
      <c r="S1095" s="96" t="s">
        <v>9497</v>
      </c>
      <c r="T1095" s="97">
        <v>0</v>
      </c>
      <c r="U1095" s="97">
        <v>0</v>
      </c>
      <c r="V1095" s="97">
        <v>0</v>
      </c>
      <c r="W1095" s="97">
        <v>0</v>
      </c>
      <c r="X1095" s="97">
        <v>0</v>
      </c>
      <c r="Y1095" s="97">
        <v>0</v>
      </c>
      <c r="Z1095" s="96">
        <f t="shared" si="151"/>
        <v>0</v>
      </c>
    </row>
    <row r="1096" spans="1:27" x14ac:dyDescent="0.25">
      <c r="S1096" s="90" t="s">
        <v>9498</v>
      </c>
      <c r="T1096" s="116">
        <v>0</v>
      </c>
      <c r="U1096" s="116">
        <v>0</v>
      </c>
      <c r="V1096" s="116">
        <v>0</v>
      </c>
      <c r="W1096" s="116">
        <v>0</v>
      </c>
      <c r="X1096" s="116">
        <v>0</v>
      </c>
      <c r="Y1096" s="116">
        <v>0</v>
      </c>
      <c r="Z1096" s="66">
        <f t="shared" si="151"/>
        <v>0</v>
      </c>
    </row>
    <row r="1097" spans="1:27" x14ac:dyDescent="0.25">
      <c r="S1097" s="66" t="s">
        <v>9499</v>
      </c>
      <c r="T1097" s="71">
        <v>6</v>
      </c>
      <c r="U1097" s="71">
        <v>2</v>
      </c>
      <c r="V1097" s="71">
        <v>0</v>
      </c>
      <c r="W1097" s="71">
        <v>13</v>
      </c>
      <c r="X1097" s="71">
        <v>0</v>
      </c>
      <c r="Y1097" s="71">
        <v>1</v>
      </c>
      <c r="Z1097" s="66">
        <f t="shared" si="151"/>
        <v>22</v>
      </c>
    </row>
    <row r="1098" spans="1:27" x14ac:dyDescent="0.25">
      <c r="S1098" s="90" t="s">
        <v>9500</v>
      </c>
      <c r="T1098" s="116">
        <v>8</v>
      </c>
      <c r="U1098" s="116">
        <v>13</v>
      </c>
      <c r="V1098" s="116">
        <v>1</v>
      </c>
      <c r="W1098" s="116">
        <v>15</v>
      </c>
      <c r="X1098" s="116">
        <v>0</v>
      </c>
      <c r="Y1098" s="116">
        <v>1</v>
      </c>
      <c r="Z1098" s="66">
        <f t="shared" si="151"/>
        <v>38</v>
      </c>
    </row>
    <row r="1099" spans="1:27" x14ac:dyDescent="0.25">
      <c r="S1099" s="66" t="s">
        <v>9501</v>
      </c>
      <c r="T1099" s="117">
        <v>0</v>
      </c>
      <c r="U1099" s="117">
        <v>0</v>
      </c>
      <c r="V1099" s="117">
        <v>0</v>
      </c>
      <c r="W1099" s="117">
        <v>72</v>
      </c>
      <c r="X1099" s="117">
        <v>0</v>
      </c>
      <c r="Y1099" s="117">
        <v>0</v>
      </c>
      <c r="Z1099" s="66">
        <f t="shared" si="151"/>
        <v>72</v>
      </c>
      <c r="AA1099" s="62">
        <f>SUM(Z1091:Z1099)</f>
        <v>132</v>
      </c>
    </row>
    <row r="1100" spans="1:27" x14ac:dyDescent="0.25">
      <c r="T1100" s="141">
        <f t="shared" ref="T1100:Y1100" si="152">SUM(T1091:T1099)</f>
        <v>14</v>
      </c>
      <c r="U1100" s="141">
        <f t="shared" si="152"/>
        <v>15</v>
      </c>
      <c r="V1100" s="141">
        <f t="shared" si="152"/>
        <v>1</v>
      </c>
      <c r="W1100" s="141">
        <f t="shared" si="152"/>
        <v>100</v>
      </c>
      <c r="X1100" s="141">
        <f t="shared" si="152"/>
        <v>0</v>
      </c>
      <c r="Y1100" s="141">
        <f t="shared" si="152"/>
        <v>2</v>
      </c>
      <c r="Z1100" s="96">
        <f t="shared" si="151"/>
        <v>132</v>
      </c>
    </row>
    <row r="1104" spans="1:27" x14ac:dyDescent="0.25">
      <c r="S1104" s="66" t="s">
        <v>9520</v>
      </c>
      <c r="T1104" s="66" t="s">
        <v>797</v>
      </c>
      <c r="U1104" s="66" t="s">
        <v>85</v>
      </c>
      <c r="V1104" s="66" t="s">
        <v>123</v>
      </c>
      <c r="W1104" s="66" t="s">
        <v>176</v>
      </c>
      <c r="X1104" s="66" t="s">
        <v>933</v>
      </c>
      <c r="Y1104" s="66" t="s">
        <v>9482</v>
      </c>
      <c r="Z1104" s="66" t="s">
        <v>9521</v>
      </c>
    </row>
    <row r="1105" spans="19:27" x14ac:dyDescent="0.25">
      <c r="S1105" s="66" t="s">
        <v>9493</v>
      </c>
      <c r="T1105" s="71">
        <v>0</v>
      </c>
      <c r="U1105" s="71">
        <v>0</v>
      </c>
      <c r="V1105" s="71">
        <v>0</v>
      </c>
      <c r="W1105" s="71">
        <v>0</v>
      </c>
      <c r="X1105" s="71">
        <v>0</v>
      </c>
      <c r="Y1105" s="71">
        <v>0</v>
      </c>
      <c r="Z1105" s="66">
        <f t="shared" ref="Z1105:Z1114" si="153">SUM(T1105:W1105)+Y1105</f>
        <v>0</v>
      </c>
      <c r="AA1105" s="66" t="s">
        <v>9493</v>
      </c>
    </row>
    <row r="1106" spans="19:27" x14ac:dyDescent="0.25">
      <c r="S1106" s="90" t="s">
        <v>9494</v>
      </c>
      <c r="T1106" s="91">
        <v>0</v>
      </c>
      <c r="U1106" s="91">
        <v>0</v>
      </c>
      <c r="V1106" s="91">
        <v>0</v>
      </c>
      <c r="W1106" s="91">
        <v>0</v>
      </c>
      <c r="X1106" s="91">
        <v>0</v>
      </c>
      <c r="Y1106" s="91">
        <v>0</v>
      </c>
      <c r="Z1106" s="66">
        <f t="shared" si="153"/>
        <v>0</v>
      </c>
      <c r="AA1106" s="90" t="s">
        <v>9494</v>
      </c>
    </row>
    <row r="1107" spans="19:27" x14ac:dyDescent="0.25">
      <c r="S1107" s="66" t="s">
        <v>9495</v>
      </c>
      <c r="T1107" s="71">
        <v>0</v>
      </c>
      <c r="U1107" s="71">
        <v>0</v>
      </c>
      <c r="V1107" s="71">
        <v>0</v>
      </c>
      <c r="W1107" s="71">
        <v>0</v>
      </c>
      <c r="X1107" s="71">
        <v>1</v>
      </c>
      <c r="Y1107" s="71">
        <v>0</v>
      </c>
      <c r="Z1107" s="66">
        <f t="shared" si="153"/>
        <v>0</v>
      </c>
      <c r="AA1107" s="66" t="s">
        <v>9495</v>
      </c>
    </row>
    <row r="1108" spans="19:27" x14ac:dyDescent="0.25">
      <c r="S1108" s="90" t="s">
        <v>9496</v>
      </c>
      <c r="T1108" s="91">
        <v>0</v>
      </c>
      <c r="U1108" s="91">
        <v>0</v>
      </c>
      <c r="V1108" s="91">
        <v>0</v>
      </c>
      <c r="W1108" s="91">
        <v>0</v>
      </c>
      <c r="X1108" s="91">
        <v>0</v>
      </c>
      <c r="Y1108" s="91">
        <v>0</v>
      </c>
      <c r="Z1108" s="66">
        <f t="shared" si="153"/>
        <v>0</v>
      </c>
      <c r="AA1108" s="90" t="s">
        <v>9496</v>
      </c>
    </row>
    <row r="1109" spans="19:27" x14ac:dyDescent="0.25">
      <c r="S1109" s="66" t="s">
        <v>9497</v>
      </c>
      <c r="T1109" s="71">
        <v>0</v>
      </c>
      <c r="U1109" s="71">
        <v>0</v>
      </c>
      <c r="V1109" s="71">
        <v>0</v>
      </c>
      <c r="W1109" s="71">
        <v>0</v>
      </c>
      <c r="X1109" s="71">
        <v>0</v>
      </c>
      <c r="Y1109" s="71">
        <v>0</v>
      </c>
      <c r="Z1109" s="66">
        <f t="shared" si="153"/>
        <v>0</v>
      </c>
      <c r="AA1109" s="66" t="s">
        <v>9497</v>
      </c>
    </row>
    <row r="1110" spans="19:27" x14ac:dyDescent="0.25">
      <c r="S1110" s="90" t="s">
        <v>9498</v>
      </c>
      <c r="T1110" s="91">
        <v>6</v>
      </c>
      <c r="U1110" s="91">
        <v>6</v>
      </c>
      <c r="V1110" s="91">
        <v>0</v>
      </c>
      <c r="W1110" s="91">
        <v>15</v>
      </c>
      <c r="X1110" s="91">
        <v>4</v>
      </c>
      <c r="Y1110" s="91">
        <v>1</v>
      </c>
      <c r="Z1110" s="66">
        <f t="shared" si="153"/>
        <v>28</v>
      </c>
      <c r="AA1110" s="90" t="s">
        <v>9498</v>
      </c>
    </row>
    <row r="1111" spans="19:27" x14ac:dyDescent="0.25">
      <c r="S1111" s="66" t="s">
        <v>9499</v>
      </c>
      <c r="T1111" s="71">
        <v>2</v>
      </c>
      <c r="U1111" s="71">
        <v>12</v>
      </c>
      <c r="V1111" s="71">
        <v>1</v>
      </c>
      <c r="W1111" s="71">
        <v>8</v>
      </c>
      <c r="X1111" s="71">
        <v>20</v>
      </c>
      <c r="Y1111" s="71">
        <v>0</v>
      </c>
      <c r="Z1111" s="66">
        <f t="shared" si="153"/>
        <v>23</v>
      </c>
      <c r="AA1111" s="66" t="s">
        <v>9499</v>
      </c>
    </row>
    <row r="1112" spans="19:27" x14ac:dyDescent="0.25">
      <c r="S1112" s="90" t="s">
        <v>9500</v>
      </c>
      <c r="T1112" s="91">
        <v>53</v>
      </c>
      <c r="U1112" s="91">
        <v>196</v>
      </c>
      <c r="V1112" s="91">
        <v>108</v>
      </c>
      <c r="W1112" s="91">
        <v>143</v>
      </c>
      <c r="X1112" s="91">
        <v>693</v>
      </c>
      <c r="Y1112" s="91">
        <v>0</v>
      </c>
      <c r="Z1112" s="66">
        <f t="shared" si="153"/>
        <v>500</v>
      </c>
      <c r="AA1112" s="90" t="s">
        <v>9500</v>
      </c>
    </row>
    <row r="1113" spans="19:27" x14ac:dyDescent="0.25">
      <c r="S1113" s="66" t="s">
        <v>9501</v>
      </c>
      <c r="T1113" s="71">
        <v>0</v>
      </c>
      <c r="U1113" s="71">
        <v>0</v>
      </c>
      <c r="V1113" s="71">
        <v>0</v>
      </c>
      <c r="W1113" s="71">
        <v>95</v>
      </c>
      <c r="X1113" s="71">
        <v>305</v>
      </c>
      <c r="Y1113" s="71">
        <v>0</v>
      </c>
      <c r="Z1113" s="66">
        <f t="shared" si="153"/>
        <v>95</v>
      </c>
      <c r="AA1113" s="66" t="s">
        <v>9501</v>
      </c>
    </row>
    <row r="1114" spans="19:27" x14ac:dyDescent="0.25">
      <c r="T1114" s="62">
        <f t="shared" ref="T1114:Y1114" si="154">SUM(T1105:T1113)</f>
        <v>61</v>
      </c>
      <c r="U1114" s="62">
        <f t="shared" si="154"/>
        <v>214</v>
      </c>
      <c r="V1114" s="62">
        <f t="shared" si="154"/>
        <v>109</v>
      </c>
      <c r="W1114" s="62">
        <f t="shared" si="154"/>
        <v>261</v>
      </c>
      <c r="X1114" s="62">
        <f t="shared" si="154"/>
        <v>1023</v>
      </c>
      <c r="Y1114" s="62">
        <f t="shared" si="154"/>
        <v>1</v>
      </c>
      <c r="Z1114" s="66">
        <f t="shared" si="153"/>
        <v>646</v>
      </c>
    </row>
    <row r="1115" spans="19:27" x14ac:dyDescent="0.25">
      <c r="Z1115" s="62">
        <f>SUM(Z1105:Z1113)</f>
        <v>646</v>
      </c>
    </row>
    <row r="1121" spans="1:26" ht="39.6" x14ac:dyDescent="0.25">
      <c r="A1121" s="77" t="s">
        <v>9686</v>
      </c>
      <c r="B1121" s="77" t="s">
        <v>8348</v>
      </c>
      <c r="C1121" s="77" t="s">
        <v>9481</v>
      </c>
      <c r="D1121" s="161" t="s">
        <v>9505</v>
      </c>
      <c r="E1121" s="78" t="s">
        <v>9506</v>
      </c>
      <c r="F1121" s="77" t="s">
        <v>9507</v>
      </c>
      <c r="G1121" s="77" t="s">
        <v>9508</v>
      </c>
      <c r="H1121" s="77" t="s">
        <v>9509</v>
      </c>
      <c r="I1121" s="77" t="s">
        <v>9510</v>
      </c>
      <c r="J1121" s="77" t="s">
        <v>9671</v>
      </c>
      <c r="K1121" s="79" t="s">
        <v>9511</v>
      </c>
      <c r="L1121" s="92" t="s">
        <v>9512</v>
      </c>
      <c r="M1121" s="68" t="s">
        <v>9687</v>
      </c>
      <c r="S1121" s="62" t="s">
        <v>9686</v>
      </c>
    </row>
    <row r="1122" spans="1:26" x14ac:dyDescent="0.25">
      <c r="A1122" s="164" t="s">
        <v>9557</v>
      </c>
      <c r="B1122" s="164" t="s">
        <v>1275</v>
      </c>
      <c r="C1122" s="166">
        <v>4</v>
      </c>
      <c r="D1122" s="71">
        <v>4</v>
      </c>
      <c r="E1122" s="167">
        <v>0</v>
      </c>
      <c r="F1122" s="166">
        <v>0</v>
      </c>
      <c r="G1122" s="166">
        <v>4</v>
      </c>
      <c r="H1122" s="166">
        <v>0</v>
      </c>
      <c r="I1122" s="166">
        <v>0</v>
      </c>
      <c r="J1122" s="166">
        <v>0</v>
      </c>
      <c r="K1122" s="166">
        <v>0</v>
      </c>
      <c r="L1122" s="163">
        <f t="shared" ref="L1122:L1141" si="155">SUM(E1122:K1122)</f>
        <v>4</v>
      </c>
      <c r="M1122" s="64">
        <v>4</v>
      </c>
      <c r="S1122" s="66" t="s">
        <v>9514</v>
      </c>
      <c r="T1122" s="66" t="s">
        <v>797</v>
      </c>
      <c r="U1122" s="66" t="s">
        <v>85</v>
      </c>
      <c r="V1122" s="66" t="s">
        <v>123</v>
      </c>
      <c r="W1122" s="66" t="s">
        <v>176</v>
      </c>
      <c r="X1122" s="66" t="s">
        <v>933</v>
      </c>
      <c r="Y1122" s="66" t="s">
        <v>9482</v>
      </c>
      <c r="Z1122" s="66" t="s">
        <v>9483</v>
      </c>
    </row>
    <row r="1123" spans="1:26" x14ac:dyDescent="0.25">
      <c r="A1123" s="168" t="s">
        <v>9558</v>
      </c>
      <c r="B1123" s="168" t="s">
        <v>1275</v>
      </c>
      <c r="C1123" s="115">
        <v>5</v>
      </c>
      <c r="D1123" s="91">
        <v>5</v>
      </c>
      <c r="E1123" s="169">
        <v>0</v>
      </c>
      <c r="F1123" s="115">
        <v>0</v>
      </c>
      <c r="G1123" s="115">
        <v>4</v>
      </c>
      <c r="H1123" s="115">
        <v>1</v>
      </c>
      <c r="I1123" s="115">
        <v>0</v>
      </c>
      <c r="J1123" s="115">
        <v>0</v>
      </c>
      <c r="K1123" s="115">
        <v>0</v>
      </c>
      <c r="L1123" s="163">
        <f t="shared" si="155"/>
        <v>5</v>
      </c>
      <c r="M1123" s="64">
        <v>5</v>
      </c>
      <c r="S1123" s="66" t="s">
        <v>9493</v>
      </c>
      <c r="T1123" s="71">
        <v>0</v>
      </c>
      <c r="U1123" s="71">
        <v>0</v>
      </c>
      <c r="V1123" s="71">
        <v>4</v>
      </c>
      <c r="W1123" s="71">
        <v>0</v>
      </c>
      <c r="X1123" s="71">
        <v>0</v>
      </c>
      <c r="Y1123" s="71">
        <v>0</v>
      </c>
      <c r="Z1123" s="66">
        <f t="shared" ref="Z1123:Z1132" si="156">SUM(T1123:Y1123)</f>
        <v>4</v>
      </c>
    </row>
    <row r="1124" spans="1:26" x14ac:dyDescent="0.25">
      <c r="A1124" s="164" t="s">
        <v>9533</v>
      </c>
      <c r="B1124" s="164" t="s">
        <v>1275</v>
      </c>
      <c r="C1124" s="117">
        <v>4</v>
      </c>
      <c r="D1124" s="71">
        <v>4</v>
      </c>
      <c r="E1124" s="117">
        <v>0</v>
      </c>
      <c r="F1124" s="117">
        <v>0</v>
      </c>
      <c r="G1124" s="117">
        <v>4</v>
      </c>
      <c r="H1124" s="117">
        <v>0</v>
      </c>
      <c r="I1124" s="117">
        <v>0</v>
      </c>
      <c r="J1124" s="117">
        <v>0</v>
      </c>
      <c r="K1124" s="117">
        <v>0</v>
      </c>
      <c r="L1124" s="163">
        <f t="shared" si="155"/>
        <v>4</v>
      </c>
      <c r="M1124" s="64"/>
      <c r="S1124" s="90" t="s">
        <v>9494</v>
      </c>
      <c r="T1124" s="91">
        <v>0</v>
      </c>
      <c r="U1124" s="91">
        <v>0</v>
      </c>
      <c r="V1124" s="91">
        <v>4</v>
      </c>
      <c r="W1124" s="91">
        <v>1</v>
      </c>
      <c r="X1124" s="91">
        <v>0</v>
      </c>
      <c r="Y1124" s="91">
        <v>0</v>
      </c>
      <c r="Z1124" s="66">
        <f t="shared" si="156"/>
        <v>5</v>
      </c>
    </row>
    <row r="1125" spans="1:26" x14ac:dyDescent="0.25">
      <c r="A1125" s="164" t="s">
        <v>9533</v>
      </c>
      <c r="B1125" s="164" t="s">
        <v>3237</v>
      </c>
      <c r="C1125" s="117">
        <v>1</v>
      </c>
      <c r="D1125" s="71">
        <v>1</v>
      </c>
      <c r="E1125" s="117">
        <v>0</v>
      </c>
      <c r="F1125" s="117">
        <v>0</v>
      </c>
      <c r="G1125" s="117">
        <v>0</v>
      </c>
      <c r="H1125" s="117">
        <v>1</v>
      </c>
      <c r="I1125" s="117">
        <v>0</v>
      </c>
      <c r="J1125" s="117">
        <v>0</v>
      </c>
      <c r="K1125" s="117">
        <v>0</v>
      </c>
      <c r="L1125" s="163">
        <f t="shared" si="155"/>
        <v>1</v>
      </c>
      <c r="M1125" s="64">
        <v>5</v>
      </c>
      <c r="S1125" s="66" t="s">
        <v>9495</v>
      </c>
      <c r="T1125" s="71">
        <v>0</v>
      </c>
      <c r="U1125" s="71">
        <v>0</v>
      </c>
      <c r="V1125" s="71">
        <v>4</v>
      </c>
      <c r="W1125" s="71">
        <v>1</v>
      </c>
      <c r="X1125" s="71">
        <v>0</v>
      </c>
      <c r="Y1125" s="71">
        <v>0</v>
      </c>
      <c r="Z1125" s="66">
        <f t="shared" si="156"/>
        <v>5</v>
      </c>
    </row>
    <row r="1126" spans="1:26" x14ac:dyDescent="0.25">
      <c r="A1126" s="162" t="s">
        <v>9553</v>
      </c>
      <c r="B1126" s="162" t="s">
        <v>1275</v>
      </c>
      <c r="C1126" s="116">
        <v>4</v>
      </c>
      <c r="D1126" s="91">
        <v>4</v>
      </c>
      <c r="E1126" s="116">
        <v>0</v>
      </c>
      <c r="F1126" s="116">
        <v>0</v>
      </c>
      <c r="G1126" s="116">
        <v>4</v>
      </c>
      <c r="H1126" s="116">
        <v>0</v>
      </c>
      <c r="I1126" s="116">
        <v>0</v>
      </c>
      <c r="J1126" s="116">
        <v>0</v>
      </c>
      <c r="K1126" s="116">
        <v>0</v>
      </c>
      <c r="L1126" s="163">
        <f t="shared" si="155"/>
        <v>4</v>
      </c>
      <c r="M1126" s="64"/>
      <c r="S1126" s="90" t="s">
        <v>9496</v>
      </c>
      <c r="T1126" s="91">
        <v>0</v>
      </c>
      <c r="U1126" s="91">
        <v>0</v>
      </c>
      <c r="V1126" s="91">
        <v>4</v>
      </c>
      <c r="W1126" s="91">
        <v>1</v>
      </c>
      <c r="X1126" s="91">
        <v>0</v>
      </c>
      <c r="Y1126" s="91">
        <v>0</v>
      </c>
      <c r="Z1126" s="66">
        <f t="shared" si="156"/>
        <v>5</v>
      </c>
    </row>
    <row r="1127" spans="1:26" x14ac:dyDescent="0.25">
      <c r="A1127" s="162" t="s">
        <v>9553</v>
      </c>
      <c r="B1127" s="162" t="s">
        <v>3237</v>
      </c>
      <c r="C1127" s="116">
        <v>1</v>
      </c>
      <c r="D1127" s="91">
        <v>1</v>
      </c>
      <c r="E1127" s="116">
        <v>0</v>
      </c>
      <c r="F1127" s="116">
        <v>0</v>
      </c>
      <c r="G1127" s="116">
        <v>0</v>
      </c>
      <c r="H1127" s="116">
        <v>1</v>
      </c>
      <c r="I1127" s="116">
        <v>0</v>
      </c>
      <c r="J1127" s="116">
        <v>0</v>
      </c>
      <c r="K1127" s="116">
        <v>0</v>
      </c>
      <c r="L1127" s="163">
        <f t="shared" si="155"/>
        <v>1</v>
      </c>
      <c r="M1127" s="64">
        <v>5</v>
      </c>
      <c r="S1127" s="66" t="s">
        <v>9497</v>
      </c>
      <c r="T1127" s="71">
        <v>0</v>
      </c>
      <c r="U1127" s="71">
        <v>1</v>
      </c>
      <c r="V1127" s="71">
        <v>4</v>
      </c>
      <c r="W1127" s="71">
        <v>3</v>
      </c>
      <c r="X1127" s="71">
        <v>0</v>
      </c>
      <c r="Y1127" s="71">
        <v>0</v>
      </c>
      <c r="Z1127" s="66">
        <f t="shared" si="156"/>
        <v>8</v>
      </c>
    </row>
    <row r="1128" spans="1:26" x14ac:dyDescent="0.25">
      <c r="A1128" s="164" t="s">
        <v>9546</v>
      </c>
      <c r="B1128" s="164" t="s">
        <v>1275</v>
      </c>
      <c r="C1128" s="166">
        <v>7</v>
      </c>
      <c r="D1128" s="71">
        <v>7</v>
      </c>
      <c r="E1128" s="167">
        <v>0</v>
      </c>
      <c r="F1128" s="166">
        <v>1</v>
      </c>
      <c r="G1128" s="166">
        <v>4</v>
      </c>
      <c r="H1128" s="166">
        <v>2</v>
      </c>
      <c r="I1128" s="166">
        <v>0</v>
      </c>
      <c r="J1128" s="166">
        <v>0</v>
      </c>
      <c r="K1128" s="166">
        <v>0</v>
      </c>
      <c r="L1128" s="163">
        <f t="shared" si="155"/>
        <v>7</v>
      </c>
      <c r="M1128" s="64"/>
      <c r="S1128" s="90" t="s">
        <v>9498</v>
      </c>
      <c r="T1128" s="91">
        <v>2</v>
      </c>
      <c r="U1128" s="91">
        <v>4</v>
      </c>
      <c r="V1128" s="91">
        <v>4</v>
      </c>
      <c r="W1128" s="91">
        <v>16</v>
      </c>
      <c r="X1128" s="91">
        <v>5</v>
      </c>
      <c r="Y1128" s="91">
        <v>5</v>
      </c>
      <c r="Z1128" s="66">
        <f t="shared" si="156"/>
        <v>36</v>
      </c>
    </row>
    <row r="1129" spans="1:26" x14ac:dyDescent="0.25">
      <c r="A1129" s="164" t="s">
        <v>9546</v>
      </c>
      <c r="B1129" s="164" t="s">
        <v>3237</v>
      </c>
      <c r="C1129" s="114">
        <v>1</v>
      </c>
      <c r="D1129" s="71">
        <v>1</v>
      </c>
      <c r="E1129" s="170">
        <v>0</v>
      </c>
      <c r="F1129" s="114">
        <v>0</v>
      </c>
      <c r="G1129" s="114">
        <v>0</v>
      </c>
      <c r="H1129" s="114">
        <v>1</v>
      </c>
      <c r="I1129" s="114">
        <v>0</v>
      </c>
      <c r="J1129" s="114">
        <v>0</v>
      </c>
      <c r="K1129" s="114">
        <v>0</v>
      </c>
      <c r="L1129" s="163">
        <f t="shared" si="155"/>
        <v>1</v>
      </c>
      <c r="M1129" s="64">
        <v>8</v>
      </c>
      <c r="S1129" s="66" t="s">
        <v>9499</v>
      </c>
      <c r="T1129" s="71">
        <v>14</v>
      </c>
      <c r="U1129" s="71">
        <v>13</v>
      </c>
      <c r="V1129" s="71">
        <v>4</v>
      </c>
      <c r="W1129" s="71">
        <v>33</v>
      </c>
      <c r="X1129" s="71">
        <v>54</v>
      </c>
      <c r="Y1129" s="71">
        <v>5</v>
      </c>
      <c r="Z1129" s="66">
        <f t="shared" si="156"/>
        <v>123</v>
      </c>
    </row>
    <row r="1130" spans="1:26" x14ac:dyDescent="0.25">
      <c r="A1130" s="162" t="s">
        <v>9275</v>
      </c>
      <c r="B1130" s="162" t="s">
        <v>3237</v>
      </c>
      <c r="C1130" s="116">
        <v>4</v>
      </c>
      <c r="D1130" s="91">
        <v>4</v>
      </c>
      <c r="E1130" s="116">
        <v>0</v>
      </c>
      <c r="F1130" s="116">
        <v>1</v>
      </c>
      <c r="G1130" s="116">
        <v>0</v>
      </c>
      <c r="H1130" s="116">
        <v>3</v>
      </c>
      <c r="I1130" s="116">
        <v>0</v>
      </c>
      <c r="J1130" s="116">
        <v>0</v>
      </c>
      <c r="K1130" s="116">
        <v>0</v>
      </c>
      <c r="L1130" s="163">
        <f t="shared" si="155"/>
        <v>4</v>
      </c>
      <c r="M1130" s="64"/>
      <c r="S1130" s="90" t="s">
        <v>9500</v>
      </c>
      <c r="T1130" s="91">
        <v>83</v>
      </c>
      <c r="U1130" s="91">
        <v>201</v>
      </c>
      <c r="V1130" s="91">
        <v>116</v>
      </c>
      <c r="W1130" s="91">
        <v>162</v>
      </c>
      <c r="X1130" s="91">
        <v>827</v>
      </c>
      <c r="Y1130" s="91">
        <v>5</v>
      </c>
      <c r="Z1130" s="66">
        <f t="shared" si="156"/>
        <v>1394</v>
      </c>
    </row>
    <row r="1131" spans="1:26" x14ac:dyDescent="0.25">
      <c r="A1131" s="162" t="s">
        <v>9275</v>
      </c>
      <c r="B1131" s="162" t="s">
        <v>4582</v>
      </c>
      <c r="C1131" s="116">
        <v>1</v>
      </c>
      <c r="D1131" s="91">
        <v>1</v>
      </c>
      <c r="E1131" s="116">
        <v>0</v>
      </c>
      <c r="F1131" s="116">
        <v>0</v>
      </c>
      <c r="G1131" s="116">
        <v>0</v>
      </c>
      <c r="H1131" s="116">
        <v>1</v>
      </c>
      <c r="I1131" s="116">
        <v>0</v>
      </c>
      <c r="J1131" s="116">
        <v>0</v>
      </c>
      <c r="K1131" s="116">
        <v>0</v>
      </c>
      <c r="L1131" s="163">
        <f t="shared" si="155"/>
        <v>1</v>
      </c>
      <c r="M1131" s="64"/>
      <c r="S1131" s="66" t="s">
        <v>9501</v>
      </c>
      <c r="T1131" s="71">
        <v>1</v>
      </c>
      <c r="U1131" s="71">
        <v>0</v>
      </c>
      <c r="V1131" s="71">
        <v>0</v>
      </c>
      <c r="W1131" s="71">
        <v>109</v>
      </c>
      <c r="X1131" s="71">
        <v>16</v>
      </c>
      <c r="Y1131" s="71">
        <v>3</v>
      </c>
      <c r="Z1131" s="66">
        <f t="shared" si="156"/>
        <v>129</v>
      </c>
    </row>
    <row r="1132" spans="1:26" x14ac:dyDescent="0.25">
      <c r="A1132" s="162" t="s">
        <v>9275</v>
      </c>
      <c r="B1132" s="162" t="s">
        <v>1275</v>
      </c>
      <c r="C1132" s="116">
        <v>31</v>
      </c>
      <c r="D1132" s="91">
        <v>31</v>
      </c>
      <c r="E1132" s="116">
        <v>2</v>
      </c>
      <c r="F1132" s="116">
        <v>3</v>
      </c>
      <c r="G1132" s="116">
        <v>4</v>
      </c>
      <c r="H1132" s="116">
        <v>12</v>
      </c>
      <c r="I1132" s="116">
        <v>5</v>
      </c>
      <c r="J1132" s="116">
        <v>5</v>
      </c>
      <c r="K1132" s="116">
        <v>0</v>
      </c>
      <c r="L1132" s="163">
        <f t="shared" si="155"/>
        <v>31</v>
      </c>
      <c r="M1132" s="64">
        <f>SUM(L1130:L1132)</f>
        <v>36</v>
      </c>
      <c r="T1132" s="62">
        <f t="shared" ref="T1132:Y1132" si="157">SUM(T1123:T1131)</f>
        <v>100</v>
      </c>
      <c r="U1132" s="62">
        <f t="shared" si="157"/>
        <v>219</v>
      </c>
      <c r="V1132" s="62">
        <f t="shared" si="157"/>
        <v>144</v>
      </c>
      <c r="W1132" s="62">
        <f t="shared" si="157"/>
        <v>326</v>
      </c>
      <c r="X1132" s="62">
        <f t="shared" si="157"/>
        <v>902</v>
      </c>
      <c r="Y1132" s="62">
        <f t="shared" si="157"/>
        <v>18</v>
      </c>
      <c r="Z1132" s="66">
        <f t="shared" si="156"/>
        <v>1709</v>
      </c>
    </row>
    <row r="1133" spans="1:26" x14ac:dyDescent="0.25">
      <c r="A1133" s="164" t="s">
        <v>8301</v>
      </c>
      <c r="B1133" s="164" t="s">
        <v>3237</v>
      </c>
      <c r="C1133" s="117">
        <v>24</v>
      </c>
      <c r="D1133" s="71">
        <v>24</v>
      </c>
      <c r="E1133" s="117">
        <v>2</v>
      </c>
      <c r="F1133" s="117">
        <v>3</v>
      </c>
      <c r="G1133" s="117">
        <v>0</v>
      </c>
      <c r="H1133" s="117">
        <v>14</v>
      </c>
      <c r="I1133" s="117">
        <v>0</v>
      </c>
      <c r="J1133" s="117">
        <v>5</v>
      </c>
      <c r="K1133" s="117">
        <v>0</v>
      </c>
      <c r="L1133" s="163">
        <f t="shared" si="155"/>
        <v>24</v>
      </c>
      <c r="M1133" s="64"/>
    </row>
    <row r="1134" spans="1:26" x14ac:dyDescent="0.25">
      <c r="A1134" s="164" t="s">
        <v>8301</v>
      </c>
      <c r="B1134" s="164" t="s">
        <v>1275</v>
      </c>
      <c r="C1134" s="117">
        <v>99</v>
      </c>
      <c r="D1134" s="71">
        <v>99</v>
      </c>
      <c r="E1134" s="117">
        <v>12</v>
      </c>
      <c r="F1134" s="117">
        <v>10</v>
      </c>
      <c r="G1134" s="117">
        <v>4</v>
      </c>
      <c r="H1134" s="117">
        <v>19</v>
      </c>
      <c r="I1134" s="117">
        <v>54</v>
      </c>
      <c r="J1134" s="117">
        <v>0</v>
      </c>
      <c r="K1134" s="117">
        <v>0</v>
      </c>
      <c r="L1134" s="163">
        <f t="shared" si="155"/>
        <v>99</v>
      </c>
      <c r="M1134" s="64">
        <f>SUM(L1133:L1134)</f>
        <v>123</v>
      </c>
    </row>
    <row r="1135" spans="1:26" x14ac:dyDescent="0.25">
      <c r="A1135" s="162" t="s">
        <v>435</v>
      </c>
      <c r="B1135" s="162" t="s">
        <v>3237</v>
      </c>
      <c r="C1135" s="116">
        <v>58</v>
      </c>
      <c r="D1135" s="91">
        <v>58</v>
      </c>
      <c r="E1135" s="116">
        <v>14</v>
      </c>
      <c r="F1135" s="116">
        <v>11</v>
      </c>
      <c r="G1135" s="116">
        <v>0</v>
      </c>
      <c r="H1135" s="116">
        <v>28</v>
      </c>
      <c r="I1135" s="116">
        <v>0</v>
      </c>
      <c r="J1135" s="116">
        <v>5</v>
      </c>
      <c r="K1135" s="116">
        <v>0</v>
      </c>
      <c r="L1135" s="163">
        <f t="shared" si="155"/>
        <v>58</v>
      </c>
      <c r="M1135" s="64"/>
    </row>
    <row r="1136" spans="1:26" x14ac:dyDescent="0.25">
      <c r="A1136" s="162" t="s">
        <v>435</v>
      </c>
      <c r="B1136" s="162" t="s">
        <v>4339</v>
      </c>
      <c r="C1136" s="116">
        <v>42</v>
      </c>
      <c r="D1136" s="91">
        <v>41</v>
      </c>
      <c r="E1136" s="116">
        <v>0</v>
      </c>
      <c r="F1136" s="116">
        <v>0</v>
      </c>
      <c r="G1136" s="116">
        <v>0</v>
      </c>
      <c r="H1136" s="116">
        <v>23</v>
      </c>
      <c r="I1136" s="116">
        <v>18</v>
      </c>
      <c r="J1136" s="116">
        <v>0</v>
      </c>
      <c r="K1136" s="116">
        <v>0</v>
      </c>
      <c r="L1136" s="163">
        <f t="shared" si="155"/>
        <v>41</v>
      </c>
      <c r="M1136" s="64"/>
      <c r="S1136" s="66" t="s">
        <v>9519</v>
      </c>
      <c r="T1136" s="66" t="s">
        <v>797</v>
      </c>
      <c r="U1136" s="66" t="s">
        <v>85</v>
      </c>
      <c r="V1136" s="66" t="s">
        <v>123</v>
      </c>
      <c r="W1136" s="66" t="s">
        <v>176</v>
      </c>
      <c r="X1136" s="66" t="s">
        <v>933</v>
      </c>
      <c r="Y1136" s="66" t="s">
        <v>9482</v>
      </c>
      <c r="Z1136" s="66" t="s">
        <v>9483</v>
      </c>
    </row>
    <row r="1137" spans="1:27" x14ac:dyDescent="0.25">
      <c r="A1137" s="162" t="s">
        <v>435</v>
      </c>
      <c r="B1137" s="162" t="s">
        <v>4582</v>
      </c>
      <c r="C1137" s="116">
        <v>2</v>
      </c>
      <c r="D1137" s="91">
        <v>2</v>
      </c>
      <c r="E1137" s="116">
        <v>0</v>
      </c>
      <c r="F1137" s="116">
        <v>1</v>
      </c>
      <c r="G1137" s="116">
        <v>0</v>
      </c>
      <c r="H1137" s="116">
        <v>1</v>
      </c>
      <c r="I1137" s="116">
        <v>0</v>
      </c>
      <c r="J1137" s="116">
        <v>0</v>
      </c>
      <c r="K1137" s="116">
        <v>0</v>
      </c>
      <c r="L1137" s="163">
        <f t="shared" si="155"/>
        <v>2</v>
      </c>
      <c r="M1137" s="64"/>
      <c r="S1137" s="66" t="s">
        <v>9493</v>
      </c>
      <c r="T1137" s="71">
        <v>0</v>
      </c>
      <c r="U1137" s="71">
        <v>0</v>
      </c>
      <c r="V1137" s="71">
        <v>0</v>
      </c>
      <c r="W1137" s="71">
        <v>0</v>
      </c>
      <c r="X1137" s="71">
        <v>0</v>
      </c>
      <c r="Y1137" s="71">
        <v>0</v>
      </c>
      <c r="Z1137" s="66">
        <f t="shared" ref="Z1137:Z1146" si="158">SUM(T1137:Y1137)</f>
        <v>0</v>
      </c>
    </row>
    <row r="1138" spans="1:27" x14ac:dyDescent="0.25">
      <c r="A1138" s="162" t="s">
        <v>435</v>
      </c>
      <c r="B1138" s="162" t="s">
        <v>1275</v>
      </c>
      <c r="C1138" s="116">
        <v>1324</v>
      </c>
      <c r="D1138" s="91">
        <v>1293</v>
      </c>
      <c r="E1138" s="116">
        <v>69</v>
      </c>
      <c r="F1138" s="116">
        <v>189</v>
      </c>
      <c r="G1138" s="116">
        <v>116</v>
      </c>
      <c r="H1138" s="116">
        <v>110</v>
      </c>
      <c r="I1138" s="116">
        <v>809</v>
      </c>
      <c r="J1138" s="116">
        <v>0</v>
      </c>
      <c r="K1138" s="116">
        <v>0</v>
      </c>
      <c r="L1138" s="163">
        <f t="shared" si="155"/>
        <v>1293</v>
      </c>
      <c r="M1138" s="64">
        <f>SUM(L1135:L1138)</f>
        <v>1394</v>
      </c>
      <c r="S1138" s="90" t="s">
        <v>9494</v>
      </c>
      <c r="T1138" s="91">
        <v>0</v>
      </c>
      <c r="U1138" s="91">
        <v>0</v>
      </c>
      <c r="V1138" s="91">
        <v>0</v>
      </c>
      <c r="W1138" s="93">
        <v>0</v>
      </c>
      <c r="X1138" s="91">
        <v>0</v>
      </c>
      <c r="Y1138" s="91">
        <v>0</v>
      </c>
      <c r="Z1138" s="66">
        <f t="shared" si="158"/>
        <v>0</v>
      </c>
    </row>
    <row r="1139" spans="1:27" x14ac:dyDescent="0.25">
      <c r="A1139" s="164" t="s">
        <v>442</v>
      </c>
      <c r="B1139" s="164" t="s">
        <v>3237</v>
      </c>
      <c r="C1139" s="117">
        <v>103</v>
      </c>
      <c r="D1139" s="71">
        <v>103</v>
      </c>
      <c r="E1139" s="117">
        <v>0</v>
      </c>
      <c r="F1139" s="117">
        <v>0</v>
      </c>
      <c r="G1139" s="117">
        <v>0</v>
      </c>
      <c r="H1139" s="117">
        <v>103</v>
      </c>
      <c r="I1139" s="117">
        <v>0</v>
      </c>
      <c r="J1139" s="117">
        <v>0</v>
      </c>
      <c r="K1139" s="117">
        <v>0</v>
      </c>
      <c r="L1139" s="163">
        <f t="shared" si="155"/>
        <v>103</v>
      </c>
      <c r="S1139" s="66" t="s">
        <v>9495</v>
      </c>
      <c r="T1139" s="114">
        <v>0</v>
      </c>
      <c r="U1139" s="114">
        <v>0</v>
      </c>
      <c r="V1139" s="114">
        <v>0</v>
      </c>
      <c r="W1139" s="71">
        <v>1</v>
      </c>
      <c r="X1139" s="114">
        <v>0</v>
      </c>
      <c r="Y1139" s="114">
        <v>0</v>
      </c>
      <c r="Z1139" s="66">
        <f t="shared" si="158"/>
        <v>1</v>
      </c>
    </row>
    <row r="1140" spans="1:27" x14ac:dyDescent="0.25">
      <c r="A1140" s="164" t="s">
        <v>442</v>
      </c>
      <c r="B1140" s="164" t="s">
        <v>4339</v>
      </c>
      <c r="C1140" s="117">
        <v>5</v>
      </c>
      <c r="D1140" s="71">
        <v>5</v>
      </c>
      <c r="E1140" s="117">
        <v>0</v>
      </c>
      <c r="F1140" s="117">
        <v>0</v>
      </c>
      <c r="G1140" s="117">
        <v>0</v>
      </c>
      <c r="H1140" s="117">
        <v>5</v>
      </c>
      <c r="I1140" s="117">
        <v>0</v>
      </c>
      <c r="J1140" s="117">
        <v>0</v>
      </c>
      <c r="K1140" s="117">
        <v>0</v>
      </c>
      <c r="L1140" s="163">
        <f t="shared" si="155"/>
        <v>5</v>
      </c>
      <c r="S1140" s="90" t="s">
        <v>9496</v>
      </c>
      <c r="T1140" s="115">
        <v>0</v>
      </c>
      <c r="U1140" s="115">
        <v>0</v>
      </c>
      <c r="V1140" s="115">
        <v>0</v>
      </c>
      <c r="W1140" s="115">
        <v>1</v>
      </c>
      <c r="X1140" s="115">
        <v>0</v>
      </c>
      <c r="Y1140" s="115">
        <v>0</v>
      </c>
      <c r="Z1140" s="66">
        <f t="shared" si="158"/>
        <v>1</v>
      </c>
    </row>
    <row r="1141" spans="1:27" x14ac:dyDescent="0.25">
      <c r="A1141" s="164" t="s">
        <v>442</v>
      </c>
      <c r="B1141" s="164" t="s">
        <v>1275</v>
      </c>
      <c r="C1141" s="117">
        <v>21</v>
      </c>
      <c r="D1141" s="71">
        <v>21</v>
      </c>
      <c r="E1141" s="117">
        <v>1</v>
      </c>
      <c r="F1141" s="117">
        <v>0</v>
      </c>
      <c r="G1141" s="117">
        <v>0</v>
      </c>
      <c r="H1141" s="117">
        <v>1</v>
      </c>
      <c r="I1141" s="117">
        <v>16</v>
      </c>
      <c r="J1141" s="117">
        <v>3</v>
      </c>
      <c r="K1141" s="117"/>
      <c r="L1141" s="163">
        <f t="shared" si="155"/>
        <v>21</v>
      </c>
      <c r="M1141" s="64">
        <f>SUM(L1139:L1141)</f>
        <v>129</v>
      </c>
      <c r="S1141" s="96" t="s">
        <v>9497</v>
      </c>
      <c r="T1141" s="97">
        <v>0</v>
      </c>
      <c r="U1141" s="97">
        <v>0</v>
      </c>
      <c r="V1141" s="97">
        <v>0</v>
      </c>
      <c r="W1141" s="97">
        <v>1</v>
      </c>
      <c r="X1141" s="97">
        <v>0</v>
      </c>
      <c r="Y1141" s="97">
        <v>0</v>
      </c>
      <c r="Z1141" s="96">
        <f t="shared" si="158"/>
        <v>1</v>
      </c>
    </row>
    <row r="1142" spans="1:27" x14ac:dyDescent="0.25">
      <c r="A1142" s="104" t="s">
        <v>9515</v>
      </c>
      <c r="B1142" s="165"/>
      <c r="C1142" s="165">
        <v>1741</v>
      </c>
      <c r="D1142" s="165">
        <v>1709</v>
      </c>
      <c r="E1142" s="165">
        <f t="shared" ref="E1142:M1142" si="159">SUM(E1122:E1141)</f>
        <v>100</v>
      </c>
      <c r="F1142" s="165">
        <f t="shared" si="159"/>
        <v>219</v>
      </c>
      <c r="G1142" s="165">
        <f t="shared" si="159"/>
        <v>144</v>
      </c>
      <c r="H1142" s="165">
        <f t="shared" si="159"/>
        <v>326</v>
      </c>
      <c r="I1142" s="165">
        <f t="shared" si="159"/>
        <v>902</v>
      </c>
      <c r="J1142" s="165">
        <f t="shared" si="159"/>
        <v>18</v>
      </c>
      <c r="K1142" s="165">
        <f t="shared" si="159"/>
        <v>0</v>
      </c>
      <c r="L1142" s="165">
        <f t="shared" si="159"/>
        <v>1709</v>
      </c>
      <c r="M1142" s="64">
        <f t="shared" si="159"/>
        <v>1709</v>
      </c>
      <c r="S1142" s="90" t="s">
        <v>9498</v>
      </c>
      <c r="T1142" s="116">
        <v>0</v>
      </c>
      <c r="U1142" s="116">
        <v>1</v>
      </c>
      <c r="V1142" s="116">
        <v>0</v>
      </c>
      <c r="W1142" s="116">
        <v>3</v>
      </c>
      <c r="X1142" s="116">
        <v>0</v>
      </c>
      <c r="Y1142" s="116">
        <v>0</v>
      </c>
      <c r="Z1142" s="66">
        <f t="shared" si="158"/>
        <v>4</v>
      </c>
    </row>
    <row r="1143" spans="1:27" x14ac:dyDescent="0.25">
      <c r="I1143" s="62" t="s">
        <v>9688</v>
      </c>
      <c r="S1143" s="66" t="s">
        <v>9499</v>
      </c>
      <c r="T1143" s="117">
        <v>2</v>
      </c>
      <c r="U1143" s="117">
        <v>3</v>
      </c>
      <c r="V1143" s="117">
        <v>0</v>
      </c>
      <c r="W1143" s="117">
        <v>14</v>
      </c>
      <c r="X1143" s="117">
        <v>0</v>
      </c>
      <c r="Y1143" s="117">
        <v>5</v>
      </c>
      <c r="Z1143" s="66">
        <f t="shared" si="158"/>
        <v>24</v>
      </c>
    </row>
    <row r="1144" spans="1:27" x14ac:dyDescent="0.25">
      <c r="S1144" s="90" t="s">
        <v>9500</v>
      </c>
      <c r="T1144" s="116">
        <v>14</v>
      </c>
      <c r="U1144" s="116">
        <v>11</v>
      </c>
      <c r="V1144" s="116">
        <v>0</v>
      </c>
      <c r="W1144" s="116">
        <v>28</v>
      </c>
      <c r="X1144" s="116">
        <v>0</v>
      </c>
      <c r="Y1144" s="116">
        <v>5</v>
      </c>
      <c r="Z1144" s="66">
        <f t="shared" si="158"/>
        <v>58</v>
      </c>
    </row>
    <row r="1145" spans="1:27" x14ac:dyDescent="0.25">
      <c r="S1145" s="66" t="s">
        <v>9501</v>
      </c>
      <c r="T1145" s="117">
        <v>0</v>
      </c>
      <c r="U1145" s="117">
        <v>0</v>
      </c>
      <c r="V1145" s="117">
        <v>0</v>
      </c>
      <c r="W1145" s="117">
        <v>103</v>
      </c>
      <c r="X1145" s="117">
        <v>0</v>
      </c>
      <c r="Y1145" s="117">
        <v>0</v>
      </c>
      <c r="Z1145" s="66">
        <f t="shared" si="158"/>
        <v>103</v>
      </c>
      <c r="AA1145" s="62">
        <f>SUM(Z1137:Z1145)</f>
        <v>192</v>
      </c>
    </row>
    <row r="1146" spans="1:27" x14ac:dyDescent="0.25">
      <c r="T1146" s="141">
        <f t="shared" ref="T1146:Y1146" si="160">SUM(T1137:T1145)</f>
        <v>16</v>
      </c>
      <c r="U1146" s="141">
        <f t="shared" si="160"/>
        <v>15</v>
      </c>
      <c r="V1146" s="141">
        <f t="shared" si="160"/>
        <v>0</v>
      </c>
      <c r="W1146" s="141">
        <f t="shared" si="160"/>
        <v>151</v>
      </c>
      <c r="X1146" s="141">
        <f t="shared" si="160"/>
        <v>0</v>
      </c>
      <c r="Y1146" s="141">
        <f t="shared" si="160"/>
        <v>10</v>
      </c>
      <c r="Z1146" s="96">
        <f t="shared" si="158"/>
        <v>192</v>
      </c>
    </row>
    <row r="1150" spans="1:27" x14ac:dyDescent="0.25">
      <c r="S1150" s="66" t="s">
        <v>9520</v>
      </c>
      <c r="T1150" s="66" t="s">
        <v>797</v>
      </c>
      <c r="U1150" s="66" t="s">
        <v>85</v>
      </c>
      <c r="V1150" s="66" t="s">
        <v>123</v>
      </c>
      <c r="W1150" s="66" t="s">
        <v>176</v>
      </c>
      <c r="X1150" s="66" t="s">
        <v>933</v>
      </c>
      <c r="Y1150" s="66" t="s">
        <v>9482</v>
      </c>
      <c r="Z1150" s="66" t="s">
        <v>9521</v>
      </c>
    </row>
    <row r="1151" spans="1:27" x14ac:dyDescent="0.25">
      <c r="S1151" s="66" t="s">
        <v>9493</v>
      </c>
      <c r="T1151" s="71">
        <v>0</v>
      </c>
      <c r="U1151" s="71">
        <v>0</v>
      </c>
      <c r="V1151" s="71">
        <v>4</v>
      </c>
      <c r="W1151" s="71">
        <v>0</v>
      </c>
      <c r="X1151" s="71">
        <v>0</v>
      </c>
      <c r="Y1151" s="71">
        <v>0</v>
      </c>
      <c r="Z1151" s="66">
        <f t="shared" ref="Z1151:Z1160" si="161">SUM(T1151:W1151)+Y1151</f>
        <v>4</v>
      </c>
      <c r="AA1151" s="66" t="s">
        <v>9493</v>
      </c>
    </row>
    <row r="1152" spans="1:27" x14ac:dyDescent="0.25">
      <c r="S1152" s="90" t="s">
        <v>9494</v>
      </c>
      <c r="T1152" s="91">
        <v>0</v>
      </c>
      <c r="U1152" s="91">
        <v>0</v>
      </c>
      <c r="V1152" s="91">
        <v>4</v>
      </c>
      <c r="W1152" s="91">
        <v>1</v>
      </c>
      <c r="X1152" s="91">
        <v>0</v>
      </c>
      <c r="Y1152" s="91">
        <v>0</v>
      </c>
      <c r="Z1152" s="66">
        <f t="shared" si="161"/>
        <v>5</v>
      </c>
      <c r="AA1152" s="90" t="s">
        <v>9494</v>
      </c>
    </row>
    <row r="1153" spans="1:27" x14ac:dyDescent="0.25">
      <c r="S1153" s="66" t="s">
        <v>9495</v>
      </c>
      <c r="T1153" s="71">
        <v>0</v>
      </c>
      <c r="U1153" s="71">
        <v>0</v>
      </c>
      <c r="V1153" s="71">
        <v>4</v>
      </c>
      <c r="W1153" s="71">
        <v>0</v>
      </c>
      <c r="X1153" s="71">
        <v>0</v>
      </c>
      <c r="Y1153" s="71">
        <v>0</v>
      </c>
      <c r="Z1153" s="66">
        <f t="shared" si="161"/>
        <v>4</v>
      </c>
      <c r="AA1153" s="66" t="s">
        <v>9495</v>
      </c>
    </row>
    <row r="1154" spans="1:27" x14ac:dyDescent="0.25">
      <c r="S1154" s="90" t="s">
        <v>9496</v>
      </c>
      <c r="T1154" s="91">
        <v>0</v>
      </c>
      <c r="U1154" s="91">
        <v>0</v>
      </c>
      <c r="V1154" s="91">
        <v>4</v>
      </c>
      <c r="W1154" s="91">
        <v>0</v>
      </c>
      <c r="X1154" s="91">
        <v>0</v>
      </c>
      <c r="Y1154" s="91">
        <v>0</v>
      </c>
      <c r="Z1154" s="66">
        <f t="shared" si="161"/>
        <v>4</v>
      </c>
      <c r="AA1154" s="90" t="s">
        <v>9496</v>
      </c>
    </row>
    <row r="1155" spans="1:27" x14ac:dyDescent="0.25">
      <c r="S1155" s="66" t="s">
        <v>9497</v>
      </c>
      <c r="T1155" s="71">
        <v>0</v>
      </c>
      <c r="U1155" s="71">
        <v>1</v>
      </c>
      <c r="V1155" s="71">
        <v>4</v>
      </c>
      <c r="W1155" s="71">
        <v>2</v>
      </c>
      <c r="X1155" s="71">
        <v>0</v>
      </c>
      <c r="Y1155" s="71">
        <v>0</v>
      </c>
      <c r="Z1155" s="66">
        <f t="shared" si="161"/>
        <v>7</v>
      </c>
      <c r="AA1155" s="66" t="s">
        <v>9497</v>
      </c>
    </row>
    <row r="1156" spans="1:27" x14ac:dyDescent="0.25">
      <c r="S1156" s="90" t="s">
        <v>9498</v>
      </c>
      <c r="T1156" s="91">
        <v>2</v>
      </c>
      <c r="U1156" s="91">
        <v>3</v>
      </c>
      <c r="V1156" s="91">
        <v>4</v>
      </c>
      <c r="W1156" s="91">
        <v>13</v>
      </c>
      <c r="X1156" s="91">
        <v>5</v>
      </c>
      <c r="Y1156" s="91">
        <v>5</v>
      </c>
      <c r="Z1156" s="66">
        <f t="shared" si="161"/>
        <v>27</v>
      </c>
      <c r="AA1156" s="90" t="s">
        <v>9498</v>
      </c>
    </row>
    <row r="1157" spans="1:27" x14ac:dyDescent="0.25">
      <c r="S1157" s="66" t="s">
        <v>9499</v>
      </c>
      <c r="T1157" s="71">
        <v>12</v>
      </c>
      <c r="U1157" s="71">
        <v>10</v>
      </c>
      <c r="V1157" s="71">
        <v>4</v>
      </c>
      <c r="W1157" s="71">
        <v>19</v>
      </c>
      <c r="X1157" s="71">
        <v>54</v>
      </c>
      <c r="Y1157" s="71">
        <v>0</v>
      </c>
      <c r="Z1157" s="66">
        <f t="shared" si="161"/>
        <v>45</v>
      </c>
      <c r="AA1157" s="66" t="s">
        <v>9499</v>
      </c>
    </row>
    <row r="1158" spans="1:27" x14ac:dyDescent="0.25">
      <c r="S1158" s="90" t="s">
        <v>9500</v>
      </c>
      <c r="T1158" s="91">
        <v>69</v>
      </c>
      <c r="U1158" s="91">
        <v>190</v>
      </c>
      <c r="V1158" s="91">
        <v>116</v>
      </c>
      <c r="W1158" s="91">
        <v>134</v>
      </c>
      <c r="X1158" s="91">
        <v>827</v>
      </c>
      <c r="Y1158" s="91">
        <v>0</v>
      </c>
      <c r="Z1158" s="66">
        <f t="shared" si="161"/>
        <v>509</v>
      </c>
      <c r="AA1158" s="90" t="s">
        <v>9500</v>
      </c>
    </row>
    <row r="1159" spans="1:27" x14ac:dyDescent="0.25">
      <c r="S1159" s="66" t="s">
        <v>9501</v>
      </c>
      <c r="T1159" s="71">
        <v>1</v>
      </c>
      <c r="U1159" s="71">
        <v>0</v>
      </c>
      <c r="V1159" s="71">
        <v>0</v>
      </c>
      <c r="W1159" s="71">
        <v>6</v>
      </c>
      <c r="X1159" s="71">
        <v>16</v>
      </c>
      <c r="Y1159" s="71">
        <v>3</v>
      </c>
      <c r="Z1159" s="66">
        <f t="shared" si="161"/>
        <v>10</v>
      </c>
      <c r="AA1159" s="66" t="s">
        <v>9501</v>
      </c>
    </row>
    <row r="1160" spans="1:27" x14ac:dyDescent="0.25">
      <c r="T1160" s="62">
        <f t="shared" ref="T1160:Y1160" si="162">SUM(T1151:T1159)</f>
        <v>84</v>
      </c>
      <c r="U1160" s="62">
        <f t="shared" si="162"/>
        <v>204</v>
      </c>
      <c r="V1160" s="62">
        <f t="shared" si="162"/>
        <v>144</v>
      </c>
      <c r="W1160" s="62">
        <f t="shared" si="162"/>
        <v>175</v>
      </c>
      <c r="X1160" s="62">
        <f t="shared" si="162"/>
        <v>902</v>
      </c>
      <c r="Y1160" s="62">
        <f t="shared" si="162"/>
        <v>8</v>
      </c>
      <c r="Z1160" s="66">
        <f t="shared" si="161"/>
        <v>615</v>
      </c>
    </row>
    <row r="1161" spans="1:27" x14ac:dyDescent="0.25">
      <c r="Z1161" s="62">
        <f>SUM(Z1151:Z1159)</f>
        <v>615</v>
      </c>
    </row>
    <row r="1167" spans="1:27" ht="39.6" x14ac:dyDescent="0.25">
      <c r="A1167" s="77" t="s">
        <v>9634</v>
      </c>
      <c r="B1167" s="77" t="s">
        <v>8348</v>
      </c>
      <c r="C1167" s="77" t="s">
        <v>9481</v>
      </c>
      <c r="D1167" s="161" t="s">
        <v>9505</v>
      </c>
      <c r="E1167" s="78" t="s">
        <v>9506</v>
      </c>
      <c r="F1167" s="77" t="s">
        <v>9507</v>
      </c>
      <c r="G1167" s="77" t="s">
        <v>9508</v>
      </c>
      <c r="H1167" s="77" t="s">
        <v>9509</v>
      </c>
      <c r="I1167" s="77" t="s">
        <v>9510</v>
      </c>
      <c r="J1167" s="77" t="s">
        <v>9671</v>
      </c>
      <c r="K1167" s="79" t="s">
        <v>9511</v>
      </c>
      <c r="L1167" s="92" t="s">
        <v>9512</v>
      </c>
      <c r="M1167" s="68" t="s">
        <v>9689</v>
      </c>
      <c r="S1167" s="62" t="s">
        <v>9634</v>
      </c>
    </row>
    <row r="1168" spans="1:27" x14ac:dyDescent="0.25">
      <c r="A1168" s="164" t="s">
        <v>9546</v>
      </c>
      <c r="B1168" s="164" t="s">
        <v>1275</v>
      </c>
      <c r="C1168" s="166">
        <v>4</v>
      </c>
      <c r="D1168" s="71">
        <v>4</v>
      </c>
      <c r="E1168" s="167">
        <v>0</v>
      </c>
      <c r="F1168" s="166">
        <v>0</v>
      </c>
      <c r="G1168" s="166">
        <v>0</v>
      </c>
      <c r="H1168" s="166">
        <v>4</v>
      </c>
      <c r="I1168" s="166">
        <v>0</v>
      </c>
      <c r="J1168" s="166">
        <v>0</v>
      </c>
      <c r="K1168" s="166">
        <v>0</v>
      </c>
      <c r="L1168" s="163">
        <f t="shared" ref="L1168:L1182" si="163">SUM(E1168:K1168)</f>
        <v>4</v>
      </c>
      <c r="M1168" s="64">
        <v>4</v>
      </c>
      <c r="S1168" s="66" t="s">
        <v>9514</v>
      </c>
      <c r="T1168" s="66" t="s">
        <v>797</v>
      </c>
      <c r="U1168" s="66" t="s">
        <v>85</v>
      </c>
      <c r="V1168" s="66" t="s">
        <v>123</v>
      </c>
      <c r="W1168" s="66" t="s">
        <v>176</v>
      </c>
      <c r="X1168" s="66" t="s">
        <v>933</v>
      </c>
      <c r="Y1168" s="66" t="s">
        <v>9482</v>
      </c>
      <c r="Z1168" s="66" t="s">
        <v>9483</v>
      </c>
    </row>
    <row r="1169" spans="1:26" x14ac:dyDescent="0.25">
      <c r="A1169" s="168" t="s">
        <v>9275</v>
      </c>
      <c r="B1169" s="168" t="s">
        <v>3237</v>
      </c>
      <c r="C1169" s="115">
        <v>4</v>
      </c>
      <c r="D1169" s="91">
        <v>4</v>
      </c>
      <c r="E1169" s="169">
        <v>0</v>
      </c>
      <c r="F1169" s="115">
        <v>0</v>
      </c>
      <c r="G1169" s="115">
        <v>0</v>
      </c>
      <c r="H1169" s="115">
        <v>4</v>
      </c>
      <c r="I1169" s="115">
        <v>0</v>
      </c>
      <c r="J1169" s="115">
        <v>0</v>
      </c>
      <c r="K1169" s="115">
        <v>0</v>
      </c>
      <c r="L1169" s="163">
        <f t="shared" si="163"/>
        <v>4</v>
      </c>
      <c r="M1169" s="64"/>
      <c r="S1169" s="66" t="s">
        <v>9493</v>
      </c>
      <c r="T1169" s="71">
        <v>0</v>
      </c>
      <c r="U1169" s="71">
        <v>0</v>
      </c>
      <c r="V1169" s="71">
        <v>0</v>
      </c>
      <c r="W1169" s="71">
        <v>0</v>
      </c>
      <c r="X1169" s="71">
        <v>0</v>
      </c>
      <c r="Y1169" s="71">
        <v>0</v>
      </c>
      <c r="Z1169" s="66">
        <f t="shared" ref="Z1169:Z1178" si="164">SUM(T1169:Y1169)</f>
        <v>0</v>
      </c>
    </row>
    <row r="1170" spans="1:26" x14ac:dyDescent="0.25">
      <c r="A1170" s="162" t="s">
        <v>9275</v>
      </c>
      <c r="B1170" s="162" t="s">
        <v>4339</v>
      </c>
      <c r="C1170" s="116">
        <v>1</v>
      </c>
      <c r="D1170" s="91">
        <v>1</v>
      </c>
      <c r="E1170" s="116">
        <v>0</v>
      </c>
      <c r="F1170" s="116">
        <v>0</v>
      </c>
      <c r="G1170" s="116">
        <v>0</v>
      </c>
      <c r="H1170" s="116">
        <v>1</v>
      </c>
      <c r="I1170" s="116">
        <v>0</v>
      </c>
      <c r="J1170" s="116">
        <v>0</v>
      </c>
      <c r="K1170" s="116">
        <v>0</v>
      </c>
      <c r="L1170" s="163">
        <f t="shared" si="163"/>
        <v>1</v>
      </c>
      <c r="M1170" s="64"/>
      <c r="S1170" s="90" t="s">
        <v>9494</v>
      </c>
      <c r="T1170" s="91">
        <v>0</v>
      </c>
      <c r="U1170" s="91">
        <v>0</v>
      </c>
      <c r="V1170" s="91">
        <v>0</v>
      </c>
      <c r="W1170" s="91">
        <v>0</v>
      </c>
      <c r="X1170" s="91">
        <v>0</v>
      </c>
      <c r="Y1170" s="91">
        <v>0</v>
      </c>
      <c r="Z1170" s="66">
        <f t="shared" si="164"/>
        <v>0</v>
      </c>
    </row>
    <row r="1171" spans="1:26" x14ac:dyDescent="0.25">
      <c r="A1171" s="162" t="s">
        <v>9275</v>
      </c>
      <c r="B1171" s="162" t="s">
        <v>4582</v>
      </c>
      <c r="C1171" s="116">
        <v>1</v>
      </c>
      <c r="D1171" s="91">
        <v>1</v>
      </c>
      <c r="E1171" s="116">
        <v>0</v>
      </c>
      <c r="F1171" s="116">
        <v>0</v>
      </c>
      <c r="G1171" s="116">
        <v>0</v>
      </c>
      <c r="H1171" s="116">
        <v>1</v>
      </c>
      <c r="I1171" s="116">
        <v>0</v>
      </c>
      <c r="J1171" s="116">
        <v>0</v>
      </c>
      <c r="K1171" s="116">
        <v>0</v>
      </c>
      <c r="L1171" s="163">
        <f t="shared" si="163"/>
        <v>1</v>
      </c>
      <c r="M1171" s="64"/>
      <c r="S1171" s="66" t="s">
        <v>9495</v>
      </c>
      <c r="T1171" s="71">
        <v>0</v>
      </c>
      <c r="U1171" s="71">
        <v>0</v>
      </c>
      <c r="V1171" s="71">
        <v>0</v>
      </c>
      <c r="W1171" s="71">
        <v>0</v>
      </c>
      <c r="X1171" s="71">
        <v>0</v>
      </c>
      <c r="Y1171" s="71">
        <v>0</v>
      </c>
      <c r="Z1171" s="66">
        <f t="shared" si="164"/>
        <v>0</v>
      </c>
    </row>
    <row r="1172" spans="1:26" x14ac:dyDescent="0.25">
      <c r="A1172" s="162" t="s">
        <v>9275</v>
      </c>
      <c r="B1172" s="162" t="s">
        <v>1275</v>
      </c>
      <c r="C1172" s="116">
        <v>27</v>
      </c>
      <c r="D1172" s="91">
        <v>27</v>
      </c>
      <c r="E1172" s="116">
        <v>1</v>
      </c>
      <c r="F1172" s="116">
        <v>6</v>
      </c>
      <c r="G1172" s="116">
        <v>1</v>
      </c>
      <c r="H1172" s="116">
        <v>18</v>
      </c>
      <c r="I1172" s="116">
        <v>1</v>
      </c>
      <c r="J1172" s="116">
        <v>0</v>
      </c>
      <c r="K1172" s="116">
        <v>0</v>
      </c>
      <c r="L1172" s="163">
        <f t="shared" si="163"/>
        <v>27</v>
      </c>
      <c r="M1172" s="64">
        <f>SUM(L1169:L1172)</f>
        <v>33</v>
      </c>
      <c r="S1172" s="90" t="s">
        <v>9496</v>
      </c>
      <c r="T1172" s="91">
        <v>0</v>
      </c>
      <c r="U1172" s="91">
        <v>0</v>
      </c>
      <c r="V1172" s="91">
        <v>0</v>
      </c>
      <c r="W1172" s="91">
        <v>0</v>
      </c>
      <c r="X1172" s="91">
        <v>0</v>
      </c>
      <c r="Y1172" s="91">
        <v>0</v>
      </c>
      <c r="Z1172" s="66">
        <f t="shared" si="164"/>
        <v>0</v>
      </c>
    </row>
    <row r="1173" spans="1:26" x14ac:dyDescent="0.25">
      <c r="A1173" s="164" t="s">
        <v>8301</v>
      </c>
      <c r="B1173" s="164" t="s">
        <v>3237</v>
      </c>
      <c r="C1173" s="117">
        <v>27</v>
      </c>
      <c r="D1173" s="71">
        <v>27</v>
      </c>
      <c r="E1173" s="117">
        <v>0</v>
      </c>
      <c r="F1173" s="117">
        <v>6</v>
      </c>
      <c r="G1173" s="117">
        <v>1</v>
      </c>
      <c r="H1173" s="117">
        <v>18</v>
      </c>
      <c r="I1173" s="117">
        <v>1</v>
      </c>
      <c r="J1173" s="117">
        <v>1</v>
      </c>
      <c r="K1173" s="117">
        <v>0</v>
      </c>
      <c r="L1173" s="163">
        <f t="shared" si="163"/>
        <v>27</v>
      </c>
      <c r="M1173" s="64"/>
      <c r="S1173" s="66" t="s">
        <v>9497</v>
      </c>
      <c r="T1173" s="71">
        <v>0</v>
      </c>
      <c r="U1173" s="71">
        <v>0</v>
      </c>
      <c r="V1173" s="71">
        <v>0</v>
      </c>
      <c r="W1173" s="71">
        <v>4</v>
      </c>
      <c r="X1173" s="71">
        <v>0</v>
      </c>
      <c r="Y1173" s="71">
        <v>0</v>
      </c>
      <c r="Z1173" s="66">
        <f t="shared" si="164"/>
        <v>4</v>
      </c>
    </row>
    <row r="1174" spans="1:26" x14ac:dyDescent="0.25">
      <c r="A1174" s="164" t="s">
        <v>8301</v>
      </c>
      <c r="B1174" s="164" t="s">
        <v>4339</v>
      </c>
      <c r="C1174" s="117">
        <v>6</v>
      </c>
      <c r="D1174" s="71">
        <v>6</v>
      </c>
      <c r="E1174" s="117">
        <v>0</v>
      </c>
      <c r="F1174" s="117">
        <v>0</v>
      </c>
      <c r="G1174" s="117">
        <v>0</v>
      </c>
      <c r="H1174" s="117">
        <v>2</v>
      </c>
      <c r="I1174" s="117">
        <v>4</v>
      </c>
      <c r="J1174" s="117">
        <v>0</v>
      </c>
      <c r="K1174" s="117">
        <v>0</v>
      </c>
      <c r="L1174" s="163">
        <f t="shared" si="163"/>
        <v>6</v>
      </c>
      <c r="M1174" s="64"/>
      <c r="S1174" s="90" t="s">
        <v>9498</v>
      </c>
      <c r="T1174" s="91">
        <v>1</v>
      </c>
      <c r="U1174" s="91">
        <v>6</v>
      </c>
      <c r="V1174" s="91">
        <v>1</v>
      </c>
      <c r="W1174" s="91">
        <v>24</v>
      </c>
      <c r="X1174" s="91">
        <v>1</v>
      </c>
      <c r="Y1174" s="91">
        <v>0</v>
      </c>
      <c r="Z1174" s="66">
        <f t="shared" si="164"/>
        <v>33</v>
      </c>
    </row>
    <row r="1175" spans="1:26" x14ac:dyDescent="0.25">
      <c r="A1175" s="164" t="s">
        <v>8301</v>
      </c>
      <c r="B1175" s="164" t="s">
        <v>1275</v>
      </c>
      <c r="C1175" s="117">
        <v>86</v>
      </c>
      <c r="D1175" s="71">
        <v>85</v>
      </c>
      <c r="E1175" s="117">
        <v>13</v>
      </c>
      <c r="F1175" s="117">
        <v>10</v>
      </c>
      <c r="G1175" s="117">
        <v>1</v>
      </c>
      <c r="H1175" s="117">
        <v>28</v>
      </c>
      <c r="I1175" s="117">
        <v>33</v>
      </c>
      <c r="J1175" s="117">
        <v>0</v>
      </c>
      <c r="K1175" s="117">
        <v>0</v>
      </c>
      <c r="L1175" s="163">
        <f t="shared" si="163"/>
        <v>85</v>
      </c>
      <c r="M1175" s="64">
        <f>SUM(L1173:L1175)</f>
        <v>118</v>
      </c>
      <c r="S1175" s="66" t="s">
        <v>9499</v>
      </c>
      <c r="T1175" s="71">
        <v>13</v>
      </c>
      <c r="U1175" s="71">
        <v>16</v>
      </c>
      <c r="V1175" s="71">
        <v>2</v>
      </c>
      <c r="W1175" s="71">
        <v>48</v>
      </c>
      <c r="X1175" s="71">
        <v>38</v>
      </c>
      <c r="Y1175" s="71">
        <v>1</v>
      </c>
      <c r="Z1175" s="66">
        <f t="shared" si="164"/>
        <v>118</v>
      </c>
    </row>
    <row r="1176" spans="1:26" x14ac:dyDescent="0.25">
      <c r="A1176" s="162" t="s">
        <v>435</v>
      </c>
      <c r="B1176" s="162" t="s">
        <v>3237</v>
      </c>
      <c r="C1176" s="116">
        <v>68</v>
      </c>
      <c r="D1176" s="91">
        <v>68</v>
      </c>
      <c r="E1176" s="116">
        <v>13</v>
      </c>
      <c r="F1176" s="116">
        <v>13</v>
      </c>
      <c r="G1176" s="116">
        <v>1</v>
      </c>
      <c r="H1176" s="116">
        <v>38</v>
      </c>
      <c r="I1176" s="116">
        <v>2</v>
      </c>
      <c r="J1176" s="116">
        <v>1</v>
      </c>
      <c r="K1176" s="116">
        <v>0</v>
      </c>
      <c r="L1176" s="163">
        <f t="shared" si="163"/>
        <v>68</v>
      </c>
      <c r="M1176" s="64"/>
      <c r="S1176" s="90" t="s">
        <v>9500</v>
      </c>
      <c r="T1176" s="91">
        <v>48</v>
      </c>
      <c r="U1176" s="91">
        <v>524</v>
      </c>
      <c r="V1176" s="91">
        <v>79</v>
      </c>
      <c r="W1176" s="91">
        <v>260</v>
      </c>
      <c r="X1176" s="91">
        <v>869</v>
      </c>
      <c r="Y1176" s="91">
        <v>3</v>
      </c>
      <c r="Z1176" s="66">
        <f t="shared" si="164"/>
        <v>1783</v>
      </c>
    </row>
    <row r="1177" spans="1:26" x14ac:dyDescent="0.25">
      <c r="A1177" s="162" t="s">
        <v>435</v>
      </c>
      <c r="B1177" s="162" t="s">
        <v>4339</v>
      </c>
      <c r="C1177" s="116">
        <v>127</v>
      </c>
      <c r="D1177" s="91">
        <v>121</v>
      </c>
      <c r="E1177" s="116">
        <v>0</v>
      </c>
      <c r="F1177" s="116">
        <v>11</v>
      </c>
      <c r="G1177" s="116">
        <v>3</v>
      </c>
      <c r="H1177" s="116">
        <v>96</v>
      </c>
      <c r="I1177" s="116">
        <v>11</v>
      </c>
      <c r="J1177" s="116">
        <v>0</v>
      </c>
      <c r="K1177" s="116">
        <v>0</v>
      </c>
      <c r="L1177" s="163">
        <f t="shared" si="163"/>
        <v>121</v>
      </c>
      <c r="M1177" s="64"/>
      <c r="S1177" s="66" t="s">
        <v>9501</v>
      </c>
      <c r="T1177" s="71">
        <v>0</v>
      </c>
      <c r="U1177" s="71">
        <v>0</v>
      </c>
      <c r="V1177" s="71">
        <v>0</v>
      </c>
      <c r="W1177" s="71">
        <v>30</v>
      </c>
      <c r="X1177" s="71">
        <v>0</v>
      </c>
      <c r="Y1177" s="71">
        <v>0</v>
      </c>
      <c r="Z1177" s="66">
        <f t="shared" si="164"/>
        <v>30</v>
      </c>
    </row>
    <row r="1178" spans="1:26" x14ac:dyDescent="0.25">
      <c r="A1178" s="162" t="s">
        <v>435</v>
      </c>
      <c r="B1178" s="162" t="s">
        <v>4544</v>
      </c>
      <c r="C1178" s="116">
        <v>6</v>
      </c>
      <c r="D1178" s="91">
        <v>4</v>
      </c>
      <c r="E1178" s="116">
        <v>0</v>
      </c>
      <c r="F1178" s="116">
        <v>3</v>
      </c>
      <c r="G1178" s="116">
        <v>0</v>
      </c>
      <c r="H1178" s="116">
        <v>1</v>
      </c>
      <c r="I1178" s="116">
        <v>0</v>
      </c>
      <c r="J1178" s="116">
        <v>0</v>
      </c>
      <c r="K1178" s="116">
        <v>0</v>
      </c>
      <c r="L1178" s="163">
        <f t="shared" si="163"/>
        <v>4</v>
      </c>
      <c r="M1178" s="64"/>
      <c r="T1178" s="62">
        <f t="shared" ref="T1178:Y1178" si="165">SUM(T1169:T1177)</f>
        <v>62</v>
      </c>
      <c r="U1178" s="62">
        <f t="shared" si="165"/>
        <v>546</v>
      </c>
      <c r="V1178" s="62">
        <f t="shared" si="165"/>
        <v>82</v>
      </c>
      <c r="W1178" s="62">
        <f t="shared" si="165"/>
        <v>366</v>
      </c>
      <c r="X1178" s="62">
        <f t="shared" si="165"/>
        <v>908</v>
      </c>
      <c r="Y1178" s="62">
        <f t="shared" si="165"/>
        <v>4</v>
      </c>
      <c r="Z1178" s="66">
        <f t="shared" si="164"/>
        <v>1968</v>
      </c>
    </row>
    <row r="1179" spans="1:26" x14ac:dyDescent="0.25">
      <c r="A1179" s="162" t="s">
        <v>435</v>
      </c>
      <c r="B1179" s="162" t="s">
        <v>4582</v>
      </c>
      <c r="C1179" s="116">
        <v>1</v>
      </c>
      <c r="D1179" s="91">
        <v>1</v>
      </c>
      <c r="E1179" s="116">
        <v>0</v>
      </c>
      <c r="F1179" s="116">
        <v>1</v>
      </c>
      <c r="G1179" s="116">
        <v>0</v>
      </c>
      <c r="H1179" s="116">
        <v>0</v>
      </c>
      <c r="I1179" s="116">
        <v>0</v>
      </c>
      <c r="J1179" s="116">
        <v>0</v>
      </c>
      <c r="K1179" s="116">
        <v>0</v>
      </c>
      <c r="L1179" s="163">
        <f t="shared" si="163"/>
        <v>1</v>
      </c>
      <c r="M1179" s="64"/>
    </row>
    <row r="1180" spans="1:26" x14ac:dyDescent="0.25">
      <c r="A1180" s="162" t="s">
        <v>435</v>
      </c>
      <c r="B1180" s="162" t="s">
        <v>1275</v>
      </c>
      <c r="C1180" s="116">
        <v>1628</v>
      </c>
      <c r="D1180" s="91">
        <v>1589</v>
      </c>
      <c r="E1180" s="116">
        <v>35</v>
      </c>
      <c r="F1180" s="116">
        <v>496</v>
      </c>
      <c r="G1180" s="116">
        <v>75</v>
      </c>
      <c r="H1180" s="116">
        <v>125</v>
      </c>
      <c r="I1180" s="116">
        <v>856</v>
      </c>
      <c r="J1180" s="116">
        <v>2</v>
      </c>
      <c r="K1180" s="116">
        <v>0</v>
      </c>
      <c r="L1180" s="163">
        <f t="shared" si="163"/>
        <v>1589</v>
      </c>
      <c r="M1180" s="64">
        <f>SUM(L1176:L1180)</f>
        <v>1783</v>
      </c>
    </row>
    <row r="1181" spans="1:26" x14ac:dyDescent="0.25">
      <c r="A1181" s="164" t="s">
        <v>442</v>
      </c>
      <c r="B1181" s="164" t="s">
        <v>4339</v>
      </c>
      <c r="C1181" s="117">
        <v>25</v>
      </c>
      <c r="D1181" s="71">
        <v>25</v>
      </c>
      <c r="E1181" s="117">
        <v>0</v>
      </c>
      <c r="F1181" s="117">
        <v>0</v>
      </c>
      <c r="G1181" s="117">
        <v>0</v>
      </c>
      <c r="H1181" s="117">
        <v>25</v>
      </c>
      <c r="I1181" s="117">
        <v>0</v>
      </c>
      <c r="J1181" s="117">
        <v>0</v>
      </c>
      <c r="K1181" s="117">
        <v>0</v>
      </c>
      <c r="L1181" s="163">
        <f t="shared" si="163"/>
        <v>25</v>
      </c>
    </row>
    <row r="1182" spans="1:26" x14ac:dyDescent="0.25">
      <c r="A1182" s="164" t="s">
        <v>442</v>
      </c>
      <c r="B1182" s="164" t="s">
        <v>1275</v>
      </c>
      <c r="C1182" s="117">
        <v>5</v>
      </c>
      <c r="D1182" s="71">
        <v>5</v>
      </c>
      <c r="E1182" s="117">
        <v>0</v>
      </c>
      <c r="F1182" s="117">
        <v>0</v>
      </c>
      <c r="G1182" s="117">
        <v>0</v>
      </c>
      <c r="H1182" s="117">
        <v>5</v>
      </c>
      <c r="I1182" s="117">
        <v>0</v>
      </c>
      <c r="J1182" s="117">
        <v>0</v>
      </c>
      <c r="K1182" s="117">
        <v>0</v>
      </c>
      <c r="L1182" s="163">
        <f t="shared" si="163"/>
        <v>5</v>
      </c>
      <c r="M1182" s="64">
        <f>SUM(L1181:L1182)</f>
        <v>30</v>
      </c>
      <c r="S1182" s="66" t="s">
        <v>9519</v>
      </c>
      <c r="T1182" s="66" t="s">
        <v>797</v>
      </c>
      <c r="U1182" s="66" t="s">
        <v>85</v>
      </c>
      <c r="V1182" s="66" t="s">
        <v>123</v>
      </c>
      <c r="W1182" s="66" t="s">
        <v>176</v>
      </c>
      <c r="X1182" s="66" t="s">
        <v>933</v>
      </c>
      <c r="Y1182" s="66" t="s">
        <v>9482</v>
      </c>
      <c r="Z1182" s="66" t="s">
        <v>9483</v>
      </c>
    </row>
    <row r="1183" spans="1:26" x14ac:dyDescent="0.25">
      <c r="A1183" s="104" t="s">
        <v>9515</v>
      </c>
      <c r="B1183" s="165"/>
      <c r="C1183" s="165">
        <v>2016</v>
      </c>
      <c r="D1183" s="165">
        <v>1968</v>
      </c>
      <c r="E1183" s="165">
        <f t="shared" ref="E1183:K1183" si="166">SUM(E1168:E1182)</f>
        <v>62</v>
      </c>
      <c r="F1183" s="165">
        <f t="shared" si="166"/>
        <v>546</v>
      </c>
      <c r="G1183" s="165">
        <f t="shared" si="166"/>
        <v>82</v>
      </c>
      <c r="H1183" s="165">
        <f t="shared" si="166"/>
        <v>366</v>
      </c>
      <c r="I1183" s="165">
        <f t="shared" si="166"/>
        <v>908</v>
      </c>
      <c r="J1183" s="165">
        <f t="shared" si="166"/>
        <v>4</v>
      </c>
      <c r="K1183" s="165">
        <f t="shared" si="166"/>
        <v>0</v>
      </c>
      <c r="L1183" s="165">
        <f>SUM(L1167:L1182)</f>
        <v>1968</v>
      </c>
      <c r="M1183" s="64">
        <f>SUM(M1168:M1182)</f>
        <v>1968</v>
      </c>
      <c r="S1183" s="66" t="s">
        <v>9493</v>
      </c>
      <c r="T1183" s="71">
        <v>0</v>
      </c>
      <c r="U1183" s="71">
        <v>0</v>
      </c>
      <c r="V1183" s="71">
        <v>0</v>
      </c>
      <c r="W1183" s="71">
        <v>0</v>
      </c>
      <c r="X1183" s="71">
        <v>0</v>
      </c>
      <c r="Y1183" s="71">
        <v>0</v>
      </c>
      <c r="Z1183" s="66">
        <f t="shared" ref="Z1183:Z1192" si="167">SUM(T1183:Y1183)</f>
        <v>0</v>
      </c>
    </row>
    <row r="1184" spans="1:26" x14ac:dyDescent="0.25">
      <c r="I1184" s="62" t="s">
        <v>9690</v>
      </c>
      <c r="S1184" s="90" t="s">
        <v>9494</v>
      </c>
      <c r="T1184" s="91">
        <v>0</v>
      </c>
      <c r="U1184" s="91">
        <v>0</v>
      </c>
      <c r="V1184" s="91">
        <v>0</v>
      </c>
      <c r="W1184" s="93">
        <v>0</v>
      </c>
      <c r="X1184" s="91">
        <v>0</v>
      </c>
      <c r="Y1184" s="91">
        <v>0</v>
      </c>
      <c r="Z1184" s="66">
        <f t="shared" si="167"/>
        <v>0</v>
      </c>
    </row>
    <row r="1185" spans="19:27" x14ac:dyDescent="0.25">
      <c r="S1185" s="66" t="s">
        <v>9495</v>
      </c>
      <c r="T1185" s="114">
        <v>0</v>
      </c>
      <c r="U1185" s="114">
        <v>0</v>
      </c>
      <c r="V1185" s="114">
        <v>0</v>
      </c>
      <c r="W1185" s="71">
        <v>0</v>
      </c>
      <c r="X1185" s="114">
        <v>0</v>
      </c>
      <c r="Y1185" s="114">
        <v>0</v>
      </c>
      <c r="Z1185" s="66">
        <f t="shared" si="167"/>
        <v>0</v>
      </c>
    </row>
    <row r="1186" spans="19:27" x14ac:dyDescent="0.25">
      <c r="S1186" s="90" t="s">
        <v>9496</v>
      </c>
      <c r="T1186" s="115">
        <v>0</v>
      </c>
      <c r="U1186" s="115">
        <v>0</v>
      </c>
      <c r="V1186" s="115">
        <v>0</v>
      </c>
      <c r="W1186" s="115">
        <v>0</v>
      </c>
      <c r="X1186" s="115">
        <v>0</v>
      </c>
      <c r="Y1186" s="115">
        <v>0</v>
      </c>
      <c r="Z1186" s="66">
        <f t="shared" si="167"/>
        <v>0</v>
      </c>
    </row>
    <row r="1187" spans="19:27" x14ac:dyDescent="0.25">
      <c r="S1187" s="96" t="s">
        <v>9497</v>
      </c>
      <c r="T1187" s="97">
        <v>0</v>
      </c>
      <c r="U1187" s="97">
        <v>0</v>
      </c>
      <c r="V1187" s="97">
        <v>0</v>
      </c>
      <c r="W1187" s="97">
        <v>0</v>
      </c>
      <c r="X1187" s="97">
        <v>0</v>
      </c>
      <c r="Y1187" s="97">
        <v>0</v>
      </c>
      <c r="Z1187" s="96">
        <f t="shared" si="167"/>
        <v>0</v>
      </c>
    </row>
    <row r="1188" spans="19:27" x14ac:dyDescent="0.25">
      <c r="S1188" s="90" t="s">
        <v>9498</v>
      </c>
      <c r="T1188" s="116">
        <v>0</v>
      </c>
      <c r="U1188" s="116">
        <v>0</v>
      </c>
      <c r="V1188" s="116">
        <v>0</v>
      </c>
      <c r="W1188" s="116">
        <v>4</v>
      </c>
      <c r="X1188" s="116">
        <v>0</v>
      </c>
      <c r="Y1188" s="116">
        <v>0</v>
      </c>
      <c r="Z1188" s="66">
        <f t="shared" si="167"/>
        <v>4</v>
      </c>
    </row>
    <row r="1189" spans="19:27" x14ac:dyDescent="0.25">
      <c r="S1189" s="66" t="s">
        <v>9499</v>
      </c>
      <c r="T1189" s="117">
        <v>0</v>
      </c>
      <c r="U1189" s="117">
        <v>6</v>
      </c>
      <c r="V1189" s="117">
        <v>1</v>
      </c>
      <c r="W1189" s="117">
        <v>18</v>
      </c>
      <c r="X1189" s="117">
        <v>1</v>
      </c>
      <c r="Y1189" s="117">
        <v>1</v>
      </c>
      <c r="Z1189" s="66">
        <f t="shared" si="167"/>
        <v>27</v>
      </c>
    </row>
    <row r="1190" spans="19:27" x14ac:dyDescent="0.25">
      <c r="S1190" s="90" t="s">
        <v>9500</v>
      </c>
      <c r="T1190" s="116">
        <v>13</v>
      </c>
      <c r="U1190" s="116">
        <v>13</v>
      </c>
      <c r="V1190" s="116">
        <v>1</v>
      </c>
      <c r="W1190" s="116">
        <v>38</v>
      </c>
      <c r="X1190" s="116">
        <v>2</v>
      </c>
      <c r="Y1190" s="116">
        <v>1</v>
      </c>
      <c r="Z1190" s="66">
        <f t="shared" si="167"/>
        <v>68</v>
      </c>
    </row>
    <row r="1191" spans="19:27" x14ac:dyDescent="0.25">
      <c r="S1191" s="66" t="s">
        <v>9501</v>
      </c>
      <c r="T1191" s="117">
        <v>0</v>
      </c>
      <c r="U1191" s="117">
        <v>0</v>
      </c>
      <c r="V1191" s="117">
        <v>0</v>
      </c>
      <c r="W1191" s="117">
        <v>0</v>
      </c>
      <c r="X1191" s="117">
        <v>0</v>
      </c>
      <c r="Y1191" s="117">
        <v>0</v>
      </c>
      <c r="Z1191" s="66">
        <f t="shared" si="167"/>
        <v>0</v>
      </c>
      <c r="AA1191" s="62">
        <f>SUM(Z1183:Z1191)</f>
        <v>99</v>
      </c>
    </row>
    <row r="1192" spans="19:27" x14ac:dyDescent="0.25">
      <c r="T1192" s="141">
        <f t="shared" ref="T1192:Y1192" si="168">SUM(T1183:T1191)</f>
        <v>13</v>
      </c>
      <c r="U1192" s="141">
        <f t="shared" si="168"/>
        <v>19</v>
      </c>
      <c r="V1192" s="141">
        <f t="shared" si="168"/>
        <v>2</v>
      </c>
      <c r="W1192" s="141">
        <f t="shared" si="168"/>
        <v>60</v>
      </c>
      <c r="X1192" s="141">
        <f t="shared" si="168"/>
        <v>3</v>
      </c>
      <c r="Y1192" s="141">
        <f t="shared" si="168"/>
        <v>2</v>
      </c>
      <c r="Z1192" s="96">
        <f t="shared" si="167"/>
        <v>99</v>
      </c>
    </row>
    <row r="1196" spans="19:27" x14ac:dyDescent="0.25">
      <c r="S1196" s="66" t="s">
        <v>9520</v>
      </c>
      <c r="T1196" s="66" t="s">
        <v>797</v>
      </c>
      <c r="U1196" s="66" t="s">
        <v>85</v>
      </c>
      <c r="V1196" s="66" t="s">
        <v>123</v>
      </c>
      <c r="W1196" s="66" t="s">
        <v>176</v>
      </c>
      <c r="X1196" s="66" t="s">
        <v>933</v>
      </c>
      <c r="Y1196" s="66" t="s">
        <v>9482</v>
      </c>
      <c r="Z1196" s="66" t="s">
        <v>9521</v>
      </c>
    </row>
    <row r="1197" spans="19:27" x14ac:dyDescent="0.25">
      <c r="S1197" s="66" t="s">
        <v>9493</v>
      </c>
      <c r="T1197" s="71">
        <v>0</v>
      </c>
      <c r="U1197" s="71">
        <v>0</v>
      </c>
      <c r="V1197" s="71">
        <v>0</v>
      </c>
      <c r="W1197" s="71">
        <v>0</v>
      </c>
      <c r="X1197" s="71">
        <v>0</v>
      </c>
      <c r="Y1197" s="71">
        <v>0</v>
      </c>
      <c r="Z1197" s="66">
        <f t="shared" ref="Z1197:Z1206" si="169">SUM(T1197:W1197)+Y1197</f>
        <v>0</v>
      </c>
      <c r="AA1197" s="66" t="s">
        <v>9493</v>
      </c>
    </row>
    <row r="1198" spans="19:27" x14ac:dyDescent="0.25">
      <c r="S1198" s="90" t="s">
        <v>9494</v>
      </c>
      <c r="T1198" s="91">
        <v>0</v>
      </c>
      <c r="U1198" s="91">
        <v>0</v>
      </c>
      <c r="V1198" s="91">
        <v>0</v>
      </c>
      <c r="W1198" s="91">
        <v>0</v>
      </c>
      <c r="X1198" s="91">
        <v>0</v>
      </c>
      <c r="Y1198" s="91">
        <v>0</v>
      </c>
      <c r="Z1198" s="66">
        <f t="shared" si="169"/>
        <v>0</v>
      </c>
      <c r="AA1198" s="90" t="s">
        <v>9494</v>
      </c>
    </row>
    <row r="1199" spans="19:27" x14ac:dyDescent="0.25">
      <c r="S1199" s="66" t="s">
        <v>9495</v>
      </c>
      <c r="T1199" s="71">
        <v>0</v>
      </c>
      <c r="U1199" s="71">
        <v>0</v>
      </c>
      <c r="V1199" s="71">
        <v>0</v>
      </c>
      <c r="W1199" s="71">
        <v>0</v>
      </c>
      <c r="X1199" s="71">
        <v>0</v>
      </c>
      <c r="Y1199" s="71">
        <v>0</v>
      </c>
      <c r="Z1199" s="66">
        <f t="shared" si="169"/>
        <v>0</v>
      </c>
      <c r="AA1199" s="66" t="s">
        <v>9495</v>
      </c>
    </row>
    <row r="1200" spans="19:27" x14ac:dyDescent="0.25">
      <c r="S1200" s="90" t="s">
        <v>9496</v>
      </c>
      <c r="T1200" s="91">
        <v>0</v>
      </c>
      <c r="U1200" s="91">
        <v>0</v>
      </c>
      <c r="V1200" s="91">
        <v>0</v>
      </c>
      <c r="W1200" s="91">
        <v>0</v>
      </c>
      <c r="X1200" s="91">
        <v>0</v>
      </c>
      <c r="Y1200" s="91">
        <v>0</v>
      </c>
      <c r="Z1200" s="66">
        <f t="shared" si="169"/>
        <v>0</v>
      </c>
      <c r="AA1200" s="90" t="s">
        <v>9496</v>
      </c>
    </row>
    <row r="1201" spans="1:27" x14ac:dyDescent="0.25">
      <c r="S1201" s="66" t="s">
        <v>9497</v>
      </c>
      <c r="T1201" s="71">
        <v>0</v>
      </c>
      <c r="U1201" s="71">
        <v>0</v>
      </c>
      <c r="V1201" s="71">
        <v>0</v>
      </c>
      <c r="W1201" s="71">
        <v>4</v>
      </c>
      <c r="X1201" s="71">
        <v>0</v>
      </c>
      <c r="Y1201" s="71">
        <v>0</v>
      </c>
      <c r="Z1201" s="66">
        <f t="shared" si="169"/>
        <v>4</v>
      </c>
      <c r="AA1201" s="66" t="s">
        <v>9497</v>
      </c>
    </row>
    <row r="1202" spans="1:27" x14ac:dyDescent="0.25">
      <c r="S1202" s="90" t="s">
        <v>9498</v>
      </c>
      <c r="T1202" s="91">
        <v>1</v>
      </c>
      <c r="U1202" s="91">
        <v>6</v>
      </c>
      <c r="V1202" s="91">
        <v>1</v>
      </c>
      <c r="W1202" s="91">
        <v>20</v>
      </c>
      <c r="X1202" s="91">
        <v>1</v>
      </c>
      <c r="Y1202" s="91">
        <v>0</v>
      </c>
      <c r="Z1202" s="66">
        <f t="shared" si="169"/>
        <v>28</v>
      </c>
      <c r="AA1202" s="90" t="s">
        <v>9498</v>
      </c>
    </row>
    <row r="1203" spans="1:27" x14ac:dyDescent="0.25">
      <c r="S1203" s="66" t="s">
        <v>9499</v>
      </c>
      <c r="T1203" s="71">
        <v>13</v>
      </c>
      <c r="U1203" s="71">
        <v>10</v>
      </c>
      <c r="V1203" s="71">
        <v>1</v>
      </c>
      <c r="W1203" s="71">
        <v>30</v>
      </c>
      <c r="X1203" s="71">
        <v>37</v>
      </c>
      <c r="Y1203" s="71">
        <v>0</v>
      </c>
      <c r="Z1203" s="66">
        <f t="shared" si="169"/>
        <v>54</v>
      </c>
      <c r="AA1203" s="66" t="s">
        <v>9499</v>
      </c>
    </row>
    <row r="1204" spans="1:27" x14ac:dyDescent="0.25">
      <c r="S1204" s="90" t="s">
        <v>9500</v>
      </c>
      <c r="T1204" s="91">
        <v>35</v>
      </c>
      <c r="U1204" s="91">
        <v>511</v>
      </c>
      <c r="V1204" s="91">
        <v>78</v>
      </c>
      <c r="W1204" s="91">
        <v>222</v>
      </c>
      <c r="X1204" s="91">
        <v>867</v>
      </c>
      <c r="Y1204" s="91">
        <v>2</v>
      </c>
      <c r="Z1204" s="66">
        <f t="shared" si="169"/>
        <v>848</v>
      </c>
      <c r="AA1204" s="90" t="s">
        <v>9500</v>
      </c>
    </row>
    <row r="1205" spans="1:27" x14ac:dyDescent="0.25">
      <c r="S1205" s="66" t="s">
        <v>9501</v>
      </c>
      <c r="T1205" s="71">
        <v>0</v>
      </c>
      <c r="U1205" s="71">
        <v>0</v>
      </c>
      <c r="V1205" s="71">
        <v>0</v>
      </c>
      <c r="W1205" s="71">
        <v>30</v>
      </c>
      <c r="X1205" s="71">
        <v>0</v>
      </c>
      <c r="Y1205" s="71">
        <v>0</v>
      </c>
      <c r="Z1205" s="66">
        <f t="shared" si="169"/>
        <v>30</v>
      </c>
      <c r="AA1205" s="66" t="s">
        <v>9501</v>
      </c>
    </row>
    <row r="1206" spans="1:27" x14ac:dyDescent="0.25">
      <c r="T1206" s="62">
        <f t="shared" ref="T1206:Y1206" si="170">SUM(T1197:T1205)</f>
        <v>49</v>
      </c>
      <c r="U1206" s="62">
        <f t="shared" si="170"/>
        <v>527</v>
      </c>
      <c r="V1206" s="62">
        <f t="shared" si="170"/>
        <v>80</v>
      </c>
      <c r="W1206" s="62">
        <f t="shared" si="170"/>
        <v>306</v>
      </c>
      <c r="X1206" s="62">
        <f t="shared" si="170"/>
        <v>905</v>
      </c>
      <c r="Y1206" s="62">
        <f t="shared" si="170"/>
        <v>2</v>
      </c>
      <c r="Z1206" s="66">
        <f t="shared" si="169"/>
        <v>964</v>
      </c>
    </row>
    <row r="1207" spans="1:27" x14ac:dyDescent="0.25">
      <c r="Z1207" s="62">
        <f>SUM(Z1197:Z1205)</f>
        <v>964</v>
      </c>
    </row>
    <row r="1214" spans="1:27" ht="42" customHeight="1" x14ac:dyDescent="0.25">
      <c r="A1214" s="77" t="s">
        <v>9636</v>
      </c>
      <c r="B1214" s="77" t="s">
        <v>8348</v>
      </c>
      <c r="C1214" s="77" t="s">
        <v>9481</v>
      </c>
      <c r="D1214" s="161" t="s">
        <v>9505</v>
      </c>
      <c r="E1214" s="78" t="s">
        <v>9506</v>
      </c>
      <c r="F1214" s="77" t="s">
        <v>9507</v>
      </c>
      <c r="G1214" s="77" t="s">
        <v>9508</v>
      </c>
      <c r="H1214" s="77" t="s">
        <v>9509</v>
      </c>
      <c r="I1214" s="77" t="s">
        <v>9510</v>
      </c>
      <c r="J1214" s="77" t="s">
        <v>9671</v>
      </c>
      <c r="K1214" s="79" t="s">
        <v>9511</v>
      </c>
      <c r="L1214" s="92" t="s">
        <v>9512</v>
      </c>
      <c r="M1214" s="68" t="s">
        <v>9691</v>
      </c>
      <c r="S1214" s="62" t="s">
        <v>9636</v>
      </c>
    </row>
    <row r="1215" spans="1:27" x14ac:dyDescent="0.25">
      <c r="A1215" s="77" t="s">
        <v>9533</v>
      </c>
      <c r="B1215" s="77" t="s">
        <v>1275</v>
      </c>
      <c r="C1215" s="166">
        <v>1</v>
      </c>
      <c r="D1215" s="71">
        <v>1</v>
      </c>
      <c r="E1215" s="167">
        <v>0</v>
      </c>
      <c r="F1215" s="166">
        <v>0</v>
      </c>
      <c r="G1215" s="166">
        <v>0</v>
      </c>
      <c r="H1215" s="166">
        <v>1</v>
      </c>
      <c r="I1215" s="166">
        <v>0</v>
      </c>
      <c r="J1215" s="166">
        <v>0</v>
      </c>
      <c r="K1215" s="166">
        <v>0</v>
      </c>
      <c r="L1215" s="163">
        <f t="shared" ref="L1215:L1230" si="171">SUM(E1215:K1215)</f>
        <v>1</v>
      </c>
      <c r="M1215" s="64">
        <v>1</v>
      </c>
      <c r="S1215" s="66" t="s">
        <v>9514</v>
      </c>
      <c r="T1215" s="66" t="s">
        <v>797</v>
      </c>
      <c r="U1215" s="66" t="s">
        <v>85</v>
      </c>
      <c r="V1215" s="66" t="s">
        <v>123</v>
      </c>
      <c r="W1215" s="66" t="s">
        <v>176</v>
      </c>
      <c r="X1215" s="66" t="s">
        <v>933</v>
      </c>
      <c r="Y1215" s="66" t="s">
        <v>9482</v>
      </c>
      <c r="Z1215" s="66" t="s">
        <v>9483</v>
      </c>
    </row>
    <row r="1216" spans="1:27" x14ac:dyDescent="0.25">
      <c r="A1216" s="168" t="s">
        <v>9553</v>
      </c>
      <c r="B1216" s="168" t="s">
        <v>3237</v>
      </c>
      <c r="C1216" s="115">
        <v>1</v>
      </c>
      <c r="D1216" s="91">
        <v>1</v>
      </c>
      <c r="E1216" s="169">
        <v>0</v>
      </c>
      <c r="F1216" s="115">
        <v>0</v>
      </c>
      <c r="G1216" s="115">
        <v>0</v>
      </c>
      <c r="H1216" s="115">
        <v>1</v>
      </c>
      <c r="I1216" s="115">
        <v>0</v>
      </c>
      <c r="J1216" s="115">
        <v>0</v>
      </c>
      <c r="K1216" s="115">
        <v>0</v>
      </c>
      <c r="L1216" s="163">
        <f t="shared" si="171"/>
        <v>1</v>
      </c>
      <c r="M1216" s="64"/>
      <c r="S1216" s="66" t="s">
        <v>9493</v>
      </c>
      <c r="T1216" s="71">
        <v>0</v>
      </c>
      <c r="U1216" s="71">
        <v>0</v>
      </c>
      <c r="V1216" s="71">
        <v>0</v>
      </c>
      <c r="W1216" s="71">
        <v>0</v>
      </c>
      <c r="X1216" s="71">
        <v>0</v>
      </c>
      <c r="Y1216" s="71">
        <v>0</v>
      </c>
      <c r="Z1216" s="66">
        <f t="shared" ref="Z1216:Z1224" si="172">SUM(T1216:Y1216)</f>
        <v>0</v>
      </c>
    </row>
    <row r="1217" spans="1:26" x14ac:dyDescent="0.25">
      <c r="A1217" s="164" t="s">
        <v>9546</v>
      </c>
      <c r="B1217" s="164" t="s">
        <v>3237</v>
      </c>
      <c r="C1217" s="114">
        <v>1</v>
      </c>
      <c r="D1217" s="71">
        <v>1</v>
      </c>
      <c r="E1217" s="170">
        <v>0</v>
      </c>
      <c r="F1217" s="114">
        <v>0</v>
      </c>
      <c r="G1217" s="114">
        <v>0</v>
      </c>
      <c r="H1217" s="114">
        <v>1</v>
      </c>
      <c r="I1217" s="114">
        <v>0</v>
      </c>
      <c r="J1217" s="114">
        <v>0</v>
      </c>
      <c r="K1217" s="114">
        <v>0</v>
      </c>
      <c r="L1217" s="163">
        <f t="shared" si="171"/>
        <v>1</v>
      </c>
      <c r="M1217" s="64"/>
      <c r="S1217" s="90" t="s">
        <v>9494</v>
      </c>
      <c r="T1217" s="91">
        <v>0</v>
      </c>
      <c r="U1217" s="91">
        <v>0</v>
      </c>
      <c r="V1217" s="91">
        <v>0</v>
      </c>
      <c r="W1217" s="91">
        <v>0</v>
      </c>
      <c r="X1217" s="91">
        <v>0</v>
      </c>
      <c r="Y1217" s="91">
        <v>0</v>
      </c>
      <c r="Z1217" s="66">
        <f t="shared" si="172"/>
        <v>0</v>
      </c>
    </row>
    <row r="1218" spans="1:26" x14ac:dyDescent="0.25">
      <c r="A1218" s="164" t="s">
        <v>9546</v>
      </c>
      <c r="B1218" s="164" t="s">
        <v>1275</v>
      </c>
      <c r="C1218" s="114">
        <v>3</v>
      </c>
      <c r="D1218" s="71">
        <v>3</v>
      </c>
      <c r="E1218" s="170">
        <v>1</v>
      </c>
      <c r="F1218" s="114">
        <v>0</v>
      </c>
      <c r="G1218" s="114">
        <v>0</v>
      </c>
      <c r="H1218" s="114">
        <v>2</v>
      </c>
      <c r="I1218" s="114">
        <v>0</v>
      </c>
      <c r="J1218" s="114">
        <v>0</v>
      </c>
      <c r="K1218" s="114">
        <v>0</v>
      </c>
      <c r="L1218" s="163">
        <f t="shared" si="171"/>
        <v>3</v>
      </c>
      <c r="M1218" s="64">
        <v>5</v>
      </c>
      <c r="S1218" s="66" t="s">
        <v>9495</v>
      </c>
      <c r="T1218" s="71">
        <v>0</v>
      </c>
      <c r="U1218" s="71">
        <v>0</v>
      </c>
      <c r="V1218" s="71">
        <v>0</v>
      </c>
      <c r="W1218" s="71">
        <v>1</v>
      </c>
      <c r="X1218" s="71">
        <v>0</v>
      </c>
      <c r="Y1218" s="71">
        <v>0</v>
      </c>
      <c r="Z1218" s="66">
        <f t="shared" si="172"/>
        <v>1</v>
      </c>
    </row>
    <row r="1219" spans="1:26" x14ac:dyDescent="0.25">
      <c r="A1219" s="162" t="s">
        <v>9275</v>
      </c>
      <c r="B1219" s="162" t="s">
        <v>3237</v>
      </c>
      <c r="C1219" s="116">
        <v>3</v>
      </c>
      <c r="D1219" s="91">
        <v>3</v>
      </c>
      <c r="E1219" s="116">
        <v>1</v>
      </c>
      <c r="F1219" s="116">
        <v>0</v>
      </c>
      <c r="G1219" s="116">
        <v>0</v>
      </c>
      <c r="H1219" s="116">
        <v>2</v>
      </c>
      <c r="I1219" s="116">
        <v>0</v>
      </c>
      <c r="J1219" s="116">
        <v>0</v>
      </c>
      <c r="K1219" s="116">
        <v>0</v>
      </c>
      <c r="L1219" s="163">
        <f t="shared" si="171"/>
        <v>3</v>
      </c>
      <c r="M1219" s="64"/>
      <c r="S1219" s="90" t="s">
        <v>9496</v>
      </c>
      <c r="T1219" s="91">
        <v>0</v>
      </c>
      <c r="U1219" s="91">
        <v>0</v>
      </c>
      <c r="V1219" s="91">
        <v>0</v>
      </c>
      <c r="W1219" s="91">
        <v>1</v>
      </c>
      <c r="X1219" s="91">
        <v>0</v>
      </c>
      <c r="Y1219" s="91">
        <v>0</v>
      </c>
      <c r="Z1219" s="66">
        <f t="shared" si="172"/>
        <v>1</v>
      </c>
    </row>
    <row r="1220" spans="1:26" x14ac:dyDescent="0.25">
      <c r="A1220" s="162" t="s">
        <v>9275</v>
      </c>
      <c r="B1220" s="162" t="s">
        <v>4582</v>
      </c>
      <c r="C1220" s="116">
        <v>1</v>
      </c>
      <c r="D1220" s="91">
        <v>1</v>
      </c>
      <c r="E1220" s="116">
        <v>0</v>
      </c>
      <c r="F1220" s="116">
        <v>0</v>
      </c>
      <c r="G1220" s="116">
        <v>0</v>
      </c>
      <c r="H1220" s="116">
        <v>1</v>
      </c>
      <c r="I1220" s="116">
        <v>0</v>
      </c>
      <c r="J1220" s="116">
        <v>0</v>
      </c>
      <c r="K1220" s="116">
        <v>0</v>
      </c>
      <c r="L1220" s="163">
        <f t="shared" si="171"/>
        <v>1</v>
      </c>
      <c r="M1220" s="64"/>
      <c r="S1220" s="66" t="s">
        <v>9497</v>
      </c>
      <c r="T1220" s="71">
        <v>1</v>
      </c>
      <c r="U1220" s="71">
        <v>0</v>
      </c>
      <c r="V1220" s="71">
        <v>0</v>
      </c>
      <c r="W1220" s="71">
        <v>3</v>
      </c>
      <c r="X1220" s="71">
        <v>0</v>
      </c>
      <c r="Y1220" s="71">
        <v>0</v>
      </c>
      <c r="Z1220" s="66">
        <f t="shared" si="172"/>
        <v>4</v>
      </c>
    </row>
    <row r="1221" spans="1:26" x14ac:dyDescent="0.25">
      <c r="A1221" s="162" t="s">
        <v>9275</v>
      </c>
      <c r="B1221" s="162" t="s">
        <v>1275</v>
      </c>
      <c r="C1221" s="116">
        <v>31</v>
      </c>
      <c r="D1221" s="91">
        <v>29</v>
      </c>
      <c r="E1221" s="116">
        <v>4</v>
      </c>
      <c r="F1221" s="116">
        <v>3</v>
      </c>
      <c r="G1221" s="116">
        <v>1</v>
      </c>
      <c r="H1221" s="116">
        <v>11</v>
      </c>
      <c r="I1221" s="116">
        <v>8</v>
      </c>
      <c r="J1221" s="116">
        <v>2</v>
      </c>
      <c r="K1221" s="116">
        <v>0</v>
      </c>
      <c r="L1221" s="163">
        <f t="shared" si="171"/>
        <v>29</v>
      </c>
      <c r="M1221" s="64">
        <v>33</v>
      </c>
      <c r="S1221" s="90" t="s">
        <v>9498</v>
      </c>
      <c r="T1221" s="91">
        <v>5</v>
      </c>
      <c r="U1221" s="91">
        <v>3</v>
      </c>
      <c r="V1221" s="91">
        <v>1</v>
      </c>
      <c r="W1221" s="91">
        <v>14</v>
      </c>
      <c r="X1221" s="91">
        <v>8</v>
      </c>
      <c r="Y1221" s="91">
        <v>2</v>
      </c>
      <c r="Z1221" s="66">
        <f t="shared" si="172"/>
        <v>33</v>
      </c>
    </row>
    <row r="1222" spans="1:26" x14ac:dyDescent="0.25">
      <c r="A1222" s="164" t="s">
        <v>8301</v>
      </c>
      <c r="B1222" s="164" t="s">
        <v>3237</v>
      </c>
      <c r="C1222" s="117">
        <v>24</v>
      </c>
      <c r="D1222" s="71">
        <v>24</v>
      </c>
      <c r="E1222" s="117">
        <v>5</v>
      </c>
      <c r="F1222" s="117">
        <v>3</v>
      </c>
      <c r="G1222" s="117">
        <v>1</v>
      </c>
      <c r="H1222" s="117">
        <v>12</v>
      </c>
      <c r="I1222" s="117">
        <v>1</v>
      </c>
      <c r="J1222" s="117">
        <v>2</v>
      </c>
      <c r="K1222" s="117">
        <v>0</v>
      </c>
      <c r="L1222" s="163">
        <f t="shared" si="171"/>
        <v>24</v>
      </c>
      <c r="M1222" s="64"/>
      <c r="S1222" s="66" t="s">
        <v>9499</v>
      </c>
      <c r="T1222" s="71">
        <v>17</v>
      </c>
      <c r="U1222" s="71">
        <v>20</v>
      </c>
      <c r="V1222" s="71">
        <v>3</v>
      </c>
      <c r="W1222" s="71">
        <v>32</v>
      </c>
      <c r="X1222" s="71">
        <v>59</v>
      </c>
      <c r="Y1222" s="71">
        <v>2</v>
      </c>
      <c r="Z1222" s="66">
        <f t="shared" si="172"/>
        <v>133</v>
      </c>
    </row>
    <row r="1223" spans="1:26" x14ac:dyDescent="0.25">
      <c r="A1223" s="164" t="s">
        <v>8301</v>
      </c>
      <c r="B1223" s="164" t="s">
        <v>4339</v>
      </c>
      <c r="C1223" s="117">
        <v>4</v>
      </c>
      <c r="D1223" s="71">
        <v>4</v>
      </c>
      <c r="E1223" s="117">
        <v>0</v>
      </c>
      <c r="F1223" s="117">
        <v>0</v>
      </c>
      <c r="G1223" s="117">
        <v>0</v>
      </c>
      <c r="H1223" s="117">
        <v>1</v>
      </c>
      <c r="I1223" s="117">
        <v>3</v>
      </c>
      <c r="J1223" s="117">
        <v>0</v>
      </c>
      <c r="K1223" s="117">
        <v>0</v>
      </c>
      <c r="L1223" s="163">
        <f t="shared" si="171"/>
        <v>4</v>
      </c>
      <c r="M1223" s="64"/>
      <c r="S1223" s="90" t="s">
        <v>9500</v>
      </c>
      <c r="T1223" s="91">
        <v>66</v>
      </c>
      <c r="U1223" s="91">
        <v>193</v>
      </c>
      <c r="V1223" s="91">
        <v>78</v>
      </c>
      <c r="W1223" s="91">
        <v>118</v>
      </c>
      <c r="X1223" s="91">
        <v>599</v>
      </c>
      <c r="Y1223" s="91">
        <v>14</v>
      </c>
      <c r="Z1223" s="66">
        <f t="shared" si="172"/>
        <v>1068</v>
      </c>
    </row>
    <row r="1224" spans="1:26" x14ac:dyDescent="0.25">
      <c r="A1224" s="164" t="s">
        <v>8301</v>
      </c>
      <c r="B1224" s="164" t="s">
        <v>4544</v>
      </c>
      <c r="C1224" s="117">
        <v>1</v>
      </c>
      <c r="D1224" s="71">
        <v>1</v>
      </c>
      <c r="E1224" s="117">
        <v>0</v>
      </c>
      <c r="F1224" s="117">
        <v>1</v>
      </c>
      <c r="G1224" s="117">
        <v>0</v>
      </c>
      <c r="H1224" s="117">
        <v>0</v>
      </c>
      <c r="I1224" s="117">
        <v>0</v>
      </c>
      <c r="J1224" s="117">
        <v>0</v>
      </c>
      <c r="K1224" s="117">
        <v>0</v>
      </c>
      <c r="L1224" s="163">
        <f t="shared" si="171"/>
        <v>1</v>
      </c>
      <c r="M1224" s="64"/>
      <c r="T1224" s="62">
        <f t="shared" ref="T1224:Y1224" si="173">SUM(T1216:T1223)</f>
        <v>89</v>
      </c>
      <c r="U1224" s="62">
        <f t="shared" si="173"/>
        <v>216</v>
      </c>
      <c r="V1224" s="62">
        <f t="shared" si="173"/>
        <v>82</v>
      </c>
      <c r="W1224" s="62">
        <f t="shared" si="173"/>
        <v>169</v>
      </c>
      <c r="X1224" s="62">
        <f t="shared" si="173"/>
        <v>666</v>
      </c>
      <c r="Y1224" s="62">
        <f t="shared" si="173"/>
        <v>18</v>
      </c>
      <c r="Z1224" s="66">
        <f t="shared" si="172"/>
        <v>1240</v>
      </c>
    </row>
    <row r="1225" spans="1:26" x14ac:dyDescent="0.25">
      <c r="A1225" s="164" t="s">
        <v>8301</v>
      </c>
      <c r="B1225" s="164" t="s">
        <v>1275</v>
      </c>
      <c r="C1225" s="117">
        <v>106</v>
      </c>
      <c r="D1225" s="71">
        <v>104</v>
      </c>
      <c r="E1225" s="117">
        <v>12</v>
      </c>
      <c r="F1225" s="117">
        <v>16</v>
      </c>
      <c r="G1225" s="117">
        <v>2</v>
      </c>
      <c r="H1225" s="117">
        <v>19</v>
      </c>
      <c r="I1225" s="117">
        <v>55</v>
      </c>
      <c r="J1225" s="117">
        <v>0</v>
      </c>
      <c r="K1225" s="117">
        <v>0</v>
      </c>
      <c r="L1225" s="163">
        <f t="shared" si="171"/>
        <v>104</v>
      </c>
      <c r="M1225" s="64">
        <f>SUM(L1222:L1225)</f>
        <v>133</v>
      </c>
    </row>
    <row r="1226" spans="1:26" x14ac:dyDescent="0.25">
      <c r="A1226" s="162" t="s">
        <v>435</v>
      </c>
      <c r="B1226" s="162" t="s">
        <v>3237</v>
      </c>
      <c r="C1226" s="116">
        <v>71</v>
      </c>
      <c r="D1226" s="91">
        <v>69</v>
      </c>
      <c r="E1226" s="116">
        <v>17</v>
      </c>
      <c r="F1226" s="116">
        <v>19</v>
      </c>
      <c r="G1226" s="116">
        <v>2</v>
      </c>
      <c r="H1226" s="116">
        <v>27</v>
      </c>
      <c r="I1226" s="116">
        <v>2</v>
      </c>
      <c r="J1226" s="116">
        <v>2</v>
      </c>
      <c r="K1226" s="116">
        <v>0</v>
      </c>
      <c r="L1226" s="163">
        <f t="shared" si="171"/>
        <v>69</v>
      </c>
      <c r="M1226" s="64"/>
    </row>
    <row r="1227" spans="1:26" x14ac:dyDescent="0.25">
      <c r="A1227" s="162" t="s">
        <v>435</v>
      </c>
      <c r="B1227" s="162" t="s">
        <v>4339</v>
      </c>
      <c r="C1227" s="116">
        <v>115</v>
      </c>
      <c r="D1227" s="91">
        <v>93</v>
      </c>
      <c r="E1227" s="116">
        <v>3</v>
      </c>
      <c r="F1227" s="116">
        <v>40</v>
      </c>
      <c r="G1227" s="116">
        <v>7</v>
      </c>
      <c r="H1227" s="116">
        <v>30</v>
      </c>
      <c r="I1227" s="116">
        <v>5</v>
      </c>
      <c r="J1227" s="116">
        <v>8</v>
      </c>
      <c r="K1227" s="116">
        <v>0</v>
      </c>
      <c r="L1227" s="163">
        <f t="shared" si="171"/>
        <v>93</v>
      </c>
      <c r="M1227" s="64"/>
      <c r="S1227" s="66" t="s">
        <v>9519</v>
      </c>
      <c r="T1227" s="66" t="s">
        <v>797</v>
      </c>
      <c r="U1227" s="66" t="s">
        <v>85</v>
      </c>
      <c r="V1227" s="66" t="s">
        <v>123</v>
      </c>
      <c r="W1227" s="66" t="s">
        <v>176</v>
      </c>
      <c r="X1227" s="66" t="s">
        <v>933</v>
      </c>
      <c r="Y1227" s="66" t="s">
        <v>9482</v>
      </c>
      <c r="Z1227" s="66" t="s">
        <v>9483</v>
      </c>
    </row>
    <row r="1228" spans="1:26" x14ac:dyDescent="0.25">
      <c r="A1228" s="162" t="s">
        <v>435</v>
      </c>
      <c r="B1228" s="162" t="s">
        <v>4544</v>
      </c>
      <c r="C1228" s="116">
        <v>9</v>
      </c>
      <c r="D1228" s="91">
        <v>8</v>
      </c>
      <c r="E1228" s="116">
        <v>1</v>
      </c>
      <c r="F1228" s="116">
        <v>6</v>
      </c>
      <c r="G1228" s="116">
        <v>1</v>
      </c>
      <c r="H1228" s="116">
        <v>0</v>
      </c>
      <c r="I1228" s="116">
        <v>0</v>
      </c>
      <c r="J1228" s="116">
        <v>0</v>
      </c>
      <c r="K1228" s="116">
        <v>0</v>
      </c>
      <c r="L1228" s="163">
        <f t="shared" si="171"/>
        <v>8</v>
      </c>
      <c r="M1228" s="64"/>
      <c r="S1228" s="66" t="s">
        <v>9493</v>
      </c>
      <c r="T1228" s="71">
        <v>0</v>
      </c>
      <c r="U1228" s="71">
        <v>0</v>
      </c>
      <c r="V1228" s="71">
        <v>0</v>
      </c>
      <c r="W1228" s="71">
        <v>0</v>
      </c>
      <c r="X1228" s="71">
        <v>0</v>
      </c>
      <c r="Y1228" s="71">
        <v>0</v>
      </c>
      <c r="Z1228" s="66">
        <f t="shared" ref="Z1228:Z1236" si="174">SUM(T1228:Y1228)</f>
        <v>0</v>
      </c>
    </row>
    <row r="1229" spans="1:26" x14ac:dyDescent="0.25">
      <c r="A1229" s="162" t="s">
        <v>435</v>
      </c>
      <c r="B1229" s="162" t="s">
        <v>4582</v>
      </c>
      <c r="C1229" s="116">
        <v>7</v>
      </c>
      <c r="D1229" s="91">
        <v>7</v>
      </c>
      <c r="E1229" s="116">
        <v>3</v>
      </c>
      <c r="F1229" s="116">
        <v>3</v>
      </c>
      <c r="G1229" s="116">
        <v>0</v>
      </c>
      <c r="H1229" s="116">
        <v>1</v>
      </c>
      <c r="I1229" s="116">
        <v>0</v>
      </c>
      <c r="J1229" s="116">
        <v>0</v>
      </c>
      <c r="K1229" s="116">
        <v>0</v>
      </c>
      <c r="L1229" s="163">
        <f t="shared" si="171"/>
        <v>7</v>
      </c>
      <c r="M1229" s="64"/>
      <c r="S1229" s="90" t="s">
        <v>9494</v>
      </c>
      <c r="T1229" s="91">
        <v>0</v>
      </c>
      <c r="U1229" s="91">
        <v>0</v>
      </c>
      <c r="V1229" s="91">
        <v>0</v>
      </c>
      <c r="W1229" s="93">
        <v>0</v>
      </c>
      <c r="X1229" s="91">
        <v>0</v>
      </c>
      <c r="Y1229" s="91">
        <v>0</v>
      </c>
      <c r="Z1229" s="66">
        <f t="shared" si="174"/>
        <v>0</v>
      </c>
    </row>
    <row r="1230" spans="1:26" x14ac:dyDescent="0.25">
      <c r="A1230" s="162" t="s">
        <v>435</v>
      </c>
      <c r="B1230" s="162" t="s">
        <v>1275</v>
      </c>
      <c r="C1230" s="116">
        <v>901</v>
      </c>
      <c r="D1230" s="91">
        <v>891</v>
      </c>
      <c r="E1230" s="116">
        <v>42</v>
      </c>
      <c r="F1230" s="116">
        <v>125</v>
      </c>
      <c r="G1230" s="116">
        <v>68</v>
      </c>
      <c r="H1230" s="116">
        <v>60</v>
      </c>
      <c r="I1230" s="116">
        <v>592</v>
      </c>
      <c r="J1230" s="116">
        <v>4</v>
      </c>
      <c r="K1230" s="116">
        <v>0</v>
      </c>
      <c r="L1230" s="163">
        <f t="shared" si="171"/>
        <v>891</v>
      </c>
      <c r="M1230" s="64">
        <f>SUM(L1226:L1230)</f>
        <v>1068</v>
      </c>
      <c r="S1230" s="66" t="s">
        <v>9495</v>
      </c>
      <c r="T1230" s="114">
        <v>0</v>
      </c>
      <c r="U1230" s="114">
        <v>0</v>
      </c>
      <c r="V1230" s="114">
        <v>0</v>
      </c>
      <c r="W1230" s="71">
        <v>0</v>
      </c>
      <c r="X1230" s="114">
        <v>0</v>
      </c>
      <c r="Y1230" s="114">
        <v>0</v>
      </c>
      <c r="Z1230" s="66">
        <f t="shared" si="174"/>
        <v>0</v>
      </c>
    </row>
    <row r="1231" spans="1:26" x14ac:dyDescent="0.25">
      <c r="A1231" s="104" t="s">
        <v>9515</v>
      </c>
      <c r="B1231" s="165"/>
      <c r="C1231" s="165">
        <f t="shared" ref="C1231:M1231" si="175">SUM(C1215:C1230)</f>
        <v>1279</v>
      </c>
      <c r="D1231" s="165">
        <f t="shared" si="175"/>
        <v>1240</v>
      </c>
      <c r="E1231" s="165">
        <f t="shared" si="175"/>
        <v>89</v>
      </c>
      <c r="F1231" s="165">
        <f t="shared" si="175"/>
        <v>216</v>
      </c>
      <c r="G1231" s="165">
        <f t="shared" si="175"/>
        <v>82</v>
      </c>
      <c r="H1231" s="165">
        <f t="shared" si="175"/>
        <v>169</v>
      </c>
      <c r="I1231" s="165">
        <f t="shared" si="175"/>
        <v>666</v>
      </c>
      <c r="J1231" s="165">
        <f t="shared" si="175"/>
        <v>18</v>
      </c>
      <c r="K1231" s="165">
        <f t="shared" si="175"/>
        <v>0</v>
      </c>
      <c r="L1231" s="165">
        <f t="shared" si="175"/>
        <v>1240</v>
      </c>
      <c r="M1231" s="64">
        <f t="shared" si="175"/>
        <v>1240</v>
      </c>
      <c r="S1231" s="90" t="s">
        <v>9496</v>
      </c>
      <c r="T1231" s="115">
        <v>0</v>
      </c>
      <c r="U1231" s="115">
        <v>0</v>
      </c>
      <c r="V1231" s="115">
        <v>0</v>
      </c>
      <c r="W1231" s="115">
        <v>1</v>
      </c>
      <c r="X1231" s="115">
        <v>0</v>
      </c>
      <c r="Y1231" s="115">
        <v>0</v>
      </c>
      <c r="Z1231" s="66">
        <f t="shared" si="174"/>
        <v>1</v>
      </c>
    </row>
    <row r="1232" spans="1:26" x14ac:dyDescent="0.25">
      <c r="I1232" s="62" t="s">
        <v>9692</v>
      </c>
      <c r="S1232" s="96" t="s">
        <v>9497</v>
      </c>
      <c r="T1232" s="97">
        <v>0</v>
      </c>
      <c r="U1232" s="97">
        <v>0</v>
      </c>
      <c r="V1232" s="97">
        <v>0</v>
      </c>
      <c r="W1232" s="97">
        <v>1</v>
      </c>
      <c r="X1232" s="97">
        <v>0</v>
      </c>
      <c r="Y1232" s="97">
        <v>0</v>
      </c>
      <c r="Z1232" s="96">
        <f t="shared" si="174"/>
        <v>1</v>
      </c>
    </row>
    <row r="1233" spans="19:27" x14ac:dyDescent="0.25">
      <c r="S1233" s="90" t="s">
        <v>9498</v>
      </c>
      <c r="T1233" s="116">
        <v>1</v>
      </c>
      <c r="U1233" s="116">
        <v>0</v>
      </c>
      <c r="V1233" s="116">
        <v>0</v>
      </c>
      <c r="W1233" s="116">
        <v>2</v>
      </c>
      <c r="X1233" s="116">
        <v>0</v>
      </c>
      <c r="Y1233" s="116">
        <v>0</v>
      </c>
      <c r="Z1233" s="66">
        <f t="shared" si="174"/>
        <v>3</v>
      </c>
    </row>
    <row r="1234" spans="19:27" x14ac:dyDescent="0.25">
      <c r="S1234" s="66" t="s">
        <v>9499</v>
      </c>
      <c r="T1234" s="117">
        <v>5</v>
      </c>
      <c r="U1234" s="117">
        <v>3</v>
      </c>
      <c r="V1234" s="117">
        <v>1</v>
      </c>
      <c r="W1234" s="117">
        <v>12</v>
      </c>
      <c r="X1234" s="117">
        <v>1</v>
      </c>
      <c r="Y1234" s="117">
        <v>2</v>
      </c>
      <c r="Z1234" s="66">
        <f t="shared" si="174"/>
        <v>24</v>
      </c>
    </row>
    <row r="1235" spans="19:27" x14ac:dyDescent="0.25">
      <c r="S1235" s="90" t="s">
        <v>9500</v>
      </c>
      <c r="T1235" s="116">
        <v>17</v>
      </c>
      <c r="U1235" s="116">
        <v>19</v>
      </c>
      <c r="V1235" s="116">
        <v>2</v>
      </c>
      <c r="W1235" s="116">
        <v>27</v>
      </c>
      <c r="X1235" s="116">
        <v>2</v>
      </c>
      <c r="Y1235" s="116">
        <v>2</v>
      </c>
      <c r="Z1235" s="66">
        <f t="shared" si="174"/>
        <v>69</v>
      </c>
      <c r="AA1235" s="62">
        <f>SUM(Z1228:Z1235)</f>
        <v>98</v>
      </c>
    </row>
    <row r="1236" spans="19:27" x14ac:dyDescent="0.25">
      <c r="T1236" s="141">
        <f t="shared" ref="T1236:Y1236" si="176">SUM(T1228:T1235)</f>
        <v>23</v>
      </c>
      <c r="U1236" s="141">
        <f t="shared" si="176"/>
        <v>22</v>
      </c>
      <c r="V1236" s="141">
        <f t="shared" si="176"/>
        <v>3</v>
      </c>
      <c r="W1236" s="141">
        <f t="shared" si="176"/>
        <v>43</v>
      </c>
      <c r="X1236" s="141">
        <f t="shared" si="176"/>
        <v>3</v>
      </c>
      <c r="Y1236" s="141">
        <f t="shared" si="176"/>
        <v>4</v>
      </c>
      <c r="Z1236" s="96">
        <f t="shared" si="174"/>
        <v>98</v>
      </c>
    </row>
    <row r="1241" spans="19:27" x14ac:dyDescent="0.25">
      <c r="S1241" s="66" t="s">
        <v>9520</v>
      </c>
      <c r="T1241" s="66" t="s">
        <v>797</v>
      </c>
      <c r="U1241" s="66" t="s">
        <v>85</v>
      </c>
      <c r="V1241" s="66" t="s">
        <v>123</v>
      </c>
      <c r="W1241" s="66" t="s">
        <v>176</v>
      </c>
      <c r="X1241" s="66" t="s">
        <v>933</v>
      </c>
      <c r="Y1241" s="66" t="s">
        <v>9482</v>
      </c>
      <c r="Z1241" s="66" t="s">
        <v>9521</v>
      </c>
    </row>
    <row r="1242" spans="19:27" x14ac:dyDescent="0.25">
      <c r="S1242" s="66" t="s">
        <v>9493</v>
      </c>
      <c r="T1242" s="71">
        <v>0</v>
      </c>
      <c r="U1242" s="71">
        <v>0</v>
      </c>
      <c r="V1242" s="71">
        <v>0</v>
      </c>
      <c r="W1242" s="71">
        <v>0</v>
      </c>
      <c r="X1242" s="71">
        <v>0</v>
      </c>
      <c r="Y1242" s="71">
        <v>0</v>
      </c>
      <c r="Z1242" s="66">
        <f t="shared" ref="Z1242:Z1250" si="177">SUM(T1242:W1242)+Y1242</f>
        <v>0</v>
      </c>
      <c r="AA1242" s="66" t="s">
        <v>9493</v>
      </c>
    </row>
    <row r="1243" spans="19:27" x14ac:dyDescent="0.25">
      <c r="S1243" s="90" t="s">
        <v>9494</v>
      </c>
      <c r="T1243" s="91">
        <v>0</v>
      </c>
      <c r="U1243" s="91">
        <v>0</v>
      </c>
      <c r="V1243" s="91">
        <v>0</v>
      </c>
      <c r="W1243" s="91">
        <v>0</v>
      </c>
      <c r="X1243" s="91">
        <v>0</v>
      </c>
      <c r="Y1243" s="91">
        <v>0</v>
      </c>
      <c r="Z1243" s="66">
        <f t="shared" si="177"/>
        <v>0</v>
      </c>
      <c r="AA1243" s="90" t="s">
        <v>9494</v>
      </c>
    </row>
    <row r="1244" spans="19:27" x14ac:dyDescent="0.25">
      <c r="S1244" s="66" t="s">
        <v>9495</v>
      </c>
      <c r="T1244" s="71">
        <v>0</v>
      </c>
      <c r="U1244" s="71">
        <v>0</v>
      </c>
      <c r="V1244" s="71">
        <v>0</v>
      </c>
      <c r="W1244" s="71">
        <v>1</v>
      </c>
      <c r="X1244" s="71">
        <v>0</v>
      </c>
      <c r="Y1244" s="71">
        <v>0</v>
      </c>
      <c r="Z1244" s="66">
        <f t="shared" si="177"/>
        <v>1</v>
      </c>
      <c r="AA1244" s="66" t="s">
        <v>9495</v>
      </c>
    </row>
    <row r="1245" spans="19:27" x14ac:dyDescent="0.25">
      <c r="S1245" s="90" t="s">
        <v>9496</v>
      </c>
      <c r="T1245" s="91">
        <v>0</v>
      </c>
      <c r="U1245" s="91">
        <v>0</v>
      </c>
      <c r="V1245" s="91">
        <v>0</v>
      </c>
      <c r="W1245" s="91">
        <v>0</v>
      </c>
      <c r="X1245" s="91">
        <v>0</v>
      </c>
      <c r="Y1245" s="91">
        <v>0</v>
      </c>
      <c r="Z1245" s="66">
        <f t="shared" si="177"/>
        <v>0</v>
      </c>
      <c r="AA1245" s="90" t="s">
        <v>9496</v>
      </c>
    </row>
    <row r="1246" spans="19:27" x14ac:dyDescent="0.25">
      <c r="S1246" s="66" t="s">
        <v>9497</v>
      </c>
      <c r="T1246" s="71">
        <v>1</v>
      </c>
      <c r="U1246" s="71">
        <v>0</v>
      </c>
      <c r="V1246" s="71">
        <v>0</v>
      </c>
      <c r="W1246" s="71">
        <v>2</v>
      </c>
      <c r="X1246" s="71">
        <v>0</v>
      </c>
      <c r="Y1246" s="71">
        <v>0</v>
      </c>
      <c r="Z1246" s="66">
        <f t="shared" si="177"/>
        <v>3</v>
      </c>
      <c r="AA1246" s="66" t="s">
        <v>9497</v>
      </c>
    </row>
    <row r="1247" spans="19:27" x14ac:dyDescent="0.25">
      <c r="S1247" s="90" t="s">
        <v>9498</v>
      </c>
      <c r="T1247" s="91">
        <v>4</v>
      </c>
      <c r="U1247" s="91">
        <v>3</v>
      </c>
      <c r="V1247" s="91">
        <v>1</v>
      </c>
      <c r="W1247" s="91">
        <v>12</v>
      </c>
      <c r="X1247" s="91">
        <v>8</v>
      </c>
      <c r="Y1247" s="91">
        <v>2</v>
      </c>
      <c r="Z1247" s="66">
        <f t="shared" si="177"/>
        <v>22</v>
      </c>
      <c r="AA1247" s="90" t="s">
        <v>9498</v>
      </c>
    </row>
    <row r="1248" spans="19:27" x14ac:dyDescent="0.25">
      <c r="S1248" s="66" t="s">
        <v>9499</v>
      </c>
      <c r="T1248" s="71">
        <v>12</v>
      </c>
      <c r="U1248" s="71">
        <v>17</v>
      </c>
      <c r="V1248" s="71">
        <v>2</v>
      </c>
      <c r="W1248" s="71">
        <v>20</v>
      </c>
      <c r="X1248" s="71">
        <v>58</v>
      </c>
      <c r="Y1248" s="71">
        <v>0</v>
      </c>
      <c r="Z1248" s="66">
        <f t="shared" si="177"/>
        <v>51</v>
      </c>
      <c r="AA1248" s="66" t="s">
        <v>9499</v>
      </c>
    </row>
    <row r="1249" spans="1:27" x14ac:dyDescent="0.25">
      <c r="S1249" s="90" t="s">
        <v>9500</v>
      </c>
      <c r="T1249" s="91">
        <v>49</v>
      </c>
      <c r="U1249" s="91">
        <v>174</v>
      </c>
      <c r="V1249" s="91">
        <v>76</v>
      </c>
      <c r="W1249" s="91">
        <v>91</v>
      </c>
      <c r="X1249" s="91">
        <v>597</v>
      </c>
      <c r="Y1249" s="91">
        <v>12</v>
      </c>
      <c r="Z1249" s="66">
        <f t="shared" si="177"/>
        <v>402</v>
      </c>
      <c r="AA1249" s="90" t="s">
        <v>9500</v>
      </c>
    </row>
    <row r="1250" spans="1:27" x14ac:dyDescent="0.25">
      <c r="T1250" s="62">
        <f t="shared" ref="T1250:Y1250" si="178">SUM(T1242:T1249)</f>
        <v>66</v>
      </c>
      <c r="U1250" s="62">
        <f t="shared" si="178"/>
        <v>194</v>
      </c>
      <c r="V1250" s="62">
        <f t="shared" si="178"/>
        <v>79</v>
      </c>
      <c r="W1250" s="62">
        <f t="shared" si="178"/>
        <v>126</v>
      </c>
      <c r="X1250" s="62">
        <f t="shared" si="178"/>
        <v>663</v>
      </c>
      <c r="Y1250" s="62">
        <f t="shared" si="178"/>
        <v>14</v>
      </c>
      <c r="Z1250" s="66">
        <f t="shared" si="177"/>
        <v>479</v>
      </c>
    </row>
    <row r="1262" spans="1:27" ht="39.6" x14ac:dyDescent="0.25">
      <c r="A1262" s="77" t="s">
        <v>9635</v>
      </c>
      <c r="B1262" s="77" t="s">
        <v>8348</v>
      </c>
      <c r="C1262" s="77" t="s">
        <v>9481</v>
      </c>
      <c r="D1262" s="161" t="s">
        <v>9505</v>
      </c>
      <c r="E1262" s="78" t="s">
        <v>9506</v>
      </c>
      <c r="F1262" s="77" t="s">
        <v>9507</v>
      </c>
      <c r="G1262" s="77" t="s">
        <v>9508</v>
      </c>
      <c r="H1262" s="77" t="s">
        <v>9509</v>
      </c>
      <c r="I1262" s="77" t="s">
        <v>9510</v>
      </c>
      <c r="J1262" s="77" t="s">
        <v>9671</v>
      </c>
      <c r="K1262" s="79" t="s">
        <v>9511</v>
      </c>
      <c r="L1262" s="92" t="s">
        <v>9512</v>
      </c>
      <c r="M1262" s="68" t="s">
        <v>9693</v>
      </c>
      <c r="S1262" s="62" t="s">
        <v>9635</v>
      </c>
    </row>
    <row r="1263" spans="1:27" x14ac:dyDescent="0.25">
      <c r="A1263" s="77" t="s">
        <v>9533</v>
      </c>
      <c r="B1263" s="77" t="s">
        <v>4339</v>
      </c>
      <c r="C1263" s="166">
        <v>2</v>
      </c>
      <c r="D1263" s="71">
        <v>2</v>
      </c>
      <c r="E1263" s="167">
        <v>0</v>
      </c>
      <c r="F1263" s="166">
        <v>0</v>
      </c>
      <c r="G1263" s="166">
        <v>0</v>
      </c>
      <c r="H1263" s="166">
        <v>2</v>
      </c>
      <c r="I1263" s="166">
        <v>0</v>
      </c>
      <c r="J1263" s="166">
        <v>0</v>
      </c>
      <c r="K1263" s="166">
        <v>0</v>
      </c>
      <c r="L1263" s="163">
        <f t="shared" ref="L1263:L1283" si="179">SUM(E1263:K1263)</f>
        <v>2</v>
      </c>
      <c r="M1263" s="81"/>
      <c r="S1263" s="66" t="s">
        <v>9514</v>
      </c>
      <c r="T1263" s="66" t="s">
        <v>797</v>
      </c>
      <c r="U1263" s="66" t="s">
        <v>85</v>
      </c>
      <c r="V1263" s="66" t="s">
        <v>123</v>
      </c>
      <c r="W1263" s="66" t="s">
        <v>176</v>
      </c>
      <c r="X1263" s="66" t="s">
        <v>933</v>
      </c>
      <c r="Y1263" s="66" t="s">
        <v>9482</v>
      </c>
      <c r="Z1263" s="66" t="s">
        <v>9483</v>
      </c>
    </row>
    <row r="1264" spans="1:27" x14ac:dyDescent="0.25">
      <c r="A1264" s="77" t="s">
        <v>9533</v>
      </c>
      <c r="B1264" s="77" t="s">
        <v>1275</v>
      </c>
      <c r="C1264" s="166">
        <v>3</v>
      </c>
      <c r="D1264" s="71">
        <v>3</v>
      </c>
      <c r="E1264" s="167">
        <v>0</v>
      </c>
      <c r="F1264" s="166">
        <v>1</v>
      </c>
      <c r="G1264" s="166">
        <v>0</v>
      </c>
      <c r="H1264" s="166">
        <v>2</v>
      </c>
      <c r="I1264" s="166">
        <v>0</v>
      </c>
      <c r="J1264" s="166">
        <v>0</v>
      </c>
      <c r="K1264" s="166">
        <v>0</v>
      </c>
      <c r="L1264" s="163">
        <f t="shared" si="179"/>
        <v>3</v>
      </c>
      <c r="M1264" s="64">
        <v>5</v>
      </c>
      <c r="S1264" s="66" t="s">
        <v>9493</v>
      </c>
      <c r="T1264" s="71">
        <v>0</v>
      </c>
      <c r="U1264" s="71">
        <v>0</v>
      </c>
      <c r="V1264" s="71">
        <v>0</v>
      </c>
      <c r="W1264" s="71">
        <v>0</v>
      </c>
      <c r="X1264" s="71">
        <v>0</v>
      </c>
      <c r="Y1264" s="71">
        <v>0</v>
      </c>
      <c r="Z1264" s="66">
        <f t="shared" ref="Z1264:Z1272" si="180">SUM(T1264:Y1264)</f>
        <v>0</v>
      </c>
    </row>
    <row r="1265" spans="1:26" x14ac:dyDescent="0.25">
      <c r="A1265" s="168" t="s">
        <v>9553</v>
      </c>
      <c r="B1265" s="168" t="s">
        <v>3237</v>
      </c>
      <c r="C1265" s="115">
        <v>4</v>
      </c>
      <c r="D1265" s="91">
        <v>4</v>
      </c>
      <c r="E1265" s="169">
        <v>0</v>
      </c>
      <c r="F1265" s="115">
        <v>1</v>
      </c>
      <c r="G1265" s="115">
        <v>0</v>
      </c>
      <c r="H1265" s="115">
        <v>3</v>
      </c>
      <c r="I1265" s="115">
        <v>0</v>
      </c>
      <c r="J1265" s="115">
        <v>0</v>
      </c>
      <c r="K1265" s="115">
        <v>0</v>
      </c>
      <c r="L1265" s="163">
        <f t="shared" si="179"/>
        <v>4</v>
      </c>
      <c r="M1265" s="64"/>
      <c r="S1265" s="90" t="s">
        <v>9494</v>
      </c>
      <c r="T1265" s="91">
        <v>0</v>
      </c>
      <c r="U1265" s="91">
        <v>0</v>
      </c>
      <c r="V1265" s="91">
        <v>0</v>
      </c>
      <c r="W1265" s="91">
        <v>0</v>
      </c>
      <c r="X1265" s="91">
        <v>0</v>
      </c>
      <c r="Y1265" s="91">
        <v>0</v>
      </c>
      <c r="Z1265" s="66">
        <f t="shared" si="180"/>
        <v>0</v>
      </c>
    </row>
    <row r="1266" spans="1:26" x14ac:dyDescent="0.25">
      <c r="A1266" s="168" t="s">
        <v>9553</v>
      </c>
      <c r="B1266" s="168" t="s">
        <v>4339</v>
      </c>
      <c r="C1266" s="115">
        <v>1</v>
      </c>
      <c r="D1266" s="91">
        <v>1</v>
      </c>
      <c r="E1266" s="169">
        <v>0</v>
      </c>
      <c r="F1266" s="115">
        <v>0</v>
      </c>
      <c r="G1266" s="115">
        <v>0</v>
      </c>
      <c r="H1266" s="115">
        <v>1</v>
      </c>
      <c r="I1266" s="115">
        <v>0</v>
      </c>
      <c r="J1266" s="115">
        <v>0</v>
      </c>
      <c r="K1266" s="115">
        <v>0</v>
      </c>
      <c r="L1266" s="163">
        <f t="shared" si="179"/>
        <v>1</v>
      </c>
      <c r="M1266" s="64"/>
      <c r="S1266" s="66" t="s">
        <v>9495</v>
      </c>
      <c r="T1266" s="71">
        <v>0</v>
      </c>
      <c r="U1266" s="71">
        <v>1</v>
      </c>
      <c r="V1266" s="71">
        <v>0</v>
      </c>
      <c r="W1266" s="71">
        <v>4</v>
      </c>
      <c r="X1266" s="71">
        <v>0</v>
      </c>
      <c r="Y1266" s="71">
        <v>0</v>
      </c>
      <c r="Z1266" s="66">
        <f t="shared" si="180"/>
        <v>5</v>
      </c>
    </row>
    <row r="1267" spans="1:26" x14ac:dyDescent="0.25">
      <c r="A1267" s="168" t="s">
        <v>9553</v>
      </c>
      <c r="B1267" s="168" t="s">
        <v>1275</v>
      </c>
      <c r="C1267" s="115">
        <v>3</v>
      </c>
      <c r="D1267" s="91">
        <v>3</v>
      </c>
      <c r="E1267" s="169">
        <v>0</v>
      </c>
      <c r="F1267" s="115">
        <v>2</v>
      </c>
      <c r="G1267" s="115">
        <v>0</v>
      </c>
      <c r="H1267" s="115">
        <v>1</v>
      </c>
      <c r="I1267" s="115">
        <v>0</v>
      </c>
      <c r="J1267" s="115">
        <v>0</v>
      </c>
      <c r="K1267" s="115">
        <v>0</v>
      </c>
      <c r="L1267" s="163">
        <f t="shared" si="179"/>
        <v>3</v>
      </c>
      <c r="M1267" s="64">
        <v>8</v>
      </c>
      <c r="S1267" s="90" t="s">
        <v>9496</v>
      </c>
      <c r="T1267" s="91">
        <v>0</v>
      </c>
      <c r="U1267" s="91">
        <v>3</v>
      </c>
      <c r="V1267" s="91">
        <v>0</v>
      </c>
      <c r="W1267" s="91">
        <v>5</v>
      </c>
      <c r="X1267" s="91">
        <v>0</v>
      </c>
      <c r="Y1267" s="91">
        <v>0</v>
      </c>
      <c r="Z1267" s="66">
        <f t="shared" si="180"/>
        <v>8</v>
      </c>
    </row>
    <row r="1268" spans="1:26" x14ac:dyDescent="0.25">
      <c r="A1268" s="164" t="s">
        <v>9546</v>
      </c>
      <c r="B1268" s="164" t="s">
        <v>3237</v>
      </c>
      <c r="C1268" s="114">
        <v>5</v>
      </c>
      <c r="D1268" s="71">
        <v>5</v>
      </c>
      <c r="E1268" s="170">
        <v>0</v>
      </c>
      <c r="F1268" s="114">
        <v>2</v>
      </c>
      <c r="G1268" s="114">
        <v>0</v>
      </c>
      <c r="H1268" s="114">
        <v>3</v>
      </c>
      <c r="I1268" s="114">
        <v>0</v>
      </c>
      <c r="J1268" s="114">
        <v>0</v>
      </c>
      <c r="K1268" s="114">
        <v>0</v>
      </c>
      <c r="L1268" s="163">
        <f t="shared" si="179"/>
        <v>5</v>
      </c>
      <c r="M1268" s="64"/>
      <c r="S1268" s="66" t="s">
        <v>9497</v>
      </c>
      <c r="T1268" s="71">
        <v>0</v>
      </c>
      <c r="U1268" s="71">
        <v>3</v>
      </c>
      <c r="V1268" s="71">
        <v>0</v>
      </c>
      <c r="W1268" s="71">
        <v>10</v>
      </c>
      <c r="X1268" s="71">
        <v>0</v>
      </c>
      <c r="Y1268" s="71">
        <v>0</v>
      </c>
      <c r="Z1268" s="66">
        <f t="shared" si="180"/>
        <v>13</v>
      </c>
    </row>
    <row r="1269" spans="1:26" x14ac:dyDescent="0.25">
      <c r="A1269" s="164" t="s">
        <v>9546</v>
      </c>
      <c r="B1269" s="164" t="s">
        <v>4339</v>
      </c>
      <c r="C1269" s="114">
        <v>2</v>
      </c>
      <c r="D1269" s="71">
        <v>2</v>
      </c>
      <c r="E1269" s="170">
        <v>0</v>
      </c>
      <c r="F1269" s="114">
        <v>0</v>
      </c>
      <c r="G1269" s="114">
        <v>0</v>
      </c>
      <c r="H1269" s="114">
        <v>2</v>
      </c>
      <c r="I1269" s="114">
        <v>0</v>
      </c>
      <c r="J1269" s="114">
        <v>0</v>
      </c>
      <c r="K1269" s="114">
        <v>0</v>
      </c>
      <c r="L1269" s="163">
        <f t="shared" si="179"/>
        <v>2</v>
      </c>
      <c r="M1269" s="64"/>
      <c r="S1269" s="90" t="s">
        <v>9498</v>
      </c>
      <c r="T1269" s="91">
        <v>8</v>
      </c>
      <c r="U1269" s="91">
        <v>11</v>
      </c>
      <c r="V1269" s="91">
        <v>1</v>
      </c>
      <c r="W1269" s="91">
        <v>42</v>
      </c>
      <c r="X1269" s="91">
        <v>18</v>
      </c>
      <c r="Y1269" s="91">
        <v>2</v>
      </c>
      <c r="Z1269" s="66">
        <f t="shared" si="180"/>
        <v>82</v>
      </c>
    </row>
    <row r="1270" spans="1:26" x14ac:dyDescent="0.25">
      <c r="A1270" s="164" t="s">
        <v>9546</v>
      </c>
      <c r="B1270" s="164" t="s">
        <v>1275</v>
      </c>
      <c r="C1270" s="114">
        <v>6</v>
      </c>
      <c r="D1270" s="71">
        <v>6</v>
      </c>
      <c r="E1270" s="170">
        <v>0</v>
      </c>
      <c r="F1270" s="114">
        <v>1</v>
      </c>
      <c r="G1270" s="114">
        <v>0</v>
      </c>
      <c r="H1270" s="114">
        <v>5</v>
      </c>
      <c r="I1270" s="114">
        <v>0</v>
      </c>
      <c r="J1270" s="114">
        <v>0</v>
      </c>
      <c r="K1270" s="114">
        <v>0</v>
      </c>
      <c r="L1270" s="163">
        <f t="shared" si="179"/>
        <v>6</v>
      </c>
      <c r="M1270" s="64">
        <v>13</v>
      </c>
      <c r="S1270" s="66" t="s">
        <v>9499</v>
      </c>
      <c r="T1270" s="71">
        <v>24</v>
      </c>
      <c r="U1270" s="71">
        <v>48</v>
      </c>
      <c r="V1270" s="71">
        <v>3</v>
      </c>
      <c r="W1270" s="71">
        <v>74</v>
      </c>
      <c r="X1270" s="71">
        <v>133</v>
      </c>
      <c r="Y1270" s="71">
        <v>6</v>
      </c>
      <c r="Z1270" s="66">
        <f t="shared" si="180"/>
        <v>288</v>
      </c>
    </row>
    <row r="1271" spans="1:26" x14ac:dyDescent="0.25">
      <c r="A1271" s="162" t="s">
        <v>9275</v>
      </c>
      <c r="B1271" s="162" t="s">
        <v>3237</v>
      </c>
      <c r="C1271" s="116">
        <v>8</v>
      </c>
      <c r="D1271" s="91">
        <v>8</v>
      </c>
      <c r="E1271" s="116">
        <v>0</v>
      </c>
      <c r="F1271" s="116">
        <v>2</v>
      </c>
      <c r="G1271" s="116">
        <v>0</v>
      </c>
      <c r="H1271" s="116">
        <v>6</v>
      </c>
      <c r="I1271" s="116">
        <v>0</v>
      </c>
      <c r="J1271" s="116">
        <v>0</v>
      </c>
      <c r="K1271" s="116">
        <v>0</v>
      </c>
      <c r="L1271" s="163">
        <f t="shared" si="179"/>
        <v>8</v>
      </c>
      <c r="M1271" s="64"/>
      <c r="S1271" s="90" t="s">
        <v>9500</v>
      </c>
      <c r="T1271" s="91">
        <v>86</v>
      </c>
      <c r="U1271" s="91">
        <v>182</v>
      </c>
      <c r="V1271" s="91">
        <v>74</v>
      </c>
      <c r="W1271" s="91">
        <v>187</v>
      </c>
      <c r="X1271" s="91">
        <v>432</v>
      </c>
      <c r="Y1271" s="91">
        <v>15</v>
      </c>
      <c r="Z1271" s="66">
        <f t="shared" si="180"/>
        <v>976</v>
      </c>
    </row>
    <row r="1272" spans="1:26" x14ac:dyDescent="0.25">
      <c r="A1272" s="162" t="s">
        <v>9275</v>
      </c>
      <c r="B1272" s="162" t="s">
        <v>4339</v>
      </c>
      <c r="C1272" s="116">
        <v>3</v>
      </c>
      <c r="D1272" s="91">
        <v>3</v>
      </c>
      <c r="E1272" s="116">
        <v>0</v>
      </c>
      <c r="F1272" s="116">
        <v>0</v>
      </c>
      <c r="G1272" s="116">
        <v>0</v>
      </c>
      <c r="H1272" s="116">
        <v>3</v>
      </c>
      <c r="I1272" s="116">
        <v>0</v>
      </c>
      <c r="J1272" s="116">
        <v>0</v>
      </c>
      <c r="K1272" s="116">
        <v>0</v>
      </c>
      <c r="L1272" s="163">
        <f t="shared" si="179"/>
        <v>3</v>
      </c>
      <c r="M1272" s="64"/>
      <c r="T1272" s="62">
        <f t="shared" ref="T1272:Y1272" si="181">SUM(T1264:T1271)</f>
        <v>118</v>
      </c>
      <c r="U1272" s="62">
        <f t="shared" si="181"/>
        <v>248</v>
      </c>
      <c r="V1272" s="62">
        <f t="shared" si="181"/>
        <v>78</v>
      </c>
      <c r="W1272" s="62">
        <f t="shared" si="181"/>
        <v>322</v>
      </c>
      <c r="X1272" s="62">
        <f t="shared" si="181"/>
        <v>583</v>
      </c>
      <c r="Y1272" s="62">
        <f t="shared" si="181"/>
        <v>23</v>
      </c>
      <c r="Z1272" s="66">
        <f t="shared" si="180"/>
        <v>1372</v>
      </c>
    </row>
    <row r="1273" spans="1:26" x14ac:dyDescent="0.25">
      <c r="A1273" s="162" t="s">
        <v>9275</v>
      </c>
      <c r="B1273" s="162" t="s">
        <v>4544</v>
      </c>
      <c r="C1273" s="116">
        <v>1</v>
      </c>
      <c r="D1273" s="91">
        <v>1</v>
      </c>
      <c r="E1273" s="116">
        <v>0</v>
      </c>
      <c r="F1273" s="116">
        <v>1</v>
      </c>
      <c r="G1273" s="116">
        <v>0</v>
      </c>
      <c r="H1273" s="116">
        <v>0</v>
      </c>
      <c r="I1273" s="116">
        <v>0</v>
      </c>
      <c r="J1273" s="116">
        <v>0</v>
      </c>
      <c r="K1273" s="116">
        <v>0</v>
      </c>
      <c r="L1273" s="163">
        <f t="shared" si="179"/>
        <v>1</v>
      </c>
      <c r="M1273" s="64"/>
    </row>
    <row r="1274" spans="1:26" x14ac:dyDescent="0.25">
      <c r="A1274" s="162" t="s">
        <v>9275</v>
      </c>
      <c r="B1274" s="162" t="s">
        <v>1275</v>
      </c>
      <c r="C1274" s="116">
        <v>72</v>
      </c>
      <c r="D1274" s="91">
        <v>70</v>
      </c>
      <c r="E1274" s="116">
        <v>8</v>
      </c>
      <c r="F1274" s="116">
        <v>8</v>
      </c>
      <c r="G1274" s="116">
        <v>1</v>
      </c>
      <c r="H1274" s="116">
        <v>33</v>
      </c>
      <c r="I1274" s="116">
        <v>18</v>
      </c>
      <c r="J1274" s="116">
        <v>2</v>
      </c>
      <c r="K1274" s="116">
        <v>0</v>
      </c>
      <c r="L1274" s="163">
        <f t="shared" si="179"/>
        <v>70</v>
      </c>
      <c r="M1274" s="64">
        <v>82</v>
      </c>
    </row>
    <row r="1275" spans="1:26" x14ac:dyDescent="0.25">
      <c r="A1275" s="164" t="s">
        <v>8301</v>
      </c>
      <c r="B1275" s="164" t="s">
        <v>3237</v>
      </c>
      <c r="C1275" s="117">
        <v>53</v>
      </c>
      <c r="D1275" s="71">
        <v>51</v>
      </c>
      <c r="E1275" s="117">
        <v>8</v>
      </c>
      <c r="F1275" s="117">
        <v>8</v>
      </c>
      <c r="G1275" s="117">
        <v>1</v>
      </c>
      <c r="H1275" s="117">
        <v>34</v>
      </c>
      <c r="I1275" s="117">
        <v>0</v>
      </c>
      <c r="J1275" s="117">
        <v>0</v>
      </c>
      <c r="K1275" s="117">
        <v>0</v>
      </c>
      <c r="L1275" s="163">
        <f t="shared" si="179"/>
        <v>51</v>
      </c>
      <c r="M1275" s="64"/>
      <c r="S1275" s="66" t="s">
        <v>9519</v>
      </c>
      <c r="T1275" s="66" t="s">
        <v>797</v>
      </c>
      <c r="U1275" s="66" t="s">
        <v>85</v>
      </c>
      <c r="V1275" s="66" t="s">
        <v>123</v>
      </c>
      <c r="W1275" s="66" t="s">
        <v>176</v>
      </c>
      <c r="X1275" s="66" t="s">
        <v>933</v>
      </c>
      <c r="Y1275" s="66" t="s">
        <v>9482</v>
      </c>
      <c r="Z1275" s="66" t="s">
        <v>9483</v>
      </c>
    </row>
    <row r="1276" spans="1:26" x14ac:dyDescent="0.25">
      <c r="A1276" s="164" t="s">
        <v>8301</v>
      </c>
      <c r="B1276" s="164" t="s">
        <v>4339</v>
      </c>
      <c r="C1276" s="117">
        <v>21</v>
      </c>
      <c r="D1276" s="71">
        <v>21</v>
      </c>
      <c r="E1276" s="117">
        <v>0</v>
      </c>
      <c r="F1276" s="117">
        <v>0</v>
      </c>
      <c r="G1276" s="117">
        <v>0</v>
      </c>
      <c r="H1276" s="117">
        <v>4</v>
      </c>
      <c r="I1276" s="117">
        <v>17</v>
      </c>
      <c r="J1276" s="117">
        <v>0</v>
      </c>
      <c r="K1276" s="117">
        <v>0</v>
      </c>
      <c r="L1276" s="163">
        <f t="shared" si="179"/>
        <v>21</v>
      </c>
      <c r="M1276" s="64"/>
      <c r="S1276" s="66" t="s">
        <v>9493</v>
      </c>
      <c r="T1276" s="71">
        <v>0</v>
      </c>
      <c r="U1276" s="71">
        <v>0</v>
      </c>
      <c r="V1276" s="71">
        <v>0</v>
      </c>
      <c r="W1276" s="71">
        <v>0</v>
      </c>
      <c r="X1276" s="71">
        <v>0</v>
      </c>
      <c r="Y1276" s="71">
        <v>0</v>
      </c>
      <c r="Z1276" s="66">
        <f t="shared" ref="Z1276:Z1284" si="182">SUM(T1276:Y1276)</f>
        <v>0</v>
      </c>
    </row>
    <row r="1277" spans="1:26" x14ac:dyDescent="0.25">
      <c r="A1277" s="164" t="s">
        <v>8301</v>
      </c>
      <c r="B1277" s="164" t="s">
        <v>4544</v>
      </c>
      <c r="C1277" s="117">
        <v>12</v>
      </c>
      <c r="D1277" s="71">
        <v>9</v>
      </c>
      <c r="E1277" s="117">
        <v>0</v>
      </c>
      <c r="F1277" s="117">
        <v>9</v>
      </c>
      <c r="G1277" s="117">
        <v>0</v>
      </c>
      <c r="H1277" s="117">
        <v>0</v>
      </c>
      <c r="I1277" s="117">
        <v>0</v>
      </c>
      <c r="J1277" s="117">
        <v>0</v>
      </c>
      <c r="K1277" s="117">
        <v>0</v>
      </c>
      <c r="L1277" s="163">
        <f t="shared" si="179"/>
        <v>9</v>
      </c>
      <c r="M1277" s="64"/>
      <c r="S1277" s="90" t="s">
        <v>9494</v>
      </c>
      <c r="T1277" s="91">
        <v>0</v>
      </c>
      <c r="U1277" s="91">
        <v>0</v>
      </c>
      <c r="V1277" s="91">
        <v>0</v>
      </c>
      <c r="W1277" s="93">
        <v>0</v>
      </c>
      <c r="X1277" s="91">
        <v>0</v>
      </c>
      <c r="Y1277" s="91">
        <v>0</v>
      </c>
      <c r="Z1277" s="66">
        <f t="shared" si="182"/>
        <v>0</v>
      </c>
    </row>
    <row r="1278" spans="1:26" x14ac:dyDescent="0.25">
      <c r="A1278" s="164" t="s">
        <v>8301</v>
      </c>
      <c r="B1278" s="164" t="s">
        <v>1275</v>
      </c>
      <c r="C1278" s="117">
        <v>207</v>
      </c>
      <c r="D1278" s="71">
        <v>207</v>
      </c>
      <c r="E1278" s="117">
        <v>16</v>
      </c>
      <c r="F1278" s="117">
        <v>31</v>
      </c>
      <c r="G1278" s="117">
        <v>2</v>
      </c>
      <c r="H1278" s="117">
        <v>36</v>
      </c>
      <c r="I1278" s="117">
        <v>116</v>
      </c>
      <c r="J1278" s="117">
        <v>6</v>
      </c>
      <c r="K1278" s="117">
        <v>0</v>
      </c>
      <c r="L1278" s="163">
        <f t="shared" si="179"/>
        <v>207</v>
      </c>
      <c r="M1278" s="64">
        <v>288</v>
      </c>
      <c r="S1278" s="66" t="s">
        <v>9495</v>
      </c>
      <c r="T1278" s="114">
        <v>0</v>
      </c>
      <c r="U1278" s="114">
        <v>0</v>
      </c>
      <c r="V1278" s="114">
        <v>0</v>
      </c>
      <c r="W1278" s="114">
        <v>0</v>
      </c>
      <c r="X1278" s="114">
        <v>0</v>
      </c>
      <c r="Y1278" s="114">
        <v>0</v>
      </c>
      <c r="Z1278" s="66">
        <f t="shared" si="182"/>
        <v>0</v>
      </c>
    </row>
    <row r="1279" spans="1:26" x14ac:dyDescent="0.25">
      <c r="A1279" s="162" t="s">
        <v>435</v>
      </c>
      <c r="B1279" s="162" t="s">
        <v>3237</v>
      </c>
      <c r="C1279" s="116">
        <v>129</v>
      </c>
      <c r="D1279" s="91">
        <v>128</v>
      </c>
      <c r="E1279" s="116">
        <v>24</v>
      </c>
      <c r="F1279" s="116">
        <v>45</v>
      </c>
      <c r="G1279" s="116">
        <v>1</v>
      </c>
      <c r="H1279" s="116">
        <v>57</v>
      </c>
      <c r="I1279" s="116">
        <v>0</v>
      </c>
      <c r="J1279" s="116">
        <v>1</v>
      </c>
      <c r="K1279" s="116">
        <v>0</v>
      </c>
      <c r="L1279" s="163">
        <f t="shared" si="179"/>
        <v>128</v>
      </c>
      <c r="M1279" s="64"/>
      <c r="S1279" s="90" t="s">
        <v>9496</v>
      </c>
      <c r="T1279" s="115">
        <v>0</v>
      </c>
      <c r="U1279" s="115">
        <v>1</v>
      </c>
      <c r="V1279" s="115">
        <v>0</v>
      </c>
      <c r="W1279" s="115">
        <v>3</v>
      </c>
      <c r="X1279" s="115">
        <v>0</v>
      </c>
      <c r="Y1279" s="115">
        <v>0</v>
      </c>
      <c r="Z1279" s="66">
        <f t="shared" si="182"/>
        <v>4</v>
      </c>
    </row>
    <row r="1280" spans="1:26" x14ac:dyDescent="0.25">
      <c r="A1280" s="162" t="s">
        <v>435</v>
      </c>
      <c r="B1280" s="162" t="s">
        <v>4339</v>
      </c>
      <c r="C1280" s="116">
        <v>238</v>
      </c>
      <c r="D1280" s="91">
        <v>229</v>
      </c>
      <c r="E1280" s="116">
        <v>40</v>
      </c>
      <c r="F1280" s="116">
        <v>79</v>
      </c>
      <c r="G1280" s="116">
        <v>21</v>
      </c>
      <c r="H1280" s="116">
        <v>80</v>
      </c>
      <c r="I1280" s="116">
        <v>0</v>
      </c>
      <c r="J1280" s="116">
        <v>9</v>
      </c>
      <c r="K1280" s="116">
        <v>0</v>
      </c>
      <c r="L1280" s="163">
        <f t="shared" si="179"/>
        <v>229</v>
      </c>
      <c r="M1280" s="64"/>
      <c r="S1280" s="96" t="s">
        <v>9497</v>
      </c>
      <c r="T1280" s="97">
        <v>0</v>
      </c>
      <c r="U1280" s="97">
        <v>2</v>
      </c>
      <c r="V1280" s="97">
        <v>0</v>
      </c>
      <c r="W1280" s="97">
        <v>3</v>
      </c>
      <c r="X1280" s="97">
        <v>0</v>
      </c>
      <c r="Y1280" s="97">
        <v>0</v>
      </c>
      <c r="Z1280" s="96">
        <f t="shared" si="182"/>
        <v>5</v>
      </c>
    </row>
    <row r="1281" spans="1:27" x14ac:dyDescent="0.25">
      <c r="A1281" s="162" t="s">
        <v>435</v>
      </c>
      <c r="B1281" s="162" t="s">
        <v>4544</v>
      </c>
      <c r="C1281" s="116">
        <v>9</v>
      </c>
      <c r="D1281" s="91">
        <v>7</v>
      </c>
      <c r="E1281" s="116">
        <v>0</v>
      </c>
      <c r="F1281" s="116">
        <v>2</v>
      </c>
      <c r="G1281" s="116">
        <v>4</v>
      </c>
      <c r="H1281" s="116">
        <v>0</v>
      </c>
      <c r="I1281" s="116">
        <v>0</v>
      </c>
      <c r="J1281" s="116">
        <v>1</v>
      </c>
      <c r="K1281" s="116">
        <v>0</v>
      </c>
      <c r="L1281" s="163">
        <f t="shared" si="179"/>
        <v>7</v>
      </c>
      <c r="M1281" s="64"/>
      <c r="S1281" s="90" t="s">
        <v>9498</v>
      </c>
      <c r="T1281" s="116">
        <v>0</v>
      </c>
      <c r="U1281" s="116">
        <v>2</v>
      </c>
      <c r="V1281" s="116">
        <v>0</v>
      </c>
      <c r="W1281" s="116">
        <v>6</v>
      </c>
      <c r="X1281" s="116">
        <v>0</v>
      </c>
      <c r="Y1281" s="116">
        <v>0</v>
      </c>
      <c r="Z1281" s="66">
        <f t="shared" si="182"/>
        <v>8</v>
      </c>
    </row>
    <row r="1282" spans="1:27" x14ac:dyDescent="0.25">
      <c r="A1282" s="162" t="s">
        <v>435</v>
      </c>
      <c r="B1282" s="162" t="s">
        <v>4582</v>
      </c>
      <c r="C1282" s="116">
        <v>3</v>
      </c>
      <c r="D1282" s="91">
        <v>3</v>
      </c>
      <c r="E1282" s="116">
        <v>0</v>
      </c>
      <c r="F1282" s="116">
        <v>0</v>
      </c>
      <c r="G1282" s="116">
        <v>2</v>
      </c>
      <c r="H1282" s="116">
        <v>1</v>
      </c>
      <c r="I1282" s="116">
        <v>0</v>
      </c>
      <c r="J1282" s="116">
        <v>0</v>
      </c>
      <c r="K1282" s="116">
        <v>0</v>
      </c>
      <c r="L1282" s="163">
        <f t="shared" si="179"/>
        <v>3</v>
      </c>
      <c r="M1282" s="64"/>
      <c r="S1282" s="66" t="s">
        <v>9499</v>
      </c>
      <c r="T1282" s="117">
        <v>8</v>
      </c>
      <c r="U1282" s="117">
        <v>8</v>
      </c>
      <c r="V1282" s="117">
        <v>1</v>
      </c>
      <c r="W1282" s="117">
        <v>34</v>
      </c>
      <c r="X1282" s="117">
        <v>0</v>
      </c>
      <c r="Y1282" s="117">
        <v>0</v>
      </c>
      <c r="Z1282" s="66">
        <f t="shared" si="182"/>
        <v>51</v>
      </c>
    </row>
    <row r="1283" spans="1:27" x14ac:dyDescent="0.25">
      <c r="A1283" s="162" t="s">
        <v>435</v>
      </c>
      <c r="B1283" s="162" t="s">
        <v>1275</v>
      </c>
      <c r="C1283" s="116">
        <v>616</v>
      </c>
      <c r="D1283" s="91">
        <v>609</v>
      </c>
      <c r="E1283" s="116">
        <v>22</v>
      </c>
      <c r="F1283" s="116">
        <v>56</v>
      </c>
      <c r="G1283" s="116">
        <v>46</v>
      </c>
      <c r="H1283" s="116">
        <v>49</v>
      </c>
      <c r="I1283" s="116">
        <v>432</v>
      </c>
      <c r="J1283" s="116">
        <v>4</v>
      </c>
      <c r="K1283" s="116">
        <v>0</v>
      </c>
      <c r="L1283" s="163">
        <f t="shared" si="179"/>
        <v>609</v>
      </c>
      <c r="M1283" s="64">
        <v>976</v>
      </c>
      <c r="S1283" s="90" t="s">
        <v>9500</v>
      </c>
      <c r="T1283" s="116">
        <v>24</v>
      </c>
      <c r="U1283" s="116">
        <v>45</v>
      </c>
      <c r="V1283" s="116">
        <v>1</v>
      </c>
      <c r="W1283" s="116">
        <v>57</v>
      </c>
      <c r="X1283" s="116">
        <v>0</v>
      </c>
      <c r="Y1283" s="116">
        <v>1</v>
      </c>
      <c r="Z1283" s="66">
        <f t="shared" si="182"/>
        <v>128</v>
      </c>
    </row>
    <row r="1284" spans="1:27" x14ac:dyDescent="0.25">
      <c r="A1284" s="104" t="s">
        <v>9515</v>
      </c>
      <c r="B1284" s="165"/>
      <c r="C1284" s="165">
        <f t="shared" ref="C1284:M1284" si="183">SUM(C1263:C1283)</f>
        <v>1398</v>
      </c>
      <c r="D1284" s="165">
        <f t="shared" si="183"/>
        <v>1372</v>
      </c>
      <c r="E1284" s="165">
        <f t="shared" si="183"/>
        <v>118</v>
      </c>
      <c r="F1284" s="165">
        <f t="shared" si="183"/>
        <v>248</v>
      </c>
      <c r="G1284" s="165">
        <f t="shared" si="183"/>
        <v>78</v>
      </c>
      <c r="H1284" s="165">
        <f t="shared" si="183"/>
        <v>322</v>
      </c>
      <c r="I1284" s="165">
        <f t="shared" si="183"/>
        <v>583</v>
      </c>
      <c r="J1284" s="165">
        <f t="shared" si="183"/>
        <v>23</v>
      </c>
      <c r="K1284" s="165">
        <f t="shared" si="183"/>
        <v>0</v>
      </c>
      <c r="L1284" s="165">
        <f t="shared" si="183"/>
        <v>1372</v>
      </c>
      <c r="M1284" s="64">
        <f t="shared" si="183"/>
        <v>1372</v>
      </c>
      <c r="N1284" s="64"/>
      <c r="T1284" s="141">
        <f t="shared" ref="T1284:Y1284" si="184">SUM(T1276:T1283)</f>
        <v>32</v>
      </c>
      <c r="U1284" s="141">
        <f t="shared" si="184"/>
        <v>58</v>
      </c>
      <c r="V1284" s="141">
        <f t="shared" si="184"/>
        <v>2</v>
      </c>
      <c r="W1284" s="141">
        <f t="shared" si="184"/>
        <v>103</v>
      </c>
      <c r="X1284" s="141">
        <f t="shared" si="184"/>
        <v>0</v>
      </c>
      <c r="Y1284" s="141">
        <f t="shared" si="184"/>
        <v>1</v>
      </c>
      <c r="Z1284" s="96">
        <f t="shared" si="182"/>
        <v>196</v>
      </c>
    </row>
    <row r="1285" spans="1:27" x14ac:dyDescent="0.25">
      <c r="I1285" s="62" t="s">
        <v>9694</v>
      </c>
    </row>
    <row r="1289" spans="1:27" x14ac:dyDescent="0.25">
      <c r="S1289" s="66" t="s">
        <v>9520</v>
      </c>
      <c r="T1289" s="66" t="s">
        <v>797</v>
      </c>
      <c r="U1289" s="66" t="s">
        <v>85</v>
      </c>
      <c r="V1289" s="66" t="s">
        <v>123</v>
      </c>
      <c r="W1289" s="66" t="s">
        <v>176</v>
      </c>
      <c r="X1289" s="66" t="s">
        <v>933</v>
      </c>
      <c r="Y1289" s="66" t="s">
        <v>9482</v>
      </c>
      <c r="Z1289" s="66" t="s">
        <v>9521</v>
      </c>
    </row>
    <row r="1290" spans="1:27" x14ac:dyDescent="0.25">
      <c r="S1290" s="66" t="s">
        <v>9493</v>
      </c>
      <c r="T1290" s="71">
        <v>0</v>
      </c>
      <c r="U1290" s="71">
        <v>0</v>
      </c>
      <c r="V1290" s="71">
        <v>0</v>
      </c>
      <c r="W1290" s="71">
        <v>0</v>
      </c>
      <c r="X1290" s="71">
        <v>0</v>
      </c>
      <c r="Y1290" s="71">
        <v>0</v>
      </c>
      <c r="Z1290" s="66">
        <f t="shared" ref="Z1290:Z1298" si="185">SUM(T1290:W1290)+Y1290</f>
        <v>0</v>
      </c>
      <c r="AA1290" s="66" t="s">
        <v>9493</v>
      </c>
    </row>
    <row r="1291" spans="1:27" x14ac:dyDescent="0.25">
      <c r="S1291" s="90" t="s">
        <v>9494</v>
      </c>
      <c r="T1291" s="91">
        <v>0</v>
      </c>
      <c r="U1291" s="91">
        <v>0</v>
      </c>
      <c r="V1291" s="91">
        <v>0</v>
      </c>
      <c r="W1291" s="91">
        <v>0</v>
      </c>
      <c r="X1291" s="91">
        <v>0</v>
      </c>
      <c r="Y1291" s="91">
        <v>0</v>
      </c>
      <c r="Z1291" s="66">
        <f t="shared" si="185"/>
        <v>0</v>
      </c>
      <c r="AA1291" s="90" t="s">
        <v>9494</v>
      </c>
    </row>
    <row r="1292" spans="1:27" x14ac:dyDescent="0.25">
      <c r="S1292" s="66" t="s">
        <v>9495</v>
      </c>
      <c r="T1292" s="71">
        <v>0</v>
      </c>
      <c r="U1292" s="71">
        <v>1</v>
      </c>
      <c r="V1292" s="71">
        <v>0</v>
      </c>
      <c r="W1292" s="71">
        <v>4</v>
      </c>
      <c r="X1292" s="71">
        <v>0</v>
      </c>
      <c r="Y1292" s="71">
        <v>0</v>
      </c>
      <c r="Z1292" s="66">
        <f t="shared" si="185"/>
        <v>5</v>
      </c>
      <c r="AA1292" s="66" t="s">
        <v>9495</v>
      </c>
    </row>
    <row r="1293" spans="1:27" x14ac:dyDescent="0.25">
      <c r="S1293" s="90" t="s">
        <v>9496</v>
      </c>
      <c r="T1293" s="91">
        <v>0</v>
      </c>
      <c r="U1293" s="91">
        <v>2</v>
      </c>
      <c r="V1293" s="91">
        <v>0</v>
      </c>
      <c r="W1293" s="91">
        <v>2</v>
      </c>
      <c r="X1293" s="91">
        <v>0</v>
      </c>
      <c r="Y1293" s="91">
        <v>0</v>
      </c>
      <c r="Z1293" s="66">
        <f t="shared" si="185"/>
        <v>4</v>
      </c>
      <c r="AA1293" s="90" t="s">
        <v>9496</v>
      </c>
    </row>
    <row r="1294" spans="1:27" x14ac:dyDescent="0.25">
      <c r="S1294" s="66" t="s">
        <v>9497</v>
      </c>
      <c r="T1294" s="71">
        <v>0</v>
      </c>
      <c r="U1294" s="71">
        <v>1</v>
      </c>
      <c r="V1294" s="71">
        <v>0</v>
      </c>
      <c r="W1294" s="71">
        <v>7</v>
      </c>
      <c r="X1294" s="71">
        <v>0</v>
      </c>
      <c r="Y1294" s="71">
        <v>0</v>
      </c>
      <c r="Z1294" s="66">
        <f t="shared" si="185"/>
        <v>8</v>
      </c>
      <c r="AA1294" s="66" t="s">
        <v>9497</v>
      </c>
    </row>
    <row r="1295" spans="1:27" x14ac:dyDescent="0.25">
      <c r="S1295" s="90" t="s">
        <v>9498</v>
      </c>
      <c r="T1295" s="91">
        <v>8</v>
      </c>
      <c r="U1295" s="91">
        <v>9</v>
      </c>
      <c r="V1295" s="91">
        <v>1</v>
      </c>
      <c r="W1295" s="91">
        <v>36</v>
      </c>
      <c r="X1295" s="91">
        <v>18</v>
      </c>
      <c r="Y1295" s="91">
        <v>2</v>
      </c>
      <c r="Z1295" s="66">
        <f t="shared" si="185"/>
        <v>56</v>
      </c>
      <c r="AA1295" s="90" t="s">
        <v>9498</v>
      </c>
    </row>
    <row r="1296" spans="1:27" x14ac:dyDescent="0.25">
      <c r="S1296" s="66" t="s">
        <v>9499</v>
      </c>
      <c r="T1296" s="71">
        <v>16</v>
      </c>
      <c r="U1296" s="71">
        <v>40</v>
      </c>
      <c r="V1296" s="71">
        <v>2</v>
      </c>
      <c r="W1296" s="71">
        <v>40</v>
      </c>
      <c r="X1296" s="71">
        <v>133</v>
      </c>
      <c r="Y1296" s="71">
        <v>6</v>
      </c>
      <c r="Z1296" s="66">
        <f t="shared" si="185"/>
        <v>104</v>
      </c>
      <c r="AA1296" s="66" t="s">
        <v>9499</v>
      </c>
    </row>
    <row r="1297" spans="1:27" x14ac:dyDescent="0.25">
      <c r="S1297" s="90" t="s">
        <v>9500</v>
      </c>
      <c r="T1297" s="91">
        <v>62</v>
      </c>
      <c r="U1297" s="91">
        <v>137</v>
      </c>
      <c r="V1297" s="91">
        <v>73</v>
      </c>
      <c r="W1297" s="91">
        <v>130</v>
      </c>
      <c r="X1297" s="91">
        <v>432</v>
      </c>
      <c r="Y1297" s="91">
        <v>14</v>
      </c>
      <c r="Z1297" s="66">
        <f t="shared" si="185"/>
        <v>416</v>
      </c>
      <c r="AA1297" s="90" t="s">
        <v>9500</v>
      </c>
    </row>
    <row r="1298" spans="1:27" x14ac:dyDescent="0.25">
      <c r="T1298" s="62">
        <f t="shared" ref="T1298:Y1298" si="186">SUM(T1290:T1297)</f>
        <v>86</v>
      </c>
      <c r="U1298" s="62">
        <f t="shared" si="186"/>
        <v>190</v>
      </c>
      <c r="V1298" s="62">
        <f t="shared" si="186"/>
        <v>76</v>
      </c>
      <c r="W1298" s="62">
        <f t="shared" si="186"/>
        <v>219</v>
      </c>
      <c r="X1298" s="62">
        <f t="shared" si="186"/>
        <v>583</v>
      </c>
      <c r="Y1298" s="62">
        <f t="shared" si="186"/>
        <v>22</v>
      </c>
      <c r="Z1298" s="66">
        <f t="shared" si="185"/>
        <v>593</v>
      </c>
    </row>
    <row r="1302" spans="1:27" ht="39.6" x14ac:dyDescent="0.25">
      <c r="A1302" s="77" t="s">
        <v>9695</v>
      </c>
      <c r="B1302" s="77" t="s">
        <v>8348</v>
      </c>
      <c r="C1302" s="77" t="s">
        <v>9481</v>
      </c>
      <c r="D1302" s="77" t="s">
        <v>9505</v>
      </c>
      <c r="E1302" s="77" t="s">
        <v>9506</v>
      </c>
      <c r="F1302" s="77" t="s">
        <v>9507</v>
      </c>
      <c r="G1302" s="77" t="s">
        <v>9508</v>
      </c>
      <c r="H1302" s="77" t="s">
        <v>9509</v>
      </c>
      <c r="I1302" s="77" t="s">
        <v>9510</v>
      </c>
      <c r="J1302" s="77" t="s">
        <v>9671</v>
      </c>
      <c r="K1302" s="79" t="s">
        <v>9511</v>
      </c>
      <c r="L1302" s="92" t="s">
        <v>9512</v>
      </c>
      <c r="M1302" s="68" t="s">
        <v>9696</v>
      </c>
      <c r="S1302" s="62" t="s">
        <v>9695</v>
      </c>
    </row>
    <row r="1303" spans="1:27" x14ac:dyDescent="0.25">
      <c r="A1303" s="77" t="s">
        <v>9533</v>
      </c>
      <c r="B1303" s="77" t="s">
        <v>4339</v>
      </c>
      <c r="C1303" s="166">
        <v>1</v>
      </c>
      <c r="D1303" s="166">
        <v>1</v>
      </c>
      <c r="E1303" s="166">
        <v>0</v>
      </c>
      <c r="F1303" s="166">
        <v>0</v>
      </c>
      <c r="G1303" s="166">
        <v>0</v>
      </c>
      <c r="H1303" s="166">
        <v>1</v>
      </c>
      <c r="I1303" s="166">
        <v>0</v>
      </c>
      <c r="J1303" s="166">
        <v>0</v>
      </c>
      <c r="K1303" s="166">
        <v>0</v>
      </c>
      <c r="L1303" s="163">
        <f t="shared" ref="L1303:L1324" si="187">SUM(E1303:K1303)</f>
        <v>1</v>
      </c>
      <c r="M1303" s="81"/>
      <c r="S1303" s="66" t="s">
        <v>9514</v>
      </c>
      <c r="T1303" s="66" t="s">
        <v>797</v>
      </c>
      <c r="U1303" s="66" t="s">
        <v>85</v>
      </c>
      <c r="V1303" s="66" t="s">
        <v>123</v>
      </c>
      <c r="W1303" s="66" t="s">
        <v>176</v>
      </c>
      <c r="X1303" s="66" t="s">
        <v>933</v>
      </c>
      <c r="Y1303" s="66" t="s">
        <v>9482</v>
      </c>
      <c r="Z1303" s="66" t="s">
        <v>9483</v>
      </c>
    </row>
    <row r="1304" spans="1:27" x14ac:dyDescent="0.25">
      <c r="A1304" s="77" t="s">
        <v>9533</v>
      </c>
      <c r="B1304" s="77" t="s">
        <v>1275</v>
      </c>
      <c r="C1304" s="166">
        <v>1</v>
      </c>
      <c r="D1304" s="166">
        <v>1</v>
      </c>
      <c r="E1304" s="166">
        <v>0</v>
      </c>
      <c r="F1304" s="166">
        <v>0</v>
      </c>
      <c r="G1304" s="166">
        <v>0</v>
      </c>
      <c r="H1304" s="166">
        <v>1</v>
      </c>
      <c r="I1304" s="166">
        <v>0</v>
      </c>
      <c r="J1304" s="166">
        <v>0</v>
      </c>
      <c r="K1304" s="166">
        <v>0</v>
      </c>
      <c r="L1304" s="163">
        <f t="shared" si="187"/>
        <v>1</v>
      </c>
      <c r="M1304" s="64">
        <v>2</v>
      </c>
      <c r="S1304" s="66" t="s">
        <v>9493</v>
      </c>
      <c r="T1304" s="71">
        <v>0</v>
      </c>
      <c r="U1304" s="71">
        <v>0</v>
      </c>
      <c r="V1304" s="71">
        <v>0</v>
      </c>
      <c r="W1304" s="71">
        <v>0</v>
      </c>
      <c r="X1304" s="71">
        <v>0</v>
      </c>
      <c r="Y1304" s="71">
        <v>0</v>
      </c>
      <c r="Z1304" s="66">
        <f t="shared" ref="Z1304:Z1312" si="188">SUM(T1304:Y1304)</f>
        <v>0</v>
      </c>
    </row>
    <row r="1305" spans="1:27" x14ac:dyDescent="0.25">
      <c r="A1305" s="168" t="s">
        <v>9553</v>
      </c>
      <c r="B1305" s="168" t="s">
        <v>3237</v>
      </c>
      <c r="C1305" s="115">
        <v>1</v>
      </c>
      <c r="D1305" s="115">
        <v>1</v>
      </c>
      <c r="E1305" s="115">
        <v>0</v>
      </c>
      <c r="F1305" s="115">
        <v>0</v>
      </c>
      <c r="G1305" s="115">
        <v>0</v>
      </c>
      <c r="H1305" s="115">
        <v>1</v>
      </c>
      <c r="I1305" s="115">
        <v>0</v>
      </c>
      <c r="J1305" s="115">
        <v>0</v>
      </c>
      <c r="K1305" s="115">
        <v>0</v>
      </c>
      <c r="L1305" s="163">
        <f t="shared" si="187"/>
        <v>1</v>
      </c>
      <c r="M1305" s="64"/>
      <c r="S1305" s="90" t="s">
        <v>9494</v>
      </c>
      <c r="T1305" s="91">
        <v>0</v>
      </c>
      <c r="U1305" s="91">
        <v>0</v>
      </c>
      <c r="V1305" s="91">
        <v>0</v>
      </c>
      <c r="W1305" s="91">
        <v>0</v>
      </c>
      <c r="X1305" s="91">
        <v>0</v>
      </c>
      <c r="Y1305" s="91">
        <v>0</v>
      </c>
      <c r="Z1305" s="66">
        <f t="shared" si="188"/>
        <v>0</v>
      </c>
    </row>
    <row r="1306" spans="1:27" x14ac:dyDescent="0.25">
      <c r="A1306" s="168" t="s">
        <v>9553</v>
      </c>
      <c r="B1306" s="168" t="s">
        <v>4339</v>
      </c>
      <c r="C1306" s="115">
        <v>2</v>
      </c>
      <c r="D1306" s="115">
        <v>2</v>
      </c>
      <c r="E1306" s="115">
        <v>0</v>
      </c>
      <c r="F1306" s="115">
        <v>0</v>
      </c>
      <c r="G1306" s="115">
        <v>0</v>
      </c>
      <c r="H1306" s="115">
        <v>2</v>
      </c>
      <c r="I1306" s="115">
        <v>0</v>
      </c>
      <c r="J1306" s="115">
        <v>0</v>
      </c>
      <c r="K1306" s="115">
        <v>0</v>
      </c>
      <c r="L1306" s="163">
        <f t="shared" si="187"/>
        <v>2</v>
      </c>
      <c r="M1306" s="64"/>
      <c r="S1306" s="66" t="s">
        <v>9495</v>
      </c>
      <c r="T1306" s="71">
        <v>0</v>
      </c>
      <c r="U1306" s="71">
        <v>0</v>
      </c>
      <c r="V1306" s="71">
        <v>0</v>
      </c>
      <c r="W1306" s="71">
        <v>2</v>
      </c>
      <c r="X1306" s="71">
        <v>0</v>
      </c>
      <c r="Y1306" s="71">
        <v>0</v>
      </c>
      <c r="Z1306" s="66">
        <f t="shared" si="188"/>
        <v>2</v>
      </c>
    </row>
    <row r="1307" spans="1:27" x14ac:dyDescent="0.25">
      <c r="A1307" s="168" t="s">
        <v>9553</v>
      </c>
      <c r="B1307" s="168" t="s">
        <v>1275</v>
      </c>
      <c r="C1307" s="115">
        <v>2</v>
      </c>
      <c r="D1307" s="115">
        <v>2</v>
      </c>
      <c r="E1307" s="115">
        <v>0</v>
      </c>
      <c r="F1307" s="115">
        <v>0</v>
      </c>
      <c r="G1307" s="115">
        <v>0</v>
      </c>
      <c r="H1307" s="115">
        <v>1</v>
      </c>
      <c r="I1307" s="115">
        <v>0</v>
      </c>
      <c r="J1307" s="115">
        <v>1</v>
      </c>
      <c r="K1307" s="115">
        <v>0</v>
      </c>
      <c r="L1307" s="163">
        <f t="shared" si="187"/>
        <v>2</v>
      </c>
      <c r="M1307" s="64">
        <v>5</v>
      </c>
      <c r="S1307" s="90" t="s">
        <v>9496</v>
      </c>
      <c r="T1307" s="91">
        <v>0</v>
      </c>
      <c r="U1307" s="91">
        <v>0</v>
      </c>
      <c r="V1307" s="91">
        <v>0</v>
      </c>
      <c r="W1307" s="91">
        <v>4</v>
      </c>
      <c r="X1307" s="91">
        <v>0</v>
      </c>
      <c r="Y1307" s="91">
        <v>1</v>
      </c>
      <c r="Z1307" s="66">
        <f t="shared" si="188"/>
        <v>5</v>
      </c>
    </row>
    <row r="1308" spans="1:27" x14ac:dyDescent="0.25">
      <c r="A1308" s="164" t="s">
        <v>9546</v>
      </c>
      <c r="B1308" s="164" t="s">
        <v>3237</v>
      </c>
      <c r="C1308" s="114">
        <v>2</v>
      </c>
      <c r="D1308" s="114">
        <v>2</v>
      </c>
      <c r="E1308" s="114">
        <v>0</v>
      </c>
      <c r="F1308" s="114">
        <v>0</v>
      </c>
      <c r="G1308" s="114">
        <v>0</v>
      </c>
      <c r="H1308" s="114">
        <v>1</v>
      </c>
      <c r="I1308" s="114">
        <v>0</v>
      </c>
      <c r="J1308" s="114">
        <v>1</v>
      </c>
      <c r="K1308" s="114">
        <v>0</v>
      </c>
      <c r="L1308" s="163">
        <f t="shared" si="187"/>
        <v>2</v>
      </c>
      <c r="M1308" s="64"/>
      <c r="S1308" s="66" t="s">
        <v>9497</v>
      </c>
      <c r="T1308" s="71">
        <v>0</v>
      </c>
      <c r="U1308" s="71">
        <v>0</v>
      </c>
      <c r="V1308" s="71">
        <v>0</v>
      </c>
      <c r="W1308" s="71">
        <v>5</v>
      </c>
      <c r="X1308" s="71">
        <v>0</v>
      </c>
      <c r="Y1308" s="71">
        <v>1</v>
      </c>
      <c r="Z1308" s="66">
        <f t="shared" si="188"/>
        <v>6</v>
      </c>
    </row>
    <row r="1309" spans="1:27" x14ac:dyDescent="0.25">
      <c r="A1309" s="164" t="s">
        <v>9546</v>
      </c>
      <c r="B1309" s="164" t="s">
        <v>4339</v>
      </c>
      <c r="C1309" s="114">
        <v>2</v>
      </c>
      <c r="D1309" s="114">
        <v>2</v>
      </c>
      <c r="E1309" s="114">
        <v>0</v>
      </c>
      <c r="F1309" s="114">
        <v>0</v>
      </c>
      <c r="G1309" s="114">
        <v>0</v>
      </c>
      <c r="H1309" s="114">
        <v>2</v>
      </c>
      <c r="I1309" s="114">
        <v>0</v>
      </c>
      <c r="J1309" s="114">
        <v>0</v>
      </c>
      <c r="K1309" s="114">
        <v>0</v>
      </c>
      <c r="L1309" s="163">
        <f t="shared" si="187"/>
        <v>2</v>
      </c>
      <c r="M1309" s="64"/>
      <c r="S1309" s="90" t="s">
        <v>9498</v>
      </c>
      <c r="T1309" s="91">
        <v>11</v>
      </c>
      <c r="U1309" s="91">
        <v>9</v>
      </c>
      <c r="V1309" s="91">
        <v>0</v>
      </c>
      <c r="W1309" s="91">
        <v>35</v>
      </c>
      <c r="X1309" s="91">
        <v>10</v>
      </c>
      <c r="Y1309" s="91">
        <v>3</v>
      </c>
      <c r="Z1309" s="66">
        <f t="shared" si="188"/>
        <v>68</v>
      </c>
    </row>
    <row r="1310" spans="1:27" x14ac:dyDescent="0.25">
      <c r="A1310" s="164" t="s">
        <v>9546</v>
      </c>
      <c r="B1310" s="164" t="s">
        <v>1275</v>
      </c>
      <c r="C1310" s="114">
        <v>2</v>
      </c>
      <c r="D1310" s="114">
        <v>2</v>
      </c>
      <c r="E1310" s="114">
        <v>0</v>
      </c>
      <c r="F1310" s="114">
        <v>0</v>
      </c>
      <c r="G1310" s="114">
        <v>0</v>
      </c>
      <c r="H1310" s="114">
        <v>2</v>
      </c>
      <c r="I1310" s="114">
        <v>0</v>
      </c>
      <c r="J1310" s="114">
        <v>0</v>
      </c>
      <c r="K1310" s="114">
        <v>0</v>
      </c>
      <c r="L1310" s="163">
        <f t="shared" si="187"/>
        <v>2</v>
      </c>
      <c r="M1310" s="64">
        <v>6</v>
      </c>
      <c r="S1310" s="66" t="s">
        <v>9499</v>
      </c>
      <c r="T1310" s="71">
        <v>19</v>
      </c>
      <c r="U1310" s="71">
        <v>39</v>
      </c>
      <c r="V1310" s="71">
        <v>6</v>
      </c>
      <c r="W1310" s="71">
        <v>80</v>
      </c>
      <c r="X1310" s="71">
        <v>167</v>
      </c>
      <c r="Y1310" s="71">
        <v>7</v>
      </c>
      <c r="Z1310" s="66">
        <f t="shared" si="188"/>
        <v>318</v>
      </c>
    </row>
    <row r="1311" spans="1:27" x14ac:dyDescent="0.25">
      <c r="A1311" s="162" t="s">
        <v>9275</v>
      </c>
      <c r="B1311" s="162" t="s">
        <v>3237</v>
      </c>
      <c r="C1311" s="116">
        <v>4</v>
      </c>
      <c r="D1311" s="116">
        <v>4</v>
      </c>
      <c r="E1311" s="116">
        <v>0</v>
      </c>
      <c r="F1311" s="116">
        <v>0</v>
      </c>
      <c r="G1311" s="116">
        <v>0</v>
      </c>
      <c r="H1311" s="116">
        <v>3</v>
      </c>
      <c r="I1311" s="116">
        <v>0</v>
      </c>
      <c r="J1311" s="116">
        <v>1</v>
      </c>
      <c r="K1311" s="116">
        <v>0</v>
      </c>
      <c r="L1311" s="163">
        <f t="shared" si="187"/>
        <v>4</v>
      </c>
      <c r="M1311" s="64"/>
      <c r="S1311" s="90" t="s">
        <v>9500</v>
      </c>
      <c r="T1311" s="91">
        <v>35</v>
      </c>
      <c r="U1311" s="91">
        <v>47</v>
      </c>
      <c r="V1311" s="91">
        <v>48</v>
      </c>
      <c r="W1311" s="91">
        <v>163</v>
      </c>
      <c r="X1311" s="91">
        <v>411</v>
      </c>
      <c r="Y1311" s="91">
        <v>4</v>
      </c>
      <c r="Z1311" s="66">
        <f t="shared" si="188"/>
        <v>708</v>
      </c>
    </row>
    <row r="1312" spans="1:27" x14ac:dyDescent="0.25">
      <c r="A1312" s="162" t="s">
        <v>9275</v>
      </c>
      <c r="B1312" s="162" t="s">
        <v>4339</v>
      </c>
      <c r="C1312" s="116">
        <v>3</v>
      </c>
      <c r="D1312" s="116">
        <v>3</v>
      </c>
      <c r="E1312" s="116">
        <v>0</v>
      </c>
      <c r="F1312" s="116">
        <v>1</v>
      </c>
      <c r="G1312" s="116">
        <v>0</v>
      </c>
      <c r="H1312" s="116">
        <v>2</v>
      </c>
      <c r="I1312" s="116">
        <v>0</v>
      </c>
      <c r="J1312" s="116">
        <v>0</v>
      </c>
      <c r="K1312" s="116">
        <v>0</v>
      </c>
      <c r="L1312" s="163">
        <f t="shared" si="187"/>
        <v>3</v>
      </c>
      <c r="M1312" s="64"/>
      <c r="T1312" s="62">
        <f t="shared" ref="T1312:Y1312" si="189">SUM(T1304:T1311)</f>
        <v>65</v>
      </c>
      <c r="U1312" s="62">
        <f t="shared" si="189"/>
        <v>95</v>
      </c>
      <c r="V1312" s="62">
        <f t="shared" si="189"/>
        <v>54</v>
      </c>
      <c r="W1312" s="62">
        <f t="shared" si="189"/>
        <v>289</v>
      </c>
      <c r="X1312" s="62">
        <f t="shared" si="189"/>
        <v>588</v>
      </c>
      <c r="Y1312" s="62">
        <f t="shared" si="189"/>
        <v>16</v>
      </c>
      <c r="Z1312" s="66">
        <f t="shared" si="188"/>
        <v>1107</v>
      </c>
    </row>
    <row r="1313" spans="1:26" x14ac:dyDescent="0.25">
      <c r="A1313" s="162" t="s">
        <v>9275</v>
      </c>
      <c r="B1313" s="162" t="s">
        <v>4544</v>
      </c>
      <c r="C1313" s="116">
        <v>1</v>
      </c>
      <c r="D1313" s="116">
        <v>1</v>
      </c>
      <c r="E1313" s="116">
        <v>0</v>
      </c>
      <c r="F1313" s="116">
        <v>1</v>
      </c>
      <c r="G1313" s="116">
        <v>0</v>
      </c>
      <c r="H1313" s="116">
        <v>0</v>
      </c>
      <c r="I1313" s="116">
        <v>0</v>
      </c>
      <c r="J1313" s="116">
        <v>0</v>
      </c>
      <c r="K1313" s="116">
        <v>0</v>
      </c>
      <c r="L1313" s="163">
        <f t="shared" si="187"/>
        <v>1</v>
      </c>
      <c r="M1313" s="64"/>
    </row>
    <row r="1314" spans="1:26" x14ac:dyDescent="0.25">
      <c r="A1314" s="162" t="s">
        <v>9275</v>
      </c>
      <c r="B1314" s="162" t="s">
        <v>4582</v>
      </c>
      <c r="C1314" s="116">
        <v>1</v>
      </c>
      <c r="D1314" s="116">
        <v>1</v>
      </c>
      <c r="E1314" s="116">
        <v>0</v>
      </c>
      <c r="F1314" s="116">
        <v>0</v>
      </c>
      <c r="G1314" s="116">
        <v>0</v>
      </c>
      <c r="H1314" s="116">
        <v>1</v>
      </c>
      <c r="I1314" s="116">
        <v>0</v>
      </c>
      <c r="J1314" s="116">
        <v>0</v>
      </c>
      <c r="K1314" s="116">
        <v>0</v>
      </c>
      <c r="L1314" s="163">
        <f t="shared" si="187"/>
        <v>1</v>
      </c>
      <c r="M1314" s="64"/>
    </row>
    <row r="1315" spans="1:26" x14ac:dyDescent="0.25">
      <c r="A1315" s="162" t="s">
        <v>9275</v>
      </c>
      <c r="B1315" s="162" t="s">
        <v>1275</v>
      </c>
      <c r="C1315" s="116">
        <v>60</v>
      </c>
      <c r="D1315" s="116">
        <v>59</v>
      </c>
      <c r="E1315" s="116">
        <v>11</v>
      </c>
      <c r="F1315" s="116">
        <v>7</v>
      </c>
      <c r="G1315" s="116">
        <v>0</v>
      </c>
      <c r="H1315" s="116">
        <v>29</v>
      </c>
      <c r="I1315" s="116">
        <v>10</v>
      </c>
      <c r="J1315" s="116">
        <v>2</v>
      </c>
      <c r="K1315" s="116">
        <v>0</v>
      </c>
      <c r="L1315" s="163">
        <f t="shared" si="187"/>
        <v>59</v>
      </c>
      <c r="M1315" s="64">
        <v>68</v>
      </c>
      <c r="S1315" s="66" t="s">
        <v>9519</v>
      </c>
      <c r="T1315" s="66" t="s">
        <v>797</v>
      </c>
      <c r="U1315" s="66" t="s">
        <v>85</v>
      </c>
      <c r="V1315" s="66" t="s">
        <v>123</v>
      </c>
      <c r="W1315" s="66" t="s">
        <v>176</v>
      </c>
      <c r="X1315" s="66" t="s">
        <v>933</v>
      </c>
      <c r="Y1315" s="66" t="s">
        <v>9482</v>
      </c>
      <c r="Z1315" s="66" t="s">
        <v>9483</v>
      </c>
    </row>
    <row r="1316" spans="1:26" x14ac:dyDescent="0.25">
      <c r="A1316" s="164" t="s">
        <v>8301</v>
      </c>
      <c r="B1316" s="164" t="s">
        <v>3237</v>
      </c>
      <c r="C1316" s="117">
        <v>52</v>
      </c>
      <c r="D1316" s="117">
        <v>52</v>
      </c>
      <c r="E1316" s="117">
        <v>11</v>
      </c>
      <c r="F1316" s="117">
        <v>8</v>
      </c>
      <c r="G1316" s="117">
        <v>0</v>
      </c>
      <c r="H1316" s="117">
        <v>31</v>
      </c>
      <c r="I1316" s="117">
        <v>0</v>
      </c>
      <c r="J1316" s="117">
        <v>2</v>
      </c>
      <c r="K1316" s="117">
        <v>0</v>
      </c>
      <c r="L1316" s="163">
        <f t="shared" si="187"/>
        <v>52</v>
      </c>
      <c r="M1316" s="64"/>
      <c r="S1316" s="66" t="s">
        <v>9493</v>
      </c>
      <c r="T1316" s="71">
        <v>0</v>
      </c>
      <c r="U1316" s="71">
        <v>0</v>
      </c>
      <c r="V1316" s="71">
        <v>0</v>
      </c>
      <c r="W1316" s="71">
        <v>0</v>
      </c>
      <c r="X1316" s="71">
        <v>0</v>
      </c>
      <c r="Y1316" s="71">
        <v>0</v>
      </c>
      <c r="Z1316" s="66">
        <f t="shared" ref="Z1316:Z1324" si="190">SUM(T1316:Y1316)</f>
        <v>0</v>
      </c>
    </row>
    <row r="1317" spans="1:26" x14ac:dyDescent="0.25">
      <c r="A1317" s="164" t="s">
        <v>8301</v>
      </c>
      <c r="B1317" s="164" t="s">
        <v>4339</v>
      </c>
      <c r="C1317" s="117">
        <v>29</v>
      </c>
      <c r="D1317" s="117">
        <v>29</v>
      </c>
      <c r="E1317" s="117">
        <v>0</v>
      </c>
      <c r="F1317" s="117">
        <v>2</v>
      </c>
      <c r="G1317" s="117">
        <v>0</v>
      </c>
      <c r="H1317" s="117">
        <v>1</v>
      </c>
      <c r="I1317" s="117">
        <v>26</v>
      </c>
      <c r="J1317" s="117">
        <v>0</v>
      </c>
      <c r="K1317" s="117">
        <v>0</v>
      </c>
      <c r="L1317" s="163">
        <f t="shared" si="187"/>
        <v>29</v>
      </c>
      <c r="M1317" s="64"/>
      <c r="S1317" s="90" t="s">
        <v>9494</v>
      </c>
      <c r="T1317" s="91">
        <v>0</v>
      </c>
      <c r="U1317" s="91">
        <v>0</v>
      </c>
      <c r="V1317" s="91">
        <v>0</v>
      </c>
      <c r="W1317" s="93">
        <v>0</v>
      </c>
      <c r="X1317" s="91">
        <v>0</v>
      </c>
      <c r="Y1317" s="91">
        <v>0</v>
      </c>
      <c r="Z1317" s="66">
        <f t="shared" si="190"/>
        <v>0</v>
      </c>
    </row>
    <row r="1318" spans="1:26" x14ac:dyDescent="0.25">
      <c r="A1318" s="164" t="s">
        <v>8301</v>
      </c>
      <c r="B1318" s="164" t="s">
        <v>4544</v>
      </c>
      <c r="C1318" s="117">
        <v>3</v>
      </c>
      <c r="D1318" s="117">
        <v>3</v>
      </c>
      <c r="E1318" s="117">
        <v>0</v>
      </c>
      <c r="F1318" s="117">
        <v>3</v>
      </c>
      <c r="G1318" s="117">
        <v>0</v>
      </c>
      <c r="H1318" s="117">
        <v>0</v>
      </c>
      <c r="I1318" s="117">
        <v>0</v>
      </c>
      <c r="J1318" s="117">
        <v>0</v>
      </c>
      <c r="K1318" s="117">
        <v>0</v>
      </c>
      <c r="L1318" s="163">
        <f t="shared" si="187"/>
        <v>3</v>
      </c>
      <c r="M1318" s="64"/>
      <c r="S1318" s="66" t="s">
        <v>9495</v>
      </c>
      <c r="T1318" s="114">
        <v>0</v>
      </c>
      <c r="U1318" s="114">
        <v>0</v>
      </c>
      <c r="V1318" s="114">
        <v>0</v>
      </c>
      <c r="W1318" s="114">
        <v>0</v>
      </c>
      <c r="X1318" s="114">
        <v>0</v>
      </c>
      <c r="Y1318" s="114">
        <v>0</v>
      </c>
      <c r="Z1318" s="66">
        <f t="shared" si="190"/>
        <v>0</v>
      </c>
    </row>
    <row r="1319" spans="1:26" x14ac:dyDescent="0.25">
      <c r="A1319" s="164" t="s">
        <v>8301</v>
      </c>
      <c r="B1319" s="164" t="s">
        <v>1275</v>
      </c>
      <c r="C1319" s="117">
        <v>235</v>
      </c>
      <c r="D1319" s="117">
        <v>234</v>
      </c>
      <c r="E1319" s="117">
        <v>8</v>
      </c>
      <c r="F1319" s="117">
        <v>26</v>
      </c>
      <c r="G1319" s="117">
        <v>6</v>
      </c>
      <c r="H1319" s="117">
        <v>48</v>
      </c>
      <c r="I1319" s="117">
        <v>141</v>
      </c>
      <c r="J1319" s="117">
        <v>5</v>
      </c>
      <c r="K1319" s="117">
        <v>0</v>
      </c>
      <c r="L1319" s="163">
        <f t="shared" si="187"/>
        <v>234</v>
      </c>
      <c r="M1319" s="64">
        <v>318</v>
      </c>
      <c r="S1319" s="90" t="s">
        <v>9496</v>
      </c>
      <c r="T1319" s="115">
        <v>0</v>
      </c>
      <c r="U1319" s="115">
        <v>0</v>
      </c>
      <c r="V1319" s="115">
        <v>0</v>
      </c>
      <c r="W1319" s="115">
        <v>1</v>
      </c>
      <c r="X1319" s="115">
        <v>0</v>
      </c>
      <c r="Y1319" s="115">
        <v>0</v>
      </c>
      <c r="Z1319" s="66">
        <f t="shared" si="190"/>
        <v>1</v>
      </c>
    </row>
    <row r="1320" spans="1:26" x14ac:dyDescent="0.25">
      <c r="A1320" s="162" t="s">
        <v>435</v>
      </c>
      <c r="B1320" s="162" t="s">
        <v>3237</v>
      </c>
      <c r="C1320" s="116">
        <v>124</v>
      </c>
      <c r="D1320" s="116">
        <v>123</v>
      </c>
      <c r="E1320" s="116">
        <v>20</v>
      </c>
      <c r="F1320" s="116">
        <v>29</v>
      </c>
      <c r="G1320" s="116">
        <v>4</v>
      </c>
      <c r="H1320" s="116">
        <v>70</v>
      </c>
      <c r="I1320" s="116">
        <v>0</v>
      </c>
      <c r="J1320" s="116">
        <v>0</v>
      </c>
      <c r="K1320" s="116">
        <v>0</v>
      </c>
      <c r="L1320" s="163">
        <f t="shared" si="187"/>
        <v>123</v>
      </c>
      <c r="M1320" s="64"/>
      <c r="S1320" s="96" t="s">
        <v>9497</v>
      </c>
      <c r="T1320" s="97">
        <v>0</v>
      </c>
      <c r="U1320" s="97">
        <v>0</v>
      </c>
      <c r="V1320" s="97">
        <v>0</v>
      </c>
      <c r="W1320" s="97">
        <v>1</v>
      </c>
      <c r="X1320" s="97">
        <v>0</v>
      </c>
      <c r="Y1320" s="97">
        <v>1</v>
      </c>
      <c r="Z1320" s="96">
        <f t="shared" si="190"/>
        <v>2</v>
      </c>
    </row>
    <row r="1321" spans="1:26" x14ac:dyDescent="0.25">
      <c r="A1321" s="162" t="s">
        <v>435</v>
      </c>
      <c r="B1321" s="162" t="s">
        <v>4339</v>
      </c>
      <c r="C1321" s="116">
        <v>82</v>
      </c>
      <c r="D1321" s="116">
        <v>81</v>
      </c>
      <c r="E1321" s="116">
        <v>9</v>
      </c>
      <c r="F1321" s="116">
        <v>3</v>
      </c>
      <c r="G1321" s="116">
        <v>10</v>
      </c>
      <c r="H1321" s="116">
        <v>57</v>
      </c>
      <c r="I1321" s="116">
        <v>0</v>
      </c>
      <c r="J1321" s="116">
        <v>1</v>
      </c>
      <c r="K1321" s="116">
        <v>0</v>
      </c>
      <c r="L1321" s="163">
        <f t="shared" si="187"/>
        <v>80</v>
      </c>
      <c r="M1321" s="64"/>
      <c r="S1321" s="90" t="s">
        <v>9498</v>
      </c>
      <c r="T1321" s="116">
        <v>0</v>
      </c>
      <c r="U1321" s="116">
        <v>0</v>
      </c>
      <c r="V1321" s="116">
        <v>0</v>
      </c>
      <c r="W1321" s="116">
        <v>3</v>
      </c>
      <c r="X1321" s="116">
        <v>0</v>
      </c>
      <c r="Y1321" s="116">
        <v>1</v>
      </c>
      <c r="Z1321" s="66">
        <f t="shared" si="190"/>
        <v>4</v>
      </c>
    </row>
    <row r="1322" spans="1:26" x14ac:dyDescent="0.25">
      <c r="A1322" s="162" t="s">
        <v>435</v>
      </c>
      <c r="B1322" s="162" t="s">
        <v>4544</v>
      </c>
      <c r="C1322" s="116">
        <v>2</v>
      </c>
      <c r="D1322" s="116">
        <v>2</v>
      </c>
      <c r="E1322" s="116">
        <v>0</v>
      </c>
      <c r="F1322" s="116">
        <v>0</v>
      </c>
      <c r="G1322" s="116">
        <v>0</v>
      </c>
      <c r="H1322" s="116">
        <v>0</v>
      </c>
      <c r="I1322" s="116">
        <v>0</v>
      </c>
      <c r="J1322" s="116">
        <v>2</v>
      </c>
      <c r="K1322" s="116">
        <v>0</v>
      </c>
      <c r="L1322" s="163">
        <f t="shared" si="187"/>
        <v>2</v>
      </c>
      <c r="M1322" s="64"/>
      <c r="S1322" s="66" t="s">
        <v>9499</v>
      </c>
      <c r="T1322" s="117">
        <v>11</v>
      </c>
      <c r="U1322" s="117">
        <v>8</v>
      </c>
      <c r="V1322" s="117">
        <v>0</v>
      </c>
      <c r="W1322" s="117">
        <v>31</v>
      </c>
      <c r="X1322" s="117">
        <v>0</v>
      </c>
      <c r="Y1322" s="117">
        <v>2</v>
      </c>
      <c r="Z1322" s="66">
        <f t="shared" si="190"/>
        <v>52</v>
      </c>
    </row>
    <row r="1323" spans="1:26" x14ac:dyDescent="0.25">
      <c r="A1323" s="162" t="s">
        <v>435</v>
      </c>
      <c r="B1323" s="162" t="s">
        <v>4582</v>
      </c>
      <c r="C1323" s="116">
        <v>1</v>
      </c>
      <c r="D1323" s="116">
        <v>1</v>
      </c>
      <c r="E1323" s="116">
        <v>0</v>
      </c>
      <c r="F1323" s="116">
        <v>0</v>
      </c>
      <c r="G1323" s="116">
        <v>1</v>
      </c>
      <c r="H1323" s="116">
        <v>0</v>
      </c>
      <c r="I1323" s="116">
        <v>0</v>
      </c>
      <c r="J1323" s="116">
        <v>0</v>
      </c>
      <c r="K1323" s="116">
        <v>0</v>
      </c>
      <c r="L1323" s="163">
        <f t="shared" si="187"/>
        <v>1</v>
      </c>
      <c r="M1323" s="64"/>
      <c r="S1323" s="90" t="s">
        <v>9500</v>
      </c>
      <c r="T1323" s="116">
        <v>20</v>
      </c>
      <c r="U1323" s="116">
        <v>29</v>
      </c>
      <c r="V1323" s="116">
        <v>4</v>
      </c>
      <c r="W1323" s="116">
        <v>70</v>
      </c>
      <c r="X1323" s="116">
        <v>0</v>
      </c>
      <c r="Y1323" s="116">
        <v>0</v>
      </c>
      <c r="Z1323" s="66">
        <f t="shared" si="190"/>
        <v>123</v>
      </c>
    </row>
    <row r="1324" spans="1:26" x14ac:dyDescent="0.25">
      <c r="A1324" s="162" t="s">
        <v>435</v>
      </c>
      <c r="B1324" s="162" t="s">
        <v>1275</v>
      </c>
      <c r="C1324" s="116">
        <v>504</v>
      </c>
      <c r="D1324" s="116">
        <v>501</v>
      </c>
      <c r="E1324" s="116">
        <v>6</v>
      </c>
      <c r="F1324" s="116">
        <v>15</v>
      </c>
      <c r="G1324" s="116">
        <v>33</v>
      </c>
      <c r="H1324" s="116">
        <v>36</v>
      </c>
      <c r="I1324" s="116">
        <v>411</v>
      </c>
      <c r="J1324" s="116">
        <v>1</v>
      </c>
      <c r="K1324" s="116">
        <v>0</v>
      </c>
      <c r="L1324" s="163">
        <f t="shared" si="187"/>
        <v>502</v>
      </c>
      <c r="M1324" s="64">
        <v>708</v>
      </c>
      <c r="T1324" s="141">
        <f t="shared" ref="T1324:Y1324" si="191">SUM(T1316:T1323)</f>
        <v>31</v>
      </c>
      <c r="U1324" s="141">
        <f t="shared" si="191"/>
        <v>37</v>
      </c>
      <c r="V1324" s="141">
        <f t="shared" si="191"/>
        <v>4</v>
      </c>
      <c r="W1324" s="141">
        <f t="shared" si="191"/>
        <v>106</v>
      </c>
      <c r="X1324" s="141">
        <f t="shared" si="191"/>
        <v>0</v>
      </c>
      <c r="Y1324" s="141">
        <f t="shared" si="191"/>
        <v>4</v>
      </c>
      <c r="Z1324" s="96">
        <f t="shared" si="190"/>
        <v>182</v>
      </c>
    </row>
    <row r="1325" spans="1:26" x14ac:dyDescent="0.25">
      <c r="A1325" s="104" t="s">
        <v>9515</v>
      </c>
      <c r="B1325" s="165"/>
      <c r="C1325" s="165">
        <f t="shared" ref="C1325:M1325" si="192">SUM(C1303:C1324)</f>
        <v>1114</v>
      </c>
      <c r="D1325" s="165">
        <f t="shared" si="192"/>
        <v>1107</v>
      </c>
      <c r="E1325" s="165">
        <f t="shared" si="192"/>
        <v>65</v>
      </c>
      <c r="F1325" s="165">
        <f t="shared" si="192"/>
        <v>95</v>
      </c>
      <c r="G1325" s="165">
        <f t="shared" si="192"/>
        <v>54</v>
      </c>
      <c r="H1325" s="165">
        <f t="shared" si="192"/>
        <v>289</v>
      </c>
      <c r="I1325" s="165">
        <f t="shared" si="192"/>
        <v>588</v>
      </c>
      <c r="J1325" s="165">
        <f t="shared" si="192"/>
        <v>16</v>
      </c>
      <c r="K1325" s="165">
        <f t="shared" si="192"/>
        <v>0</v>
      </c>
      <c r="L1325" s="165">
        <f t="shared" si="192"/>
        <v>1107</v>
      </c>
      <c r="M1325" s="64">
        <f t="shared" si="192"/>
        <v>1107</v>
      </c>
    </row>
    <row r="1326" spans="1:26" x14ac:dyDescent="0.25">
      <c r="I1326" s="62" t="s">
        <v>9697</v>
      </c>
    </row>
    <row r="1329" spans="1:27" x14ac:dyDescent="0.25">
      <c r="S1329" s="66" t="s">
        <v>9520</v>
      </c>
      <c r="T1329" s="66" t="s">
        <v>797</v>
      </c>
      <c r="U1329" s="66" t="s">
        <v>85</v>
      </c>
      <c r="V1329" s="66" t="s">
        <v>123</v>
      </c>
      <c r="W1329" s="66" t="s">
        <v>176</v>
      </c>
      <c r="X1329" s="66" t="s">
        <v>933</v>
      </c>
      <c r="Y1329" s="66" t="s">
        <v>9482</v>
      </c>
      <c r="Z1329" s="66" t="s">
        <v>9521</v>
      </c>
    </row>
    <row r="1330" spans="1:27" x14ac:dyDescent="0.25">
      <c r="S1330" s="66" t="s">
        <v>9493</v>
      </c>
      <c r="T1330" s="71">
        <v>0</v>
      </c>
      <c r="U1330" s="71">
        <v>0</v>
      </c>
      <c r="V1330" s="71">
        <v>0</v>
      </c>
      <c r="W1330" s="71">
        <v>0</v>
      </c>
      <c r="X1330" s="71">
        <v>0</v>
      </c>
      <c r="Y1330" s="71">
        <v>0</v>
      </c>
      <c r="Z1330" s="66">
        <f t="shared" ref="Z1330:Z1338" si="193">SUM(T1330:W1330)+Y1330</f>
        <v>0</v>
      </c>
      <c r="AA1330" s="66" t="s">
        <v>9493</v>
      </c>
    </row>
    <row r="1331" spans="1:27" x14ac:dyDescent="0.25">
      <c r="S1331" s="90" t="s">
        <v>9494</v>
      </c>
      <c r="T1331" s="91">
        <v>0</v>
      </c>
      <c r="U1331" s="91">
        <v>0</v>
      </c>
      <c r="V1331" s="91">
        <v>0</v>
      </c>
      <c r="W1331" s="91">
        <v>0</v>
      </c>
      <c r="X1331" s="91">
        <v>0</v>
      </c>
      <c r="Y1331" s="91">
        <v>0</v>
      </c>
      <c r="Z1331" s="66">
        <f t="shared" si="193"/>
        <v>0</v>
      </c>
      <c r="AA1331" s="90" t="s">
        <v>9494</v>
      </c>
    </row>
    <row r="1332" spans="1:27" x14ac:dyDescent="0.25">
      <c r="S1332" s="66" t="s">
        <v>9495</v>
      </c>
      <c r="T1332" s="71">
        <v>0</v>
      </c>
      <c r="U1332" s="71">
        <v>0</v>
      </c>
      <c r="V1332" s="71">
        <v>0</v>
      </c>
      <c r="W1332" s="71">
        <v>2</v>
      </c>
      <c r="X1332" s="71">
        <v>0</v>
      </c>
      <c r="Y1332" s="71">
        <v>0</v>
      </c>
      <c r="Z1332" s="66">
        <f t="shared" si="193"/>
        <v>2</v>
      </c>
      <c r="AA1332" s="66" t="s">
        <v>9495</v>
      </c>
    </row>
    <row r="1333" spans="1:27" x14ac:dyDescent="0.25">
      <c r="S1333" s="90" t="s">
        <v>9496</v>
      </c>
      <c r="T1333" s="91">
        <v>0</v>
      </c>
      <c r="U1333" s="91">
        <v>0</v>
      </c>
      <c r="V1333" s="91">
        <v>0</v>
      </c>
      <c r="W1333" s="91">
        <v>3</v>
      </c>
      <c r="X1333" s="91">
        <v>0</v>
      </c>
      <c r="Y1333" s="91">
        <v>1</v>
      </c>
      <c r="Z1333" s="66">
        <f t="shared" si="193"/>
        <v>4</v>
      </c>
      <c r="AA1333" s="90" t="s">
        <v>9496</v>
      </c>
    </row>
    <row r="1334" spans="1:27" x14ac:dyDescent="0.25">
      <c r="S1334" s="66" t="s">
        <v>9497</v>
      </c>
      <c r="T1334" s="71">
        <v>0</v>
      </c>
      <c r="U1334" s="71">
        <v>0</v>
      </c>
      <c r="V1334" s="71">
        <v>0</v>
      </c>
      <c r="W1334" s="71">
        <v>4</v>
      </c>
      <c r="X1334" s="71">
        <v>0</v>
      </c>
      <c r="Y1334" s="71">
        <v>0</v>
      </c>
      <c r="Z1334" s="66">
        <f t="shared" si="193"/>
        <v>4</v>
      </c>
      <c r="AA1334" s="66" t="s">
        <v>9497</v>
      </c>
    </row>
    <row r="1335" spans="1:27" x14ac:dyDescent="0.25">
      <c r="S1335" s="90" t="s">
        <v>9498</v>
      </c>
      <c r="T1335" s="91">
        <v>11</v>
      </c>
      <c r="U1335" s="91">
        <v>9</v>
      </c>
      <c r="V1335" s="91">
        <v>0</v>
      </c>
      <c r="W1335" s="91">
        <v>32</v>
      </c>
      <c r="X1335" s="91">
        <v>10</v>
      </c>
      <c r="Y1335" s="91">
        <v>2</v>
      </c>
      <c r="Z1335" s="66">
        <f t="shared" si="193"/>
        <v>54</v>
      </c>
      <c r="AA1335" s="90" t="s">
        <v>9498</v>
      </c>
    </row>
    <row r="1336" spans="1:27" x14ac:dyDescent="0.25">
      <c r="S1336" s="66" t="s">
        <v>9499</v>
      </c>
      <c r="T1336" s="71">
        <v>8</v>
      </c>
      <c r="U1336" s="71">
        <v>31</v>
      </c>
      <c r="V1336" s="71">
        <v>6</v>
      </c>
      <c r="W1336" s="71">
        <v>49</v>
      </c>
      <c r="X1336" s="71">
        <v>167</v>
      </c>
      <c r="Y1336" s="71">
        <v>5</v>
      </c>
      <c r="Z1336" s="66">
        <f t="shared" si="193"/>
        <v>99</v>
      </c>
      <c r="AA1336" s="66" t="s">
        <v>9499</v>
      </c>
    </row>
    <row r="1337" spans="1:27" x14ac:dyDescent="0.25">
      <c r="S1337" s="90" t="s">
        <v>9500</v>
      </c>
      <c r="T1337" s="91">
        <v>15</v>
      </c>
      <c r="U1337" s="91">
        <v>18</v>
      </c>
      <c r="V1337" s="91">
        <v>44</v>
      </c>
      <c r="W1337" s="91">
        <v>93</v>
      </c>
      <c r="X1337" s="91">
        <v>411</v>
      </c>
      <c r="Y1337" s="91">
        <v>4</v>
      </c>
      <c r="Z1337" s="66">
        <f t="shared" si="193"/>
        <v>174</v>
      </c>
      <c r="AA1337" s="90" t="s">
        <v>9500</v>
      </c>
    </row>
    <row r="1338" spans="1:27" x14ac:dyDescent="0.25">
      <c r="T1338" s="62">
        <f t="shared" ref="T1338:Y1338" si="194">SUM(T1330:T1337)</f>
        <v>34</v>
      </c>
      <c r="U1338" s="62">
        <f t="shared" si="194"/>
        <v>58</v>
      </c>
      <c r="V1338" s="62">
        <f t="shared" si="194"/>
        <v>50</v>
      </c>
      <c r="W1338" s="62">
        <f t="shared" si="194"/>
        <v>183</v>
      </c>
      <c r="X1338" s="62">
        <f t="shared" si="194"/>
        <v>588</v>
      </c>
      <c r="Y1338" s="62">
        <f t="shared" si="194"/>
        <v>12</v>
      </c>
      <c r="Z1338" s="66">
        <f t="shared" si="193"/>
        <v>337</v>
      </c>
    </row>
    <row r="1342" spans="1:27" ht="39.6" x14ac:dyDescent="0.25">
      <c r="A1342" s="77" t="s">
        <v>9698</v>
      </c>
      <c r="B1342" s="77" t="s">
        <v>8348</v>
      </c>
      <c r="C1342" s="77" t="s">
        <v>9481</v>
      </c>
      <c r="D1342" s="77" t="s">
        <v>9505</v>
      </c>
      <c r="E1342" s="77" t="s">
        <v>9506</v>
      </c>
      <c r="F1342" s="77" t="s">
        <v>9507</v>
      </c>
      <c r="G1342" s="77" t="s">
        <v>9508</v>
      </c>
      <c r="H1342" s="77" t="s">
        <v>9509</v>
      </c>
      <c r="I1342" s="77" t="s">
        <v>9510</v>
      </c>
      <c r="J1342" s="77" t="s">
        <v>9671</v>
      </c>
      <c r="K1342" s="79" t="s">
        <v>9511</v>
      </c>
      <c r="L1342" s="92" t="s">
        <v>9512</v>
      </c>
      <c r="M1342" s="68" t="s">
        <v>9699</v>
      </c>
      <c r="S1342" s="62" t="s">
        <v>9698</v>
      </c>
    </row>
    <row r="1343" spans="1:27" x14ac:dyDescent="0.25">
      <c r="A1343" s="77" t="s">
        <v>9557</v>
      </c>
      <c r="B1343" s="77" t="s">
        <v>4582</v>
      </c>
      <c r="C1343" s="166">
        <v>1</v>
      </c>
      <c r="D1343" s="166">
        <v>1</v>
      </c>
      <c r="E1343" s="166">
        <v>0</v>
      </c>
      <c r="F1343" s="166">
        <v>0</v>
      </c>
      <c r="G1343" s="166">
        <v>0</v>
      </c>
      <c r="H1343" s="166">
        <v>1</v>
      </c>
      <c r="I1343" s="166">
        <v>0</v>
      </c>
      <c r="J1343" s="166">
        <v>0</v>
      </c>
      <c r="K1343" s="166">
        <v>0</v>
      </c>
      <c r="L1343" s="163">
        <f t="shared" ref="L1343:L1358" si="195">SUM(E1343:K1343)</f>
        <v>1</v>
      </c>
      <c r="M1343" s="81">
        <v>1</v>
      </c>
      <c r="S1343" s="66" t="s">
        <v>9514</v>
      </c>
      <c r="T1343" s="66" t="s">
        <v>797</v>
      </c>
      <c r="U1343" s="66" t="s">
        <v>85</v>
      </c>
      <c r="V1343" s="66" t="s">
        <v>123</v>
      </c>
      <c r="W1343" s="66" t="s">
        <v>176</v>
      </c>
      <c r="X1343" s="66" t="s">
        <v>933</v>
      </c>
      <c r="Y1343" s="66" t="s">
        <v>9482</v>
      </c>
      <c r="Z1343" s="66" t="s">
        <v>9483</v>
      </c>
    </row>
    <row r="1344" spans="1:27" x14ac:dyDescent="0.25">
      <c r="A1344" s="168" t="s">
        <v>9553</v>
      </c>
      <c r="B1344" s="168" t="s">
        <v>1275</v>
      </c>
      <c r="C1344" s="115">
        <v>5</v>
      </c>
      <c r="D1344" s="115">
        <v>5</v>
      </c>
      <c r="E1344" s="115">
        <v>2</v>
      </c>
      <c r="F1344" s="115">
        <v>0</v>
      </c>
      <c r="G1344" s="115">
        <v>0</v>
      </c>
      <c r="H1344" s="115">
        <v>1</v>
      </c>
      <c r="I1344" s="115">
        <v>0</v>
      </c>
      <c r="J1344" s="115">
        <v>2</v>
      </c>
      <c r="K1344" s="115">
        <v>0</v>
      </c>
      <c r="L1344" s="163">
        <f t="shared" si="195"/>
        <v>5</v>
      </c>
      <c r="M1344" s="64">
        <v>5</v>
      </c>
      <c r="S1344" s="66" t="s">
        <v>9493</v>
      </c>
      <c r="T1344" s="71">
        <v>0</v>
      </c>
      <c r="U1344" s="71">
        <v>0</v>
      </c>
      <c r="V1344" s="71">
        <v>0</v>
      </c>
      <c r="W1344" s="71">
        <v>1</v>
      </c>
      <c r="X1344" s="71">
        <v>0</v>
      </c>
      <c r="Y1344" s="71">
        <v>0</v>
      </c>
      <c r="Z1344" s="66">
        <f t="shared" ref="Z1344:Z1352" si="196">SUM(T1344:Y1344)</f>
        <v>1</v>
      </c>
    </row>
    <row r="1345" spans="1:26" x14ac:dyDescent="0.25">
      <c r="A1345" s="164" t="s">
        <v>9546</v>
      </c>
      <c r="B1345" s="164" t="s">
        <v>3237</v>
      </c>
      <c r="C1345" s="114">
        <v>2</v>
      </c>
      <c r="D1345" s="114">
        <v>2</v>
      </c>
      <c r="E1345" s="114">
        <v>0</v>
      </c>
      <c r="F1345" s="114">
        <v>0</v>
      </c>
      <c r="G1345" s="114">
        <v>0</v>
      </c>
      <c r="H1345" s="114">
        <v>0</v>
      </c>
      <c r="I1345" s="114">
        <v>0</v>
      </c>
      <c r="J1345" s="114">
        <v>2</v>
      </c>
      <c r="K1345" s="114">
        <v>0</v>
      </c>
      <c r="L1345" s="163">
        <f t="shared" si="195"/>
        <v>2</v>
      </c>
      <c r="M1345" s="64"/>
      <c r="S1345" s="90" t="s">
        <v>9494</v>
      </c>
      <c r="T1345" s="91">
        <v>0</v>
      </c>
      <c r="U1345" s="91">
        <v>0</v>
      </c>
      <c r="V1345" s="91">
        <v>0</v>
      </c>
      <c r="W1345" s="91">
        <v>0</v>
      </c>
      <c r="X1345" s="91">
        <v>0</v>
      </c>
      <c r="Y1345" s="91">
        <v>0</v>
      </c>
      <c r="Z1345" s="66">
        <f t="shared" si="196"/>
        <v>0</v>
      </c>
    </row>
    <row r="1346" spans="1:26" x14ac:dyDescent="0.25">
      <c r="A1346" s="164" t="s">
        <v>9546</v>
      </c>
      <c r="B1346" s="164" t="s">
        <v>1275</v>
      </c>
      <c r="C1346" s="114">
        <v>7</v>
      </c>
      <c r="D1346" s="114">
        <v>7</v>
      </c>
      <c r="E1346" s="114">
        <v>0</v>
      </c>
      <c r="F1346" s="114">
        <v>1</v>
      </c>
      <c r="G1346" s="114">
        <v>0</v>
      </c>
      <c r="H1346" s="114">
        <v>5</v>
      </c>
      <c r="I1346" s="114">
        <v>0</v>
      </c>
      <c r="J1346" s="114">
        <v>1</v>
      </c>
      <c r="K1346" s="114">
        <v>0</v>
      </c>
      <c r="L1346" s="163">
        <f t="shared" si="195"/>
        <v>7</v>
      </c>
      <c r="M1346" s="64">
        <v>9</v>
      </c>
      <c r="S1346" s="66" t="s">
        <v>9495</v>
      </c>
      <c r="T1346" s="71">
        <v>0</v>
      </c>
      <c r="U1346" s="71">
        <v>0</v>
      </c>
      <c r="V1346" s="71">
        <v>0</v>
      </c>
      <c r="W1346" s="71">
        <v>0</v>
      </c>
      <c r="X1346" s="71">
        <v>0</v>
      </c>
      <c r="Y1346" s="71">
        <v>0</v>
      </c>
      <c r="Z1346" s="66">
        <f t="shared" si="196"/>
        <v>0</v>
      </c>
    </row>
    <row r="1347" spans="1:26" x14ac:dyDescent="0.25">
      <c r="A1347" s="162" t="s">
        <v>9275</v>
      </c>
      <c r="B1347" s="162" t="s">
        <v>3237</v>
      </c>
      <c r="C1347" s="116">
        <v>9</v>
      </c>
      <c r="D1347" s="116">
        <v>9</v>
      </c>
      <c r="E1347" s="116">
        <v>1</v>
      </c>
      <c r="F1347" s="116">
        <v>1</v>
      </c>
      <c r="G1347" s="116">
        <v>0</v>
      </c>
      <c r="H1347" s="116">
        <v>4</v>
      </c>
      <c r="I1347" s="116">
        <v>0</v>
      </c>
      <c r="J1347" s="116">
        <v>3</v>
      </c>
      <c r="K1347" s="116">
        <v>0</v>
      </c>
      <c r="L1347" s="163">
        <f t="shared" si="195"/>
        <v>9</v>
      </c>
      <c r="M1347" s="64"/>
      <c r="S1347" s="90" t="s">
        <v>9496</v>
      </c>
      <c r="T1347" s="91">
        <v>2</v>
      </c>
      <c r="U1347" s="91">
        <v>0</v>
      </c>
      <c r="V1347" s="91">
        <v>0</v>
      </c>
      <c r="W1347" s="91">
        <v>1</v>
      </c>
      <c r="X1347" s="91">
        <v>0</v>
      </c>
      <c r="Y1347" s="91">
        <v>2</v>
      </c>
      <c r="Z1347" s="66">
        <f t="shared" si="196"/>
        <v>5</v>
      </c>
    </row>
    <row r="1348" spans="1:26" x14ac:dyDescent="0.25">
      <c r="A1348" s="162" t="s">
        <v>9275</v>
      </c>
      <c r="B1348" s="162" t="s">
        <v>4339</v>
      </c>
      <c r="C1348" s="116">
        <v>1</v>
      </c>
      <c r="D1348" s="116">
        <v>1</v>
      </c>
      <c r="E1348" s="116">
        <v>0</v>
      </c>
      <c r="F1348" s="116">
        <v>0</v>
      </c>
      <c r="G1348" s="116">
        <v>0</v>
      </c>
      <c r="H1348" s="116">
        <v>1</v>
      </c>
      <c r="I1348" s="116">
        <v>0</v>
      </c>
      <c r="J1348" s="116">
        <v>0</v>
      </c>
      <c r="K1348" s="116">
        <v>0</v>
      </c>
      <c r="L1348" s="163">
        <f t="shared" si="195"/>
        <v>1</v>
      </c>
      <c r="M1348" s="64"/>
      <c r="S1348" s="66" t="s">
        <v>9497</v>
      </c>
      <c r="T1348" s="71">
        <v>0</v>
      </c>
      <c r="U1348" s="71">
        <v>1</v>
      </c>
      <c r="V1348" s="71">
        <v>0</v>
      </c>
      <c r="W1348" s="71">
        <v>5</v>
      </c>
      <c r="X1348" s="71">
        <v>0</v>
      </c>
      <c r="Y1348" s="71">
        <v>3</v>
      </c>
      <c r="Z1348" s="66">
        <f t="shared" si="196"/>
        <v>9</v>
      </c>
    </row>
    <row r="1349" spans="1:26" x14ac:dyDescent="0.25">
      <c r="A1349" s="162" t="s">
        <v>9275</v>
      </c>
      <c r="B1349" s="162" t="s">
        <v>4582</v>
      </c>
      <c r="C1349" s="116">
        <v>1</v>
      </c>
      <c r="D1349" s="116">
        <v>1</v>
      </c>
      <c r="E1349" s="116">
        <v>0</v>
      </c>
      <c r="F1349" s="116">
        <v>0</v>
      </c>
      <c r="G1349" s="116">
        <v>0</v>
      </c>
      <c r="H1349" s="116">
        <v>1</v>
      </c>
      <c r="I1349" s="116">
        <v>0</v>
      </c>
      <c r="J1349" s="116">
        <v>0</v>
      </c>
      <c r="K1349" s="116">
        <v>0</v>
      </c>
      <c r="L1349" s="163">
        <f t="shared" si="195"/>
        <v>1</v>
      </c>
      <c r="M1349" s="64"/>
      <c r="S1349" s="90" t="s">
        <v>9498</v>
      </c>
      <c r="T1349" s="91">
        <v>13</v>
      </c>
      <c r="U1349" s="91">
        <v>17</v>
      </c>
      <c r="V1349" s="91">
        <v>0</v>
      </c>
      <c r="W1349" s="91">
        <v>52</v>
      </c>
      <c r="X1349" s="91">
        <v>6</v>
      </c>
      <c r="Y1349" s="91">
        <v>3</v>
      </c>
      <c r="Z1349" s="66">
        <f t="shared" si="196"/>
        <v>91</v>
      </c>
    </row>
    <row r="1350" spans="1:26" x14ac:dyDescent="0.25">
      <c r="A1350" s="162" t="s">
        <v>9275</v>
      </c>
      <c r="B1350" s="162" t="s">
        <v>1275</v>
      </c>
      <c r="C1350" s="116">
        <v>80</v>
      </c>
      <c r="D1350" s="116">
        <v>80</v>
      </c>
      <c r="E1350" s="116">
        <v>12</v>
      </c>
      <c r="F1350" s="116">
        <v>16</v>
      </c>
      <c r="G1350" s="116">
        <v>0</v>
      </c>
      <c r="H1350" s="116">
        <v>46</v>
      </c>
      <c r="I1350" s="116">
        <v>6</v>
      </c>
      <c r="J1350" s="116">
        <v>0</v>
      </c>
      <c r="K1350" s="116">
        <v>0</v>
      </c>
      <c r="L1350" s="163">
        <f t="shared" si="195"/>
        <v>80</v>
      </c>
      <c r="M1350" s="64">
        <v>91</v>
      </c>
      <c r="S1350" s="66" t="s">
        <v>9499</v>
      </c>
      <c r="T1350" s="71">
        <v>40</v>
      </c>
      <c r="U1350" s="71">
        <v>72</v>
      </c>
      <c r="V1350" s="71">
        <v>3</v>
      </c>
      <c r="W1350" s="71">
        <v>179</v>
      </c>
      <c r="X1350" s="71">
        <v>631</v>
      </c>
      <c r="Y1350" s="71">
        <v>13</v>
      </c>
      <c r="Z1350" s="66">
        <f t="shared" si="196"/>
        <v>938</v>
      </c>
    </row>
    <row r="1351" spans="1:26" x14ac:dyDescent="0.25">
      <c r="A1351" s="164" t="s">
        <v>8301</v>
      </c>
      <c r="B1351" s="164" t="s">
        <v>3237</v>
      </c>
      <c r="C1351" s="117">
        <v>70</v>
      </c>
      <c r="D1351" s="117">
        <v>70</v>
      </c>
      <c r="E1351" s="117">
        <v>12</v>
      </c>
      <c r="F1351" s="117">
        <v>14</v>
      </c>
      <c r="G1351" s="117">
        <v>0</v>
      </c>
      <c r="H1351" s="117">
        <v>41</v>
      </c>
      <c r="I1351" s="117">
        <v>1</v>
      </c>
      <c r="J1351" s="117">
        <v>2</v>
      </c>
      <c r="K1351" s="117">
        <v>0</v>
      </c>
      <c r="L1351" s="163">
        <f t="shared" si="195"/>
        <v>70</v>
      </c>
      <c r="M1351" s="64"/>
      <c r="S1351" s="90" t="s">
        <v>9500</v>
      </c>
      <c r="T1351" s="91">
        <v>6</v>
      </c>
      <c r="U1351" s="91">
        <v>5</v>
      </c>
      <c r="V1351" s="91">
        <v>12</v>
      </c>
      <c r="W1351" s="91">
        <v>264</v>
      </c>
      <c r="X1351" s="91">
        <v>23</v>
      </c>
      <c r="Y1351" s="91">
        <v>4</v>
      </c>
      <c r="Z1351" s="66">
        <f t="shared" si="196"/>
        <v>314</v>
      </c>
    </row>
    <row r="1352" spans="1:26" x14ac:dyDescent="0.25">
      <c r="A1352" s="164" t="s">
        <v>8301</v>
      </c>
      <c r="B1352" s="164" t="s">
        <v>4339</v>
      </c>
      <c r="C1352" s="117">
        <v>113</v>
      </c>
      <c r="D1352" s="117">
        <v>113</v>
      </c>
      <c r="E1352" s="117">
        <v>0</v>
      </c>
      <c r="F1352" s="117">
        <v>9</v>
      </c>
      <c r="G1352" s="117">
        <v>0</v>
      </c>
      <c r="H1352" s="117">
        <v>72</v>
      </c>
      <c r="I1352" s="117">
        <v>32</v>
      </c>
      <c r="J1352" s="117">
        <v>0</v>
      </c>
      <c r="K1352" s="117">
        <v>0</v>
      </c>
      <c r="L1352" s="163">
        <f t="shared" si="195"/>
        <v>113</v>
      </c>
      <c r="M1352" s="64"/>
      <c r="T1352" s="62">
        <f t="shared" ref="T1352:Y1352" si="197">SUM(T1344:T1351)</f>
        <v>61</v>
      </c>
      <c r="U1352" s="62">
        <f t="shared" si="197"/>
        <v>95</v>
      </c>
      <c r="V1352" s="62">
        <f t="shared" si="197"/>
        <v>15</v>
      </c>
      <c r="W1352" s="62">
        <f t="shared" si="197"/>
        <v>502</v>
      </c>
      <c r="X1352" s="62">
        <f t="shared" si="197"/>
        <v>660</v>
      </c>
      <c r="Y1352" s="62">
        <f t="shared" si="197"/>
        <v>25</v>
      </c>
      <c r="Z1352" s="66">
        <f t="shared" si="196"/>
        <v>1358</v>
      </c>
    </row>
    <row r="1353" spans="1:26" x14ac:dyDescent="0.25">
      <c r="A1353" s="164" t="s">
        <v>8301</v>
      </c>
      <c r="B1353" s="164" t="s">
        <v>4544</v>
      </c>
      <c r="C1353" s="117">
        <v>4</v>
      </c>
      <c r="D1353" s="117">
        <v>4</v>
      </c>
      <c r="E1353" s="117">
        <v>0</v>
      </c>
      <c r="F1353" s="117">
        <v>4</v>
      </c>
      <c r="G1353" s="117">
        <v>0</v>
      </c>
      <c r="H1353" s="117">
        <v>0</v>
      </c>
      <c r="I1353" s="117">
        <v>0</v>
      </c>
      <c r="J1353" s="117">
        <v>0</v>
      </c>
      <c r="K1353" s="117">
        <v>0</v>
      </c>
      <c r="L1353" s="163">
        <f t="shared" si="195"/>
        <v>4</v>
      </c>
      <c r="M1353" s="64"/>
    </row>
    <row r="1354" spans="1:26" x14ac:dyDescent="0.25">
      <c r="A1354" s="164" t="s">
        <v>8301</v>
      </c>
      <c r="B1354" s="164" t="s">
        <v>4582</v>
      </c>
      <c r="C1354" s="117">
        <v>4</v>
      </c>
      <c r="D1354" s="117">
        <v>4</v>
      </c>
      <c r="E1354" s="117">
        <v>1</v>
      </c>
      <c r="F1354" s="117">
        <v>0</v>
      </c>
      <c r="G1354" s="117">
        <v>0</v>
      </c>
      <c r="H1354" s="117">
        <v>3</v>
      </c>
      <c r="I1354" s="117">
        <v>0</v>
      </c>
      <c r="J1354" s="117">
        <v>0</v>
      </c>
      <c r="K1354" s="117">
        <v>0</v>
      </c>
      <c r="L1354" s="163">
        <f t="shared" si="195"/>
        <v>4</v>
      </c>
      <c r="M1354" s="64"/>
    </row>
    <row r="1355" spans="1:26" x14ac:dyDescent="0.25">
      <c r="A1355" s="164" t="s">
        <v>8301</v>
      </c>
      <c r="B1355" s="164" t="s">
        <v>1275</v>
      </c>
      <c r="C1355" s="117">
        <v>747</v>
      </c>
      <c r="D1355" s="117">
        <v>747</v>
      </c>
      <c r="E1355" s="117">
        <v>27</v>
      </c>
      <c r="F1355" s="117">
        <v>45</v>
      </c>
      <c r="G1355" s="117">
        <v>3</v>
      </c>
      <c r="H1355" s="117">
        <v>63</v>
      </c>
      <c r="I1355" s="117">
        <v>598</v>
      </c>
      <c r="J1355" s="117">
        <v>11</v>
      </c>
      <c r="K1355" s="117">
        <v>0</v>
      </c>
      <c r="L1355" s="163">
        <f t="shared" si="195"/>
        <v>747</v>
      </c>
      <c r="M1355" s="64">
        <v>938</v>
      </c>
      <c r="S1355" s="66" t="s">
        <v>9519</v>
      </c>
      <c r="T1355" s="66" t="s">
        <v>797</v>
      </c>
      <c r="U1355" s="66" t="s">
        <v>85</v>
      </c>
      <c r="V1355" s="66" t="s">
        <v>123</v>
      </c>
      <c r="W1355" s="66" t="s">
        <v>176</v>
      </c>
      <c r="X1355" s="66" t="s">
        <v>933</v>
      </c>
      <c r="Y1355" s="66" t="s">
        <v>9482</v>
      </c>
      <c r="Z1355" s="66" t="s">
        <v>9483</v>
      </c>
    </row>
    <row r="1356" spans="1:26" x14ac:dyDescent="0.25">
      <c r="A1356" s="162" t="s">
        <v>435</v>
      </c>
      <c r="B1356" s="162" t="s">
        <v>3237</v>
      </c>
      <c r="C1356" s="116">
        <v>168</v>
      </c>
      <c r="D1356" s="116">
        <v>168</v>
      </c>
      <c r="E1356" s="116">
        <v>0</v>
      </c>
      <c r="F1356" s="116">
        <v>0</v>
      </c>
      <c r="G1356" s="116">
        <v>0</v>
      </c>
      <c r="H1356" s="116">
        <v>165</v>
      </c>
      <c r="I1356" s="116">
        <v>0</v>
      </c>
      <c r="J1356" s="116">
        <v>3</v>
      </c>
      <c r="K1356" s="116">
        <v>0</v>
      </c>
      <c r="L1356" s="163">
        <f t="shared" si="195"/>
        <v>168</v>
      </c>
      <c r="M1356" s="64"/>
      <c r="S1356" s="66" t="s">
        <v>9493</v>
      </c>
      <c r="T1356" s="71">
        <v>0</v>
      </c>
      <c r="U1356" s="71">
        <v>0</v>
      </c>
      <c r="V1356" s="71">
        <v>0</v>
      </c>
      <c r="W1356" s="71">
        <v>0</v>
      </c>
      <c r="X1356" s="71">
        <v>0</v>
      </c>
      <c r="Y1356" s="71">
        <v>0</v>
      </c>
      <c r="Z1356" s="66">
        <f t="shared" ref="Z1356:Z1364" si="198">SUM(T1356:Y1356)</f>
        <v>0</v>
      </c>
    </row>
    <row r="1357" spans="1:26" x14ac:dyDescent="0.25">
      <c r="A1357" s="162" t="s">
        <v>435</v>
      </c>
      <c r="B1357" s="162" t="s">
        <v>4339</v>
      </c>
      <c r="C1357" s="116">
        <v>127</v>
      </c>
      <c r="D1357" s="116">
        <v>112</v>
      </c>
      <c r="E1357" s="116">
        <v>6</v>
      </c>
      <c r="F1357" s="116">
        <v>4</v>
      </c>
      <c r="G1357" s="116">
        <v>12</v>
      </c>
      <c r="H1357" s="116">
        <v>90</v>
      </c>
      <c r="I1357" s="116">
        <v>0</v>
      </c>
      <c r="J1357" s="116">
        <v>0</v>
      </c>
      <c r="K1357" s="116">
        <v>0</v>
      </c>
      <c r="L1357" s="163">
        <f t="shared" si="195"/>
        <v>112</v>
      </c>
      <c r="M1357" s="64"/>
      <c r="S1357" s="90" t="s">
        <v>9494</v>
      </c>
      <c r="T1357" s="91">
        <v>0</v>
      </c>
      <c r="U1357" s="91">
        <v>0</v>
      </c>
      <c r="V1357" s="91">
        <v>0</v>
      </c>
      <c r="W1357" s="93">
        <v>0</v>
      </c>
      <c r="X1357" s="91">
        <v>0</v>
      </c>
      <c r="Y1357" s="91">
        <v>0</v>
      </c>
      <c r="Z1357" s="66">
        <f t="shared" si="198"/>
        <v>0</v>
      </c>
    </row>
    <row r="1358" spans="1:26" x14ac:dyDescent="0.25">
      <c r="A1358" s="162" t="s">
        <v>435</v>
      </c>
      <c r="B1358" s="162" t="s">
        <v>1275</v>
      </c>
      <c r="C1358" s="116">
        <v>35</v>
      </c>
      <c r="D1358" s="116">
        <v>34</v>
      </c>
      <c r="E1358" s="116">
        <v>0</v>
      </c>
      <c r="F1358" s="116">
        <v>1</v>
      </c>
      <c r="G1358" s="116">
        <v>0</v>
      </c>
      <c r="H1358" s="116">
        <v>9</v>
      </c>
      <c r="I1358" s="116">
        <v>23</v>
      </c>
      <c r="J1358" s="116">
        <v>1</v>
      </c>
      <c r="K1358" s="116">
        <v>0</v>
      </c>
      <c r="L1358" s="163">
        <f t="shared" si="195"/>
        <v>34</v>
      </c>
      <c r="M1358" s="64">
        <v>314</v>
      </c>
      <c r="S1358" s="66" t="s">
        <v>9495</v>
      </c>
      <c r="T1358" s="114">
        <v>0</v>
      </c>
      <c r="U1358" s="114">
        <v>0</v>
      </c>
      <c r="V1358" s="114">
        <v>0</v>
      </c>
      <c r="W1358" s="114">
        <v>0</v>
      </c>
      <c r="X1358" s="114">
        <v>0</v>
      </c>
      <c r="Y1358" s="114">
        <v>0</v>
      </c>
      <c r="Z1358" s="66">
        <f t="shared" si="198"/>
        <v>0</v>
      </c>
    </row>
    <row r="1359" spans="1:26" x14ac:dyDescent="0.25">
      <c r="A1359" s="104" t="s">
        <v>9515</v>
      </c>
      <c r="B1359" s="165"/>
      <c r="C1359" s="165">
        <f t="shared" ref="C1359:M1359" si="199">SUM(C1343:C1358)</f>
        <v>1374</v>
      </c>
      <c r="D1359" s="165">
        <f t="shared" si="199"/>
        <v>1358</v>
      </c>
      <c r="E1359" s="165">
        <f t="shared" si="199"/>
        <v>61</v>
      </c>
      <c r="F1359" s="165">
        <f t="shared" si="199"/>
        <v>95</v>
      </c>
      <c r="G1359" s="165">
        <f t="shared" si="199"/>
        <v>15</v>
      </c>
      <c r="H1359" s="165">
        <f t="shared" si="199"/>
        <v>502</v>
      </c>
      <c r="I1359" s="165">
        <f t="shared" si="199"/>
        <v>660</v>
      </c>
      <c r="J1359" s="165">
        <f t="shared" si="199"/>
        <v>25</v>
      </c>
      <c r="K1359" s="165">
        <f t="shared" si="199"/>
        <v>0</v>
      </c>
      <c r="L1359" s="165">
        <f t="shared" si="199"/>
        <v>1358</v>
      </c>
      <c r="M1359" s="64">
        <f t="shared" si="199"/>
        <v>1358</v>
      </c>
      <c r="S1359" s="90" t="s">
        <v>9496</v>
      </c>
      <c r="T1359" s="115">
        <v>0</v>
      </c>
      <c r="U1359" s="115">
        <v>0</v>
      </c>
      <c r="V1359" s="115">
        <v>0</v>
      </c>
      <c r="W1359" s="115">
        <v>0</v>
      </c>
      <c r="X1359" s="115">
        <v>0</v>
      </c>
      <c r="Y1359" s="115">
        <v>0</v>
      </c>
      <c r="Z1359" s="66">
        <f t="shared" si="198"/>
        <v>0</v>
      </c>
    </row>
    <row r="1360" spans="1:26" x14ac:dyDescent="0.25">
      <c r="I1360" s="62" t="s">
        <v>9700</v>
      </c>
      <c r="S1360" s="96" t="s">
        <v>9497</v>
      </c>
      <c r="T1360" s="97">
        <v>0</v>
      </c>
      <c r="U1360" s="97">
        <v>0</v>
      </c>
      <c r="V1360" s="97">
        <v>0</v>
      </c>
      <c r="W1360" s="97">
        <v>0</v>
      </c>
      <c r="X1360" s="97">
        <v>0</v>
      </c>
      <c r="Y1360" s="97">
        <v>2</v>
      </c>
      <c r="Z1360" s="96">
        <f t="shared" si="198"/>
        <v>2</v>
      </c>
    </row>
    <row r="1361" spans="19:27" x14ac:dyDescent="0.25">
      <c r="S1361" s="90" t="s">
        <v>9498</v>
      </c>
      <c r="T1361" s="116">
        <v>1</v>
      </c>
      <c r="U1361" s="116">
        <v>1</v>
      </c>
      <c r="V1361" s="116">
        <v>0</v>
      </c>
      <c r="W1361" s="116">
        <v>4</v>
      </c>
      <c r="X1361" s="116">
        <v>0</v>
      </c>
      <c r="Y1361" s="116">
        <v>3</v>
      </c>
      <c r="Z1361" s="66">
        <f t="shared" si="198"/>
        <v>9</v>
      </c>
    </row>
    <row r="1362" spans="19:27" x14ac:dyDescent="0.25">
      <c r="S1362" s="66" t="s">
        <v>9499</v>
      </c>
      <c r="T1362" s="117">
        <v>12</v>
      </c>
      <c r="U1362" s="117">
        <v>14</v>
      </c>
      <c r="V1362" s="117">
        <v>0</v>
      </c>
      <c r="W1362" s="117">
        <v>41</v>
      </c>
      <c r="X1362" s="117">
        <v>1</v>
      </c>
      <c r="Y1362" s="117">
        <v>2</v>
      </c>
      <c r="Z1362" s="66">
        <f t="shared" si="198"/>
        <v>70</v>
      </c>
    </row>
    <row r="1363" spans="19:27" x14ac:dyDescent="0.25">
      <c r="S1363" s="90" t="s">
        <v>9500</v>
      </c>
      <c r="T1363" s="116">
        <v>0</v>
      </c>
      <c r="U1363" s="116">
        <v>0</v>
      </c>
      <c r="V1363" s="116">
        <v>0</v>
      </c>
      <c r="W1363" s="116">
        <v>165</v>
      </c>
      <c r="X1363" s="116">
        <v>0</v>
      </c>
      <c r="Y1363" s="116">
        <v>3</v>
      </c>
      <c r="Z1363" s="66">
        <f t="shared" si="198"/>
        <v>168</v>
      </c>
    </row>
    <row r="1364" spans="19:27" x14ac:dyDescent="0.25">
      <c r="T1364" s="141">
        <f t="shared" ref="T1364:Y1364" si="200">SUM(T1356:T1363)</f>
        <v>13</v>
      </c>
      <c r="U1364" s="141">
        <f t="shared" si="200"/>
        <v>15</v>
      </c>
      <c r="V1364" s="141">
        <f t="shared" si="200"/>
        <v>0</v>
      </c>
      <c r="W1364" s="141">
        <f t="shared" si="200"/>
        <v>210</v>
      </c>
      <c r="X1364" s="141">
        <f t="shared" si="200"/>
        <v>1</v>
      </c>
      <c r="Y1364" s="141">
        <f t="shared" si="200"/>
        <v>10</v>
      </c>
      <c r="Z1364" s="96">
        <f t="shared" si="198"/>
        <v>249</v>
      </c>
    </row>
    <row r="1367" spans="19:27" x14ac:dyDescent="0.25">
      <c r="S1367" s="66" t="s">
        <v>9520</v>
      </c>
      <c r="T1367" s="66" t="s">
        <v>797</v>
      </c>
      <c r="U1367" s="66" t="s">
        <v>85</v>
      </c>
      <c r="V1367" s="66" t="s">
        <v>123</v>
      </c>
      <c r="W1367" s="66" t="s">
        <v>176</v>
      </c>
      <c r="X1367" s="66" t="s">
        <v>933</v>
      </c>
      <c r="Y1367" s="66" t="s">
        <v>9482</v>
      </c>
      <c r="Z1367" s="66" t="s">
        <v>9521</v>
      </c>
    </row>
    <row r="1368" spans="19:27" x14ac:dyDescent="0.25">
      <c r="S1368" s="66" t="s">
        <v>9493</v>
      </c>
      <c r="T1368" s="71">
        <v>0</v>
      </c>
      <c r="U1368" s="71">
        <v>0</v>
      </c>
      <c r="V1368" s="71">
        <v>0</v>
      </c>
      <c r="W1368" s="71">
        <v>1</v>
      </c>
      <c r="X1368" s="71">
        <v>0</v>
      </c>
      <c r="Y1368" s="71">
        <v>0</v>
      </c>
      <c r="Z1368" s="66">
        <f t="shared" ref="Z1368:Z1376" si="201">SUM(T1368:W1368)+Y1368</f>
        <v>1</v>
      </c>
      <c r="AA1368" s="66" t="s">
        <v>9493</v>
      </c>
    </row>
    <row r="1369" spans="19:27" x14ac:dyDescent="0.25">
      <c r="S1369" s="90" t="s">
        <v>9494</v>
      </c>
      <c r="T1369" s="91">
        <v>0</v>
      </c>
      <c r="U1369" s="91">
        <v>0</v>
      </c>
      <c r="V1369" s="91">
        <v>0</v>
      </c>
      <c r="W1369" s="91">
        <v>0</v>
      </c>
      <c r="X1369" s="91">
        <v>0</v>
      </c>
      <c r="Y1369" s="91">
        <v>0</v>
      </c>
      <c r="Z1369" s="66">
        <f t="shared" si="201"/>
        <v>0</v>
      </c>
      <c r="AA1369" s="90" t="s">
        <v>9494</v>
      </c>
    </row>
    <row r="1370" spans="19:27" x14ac:dyDescent="0.25">
      <c r="S1370" s="66" t="s">
        <v>9495</v>
      </c>
      <c r="T1370" s="71">
        <v>0</v>
      </c>
      <c r="U1370" s="71">
        <v>0</v>
      </c>
      <c r="V1370" s="71">
        <v>0</v>
      </c>
      <c r="W1370" s="71">
        <v>0</v>
      </c>
      <c r="X1370" s="71">
        <v>0</v>
      </c>
      <c r="Y1370" s="71">
        <v>0</v>
      </c>
      <c r="Z1370" s="66">
        <f t="shared" si="201"/>
        <v>0</v>
      </c>
      <c r="AA1370" s="66" t="s">
        <v>9495</v>
      </c>
    </row>
    <row r="1371" spans="19:27" x14ac:dyDescent="0.25">
      <c r="S1371" s="90" t="s">
        <v>9496</v>
      </c>
      <c r="T1371" s="91">
        <v>2</v>
      </c>
      <c r="U1371" s="91">
        <v>0</v>
      </c>
      <c r="V1371" s="91">
        <v>0</v>
      </c>
      <c r="W1371" s="91">
        <v>1</v>
      </c>
      <c r="X1371" s="91">
        <v>0</v>
      </c>
      <c r="Y1371" s="91">
        <v>2</v>
      </c>
      <c r="Z1371" s="66">
        <f t="shared" si="201"/>
        <v>5</v>
      </c>
      <c r="AA1371" s="90" t="s">
        <v>9496</v>
      </c>
    </row>
    <row r="1372" spans="19:27" x14ac:dyDescent="0.25">
      <c r="S1372" s="66" t="s">
        <v>9497</v>
      </c>
      <c r="T1372" s="71">
        <v>0</v>
      </c>
      <c r="U1372" s="71">
        <v>1</v>
      </c>
      <c r="V1372" s="71">
        <v>0</v>
      </c>
      <c r="W1372" s="71">
        <v>5</v>
      </c>
      <c r="X1372" s="71">
        <v>0</v>
      </c>
      <c r="Y1372" s="71">
        <v>1</v>
      </c>
      <c r="Z1372" s="66">
        <f t="shared" si="201"/>
        <v>7</v>
      </c>
      <c r="AA1372" s="66" t="s">
        <v>9497</v>
      </c>
    </row>
    <row r="1373" spans="19:27" x14ac:dyDescent="0.25">
      <c r="S1373" s="90" t="s">
        <v>9498</v>
      </c>
      <c r="T1373" s="91">
        <v>12</v>
      </c>
      <c r="U1373" s="91">
        <v>16</v>
      </c>
      <c r="V1373" s="91">
        <v>0</v>
      </c>
      <c r="W1373" s="91">
        <v>48</v>
      </c>
      <c r="X1373" s="91">
        <v>6</v>
      </c>
      <c r="Y1373" s="91">
        <v>0</v>
      </c>
      <c r="Z1373" s="66">
        <f t="shared" si="201"/>
        <v>76</v>
      </c>
      <c r="AA1373" s="90" t="s">
        <v>9498</v>
      </c>
    </row>
    <row r="1374" spans="19:27" x14ac:dyDescent="0.25">
      <c r="S1374" s="66" t="s">
        <v>9499</v>
      </c>
      <c r="T1374" s="71">
        <v>28</v>
      </c>
      <c r="U1374" s="71">
        <v>58</v>
      </c>
      <c r="V1374" s="71">
        <v>3</v>
      </c>
      <c r="W1374" s="71">
        <v>138</v>
      </c>
      <c r="X1374" s="71">
        <v>630</v>
      </c>
      <c r="Y1374" s="71">
        <v>11</v>
      </c>
      <c r="Z1374" s="66">
        <f t="shared" si="201"/>
        <v>238</v>
      </c>
      <c r="AA1374" s="66" t="s">
        <v>9499</v>
      </c>
    </row>
    <row r="1375" spans="19:27" x14ac:dyDescent="0.25">
      <c r="S1375" s="90" t="s">
        <v>9500</v>
      </c>
      <c r="T1375" s="91">
        <v>6</v>
      </c>
      <c r="U1375" s="91">
        <v>5</v>
      </c>
      <c r="V1375" s="91">
        <v>12</v>
      </c>
      <c r="W1375" s="91">
        <v>99</v>
      </c>
      <c r="X1375" s="91">
        <v>23</v>
      </c>
      <c r="Y1375" s="91">
        <v>1</v>
      </c>
      <c r="Z1375" s="66">
        <f t="shared" si="201"/>
        <v>123</v>
      </c>
      <c r="AA1375" s="90" t="s">
        <v>9500</v>
      </c>
    </row>
    <row r="1376" spans="19:27" x14ac:dyDescent="0.25">
      <c r="T1376" s="62">
        <f t="shared" ref="T1376:Y1376" si="202">SUM(T1368:T1375)</f>
        <v>48</v>
      </c>
      <c r="U1376" s="62">
        <f t="shared" si="202"/>
        <v>80</v>
      </c>
      <c r="V1376" s="62">
        <f t="shared" si="202"/>
        <v>15</v>
      </c>
      <c r="W1376" s="62">
        <f t="shared" si="202"/>
        <v>292</v>
      </c>
      <c r="X1376" s="62">
        <f t="shared" si="202"/>
        <v>659</v>
      </c>
      <c r="Y1376" s="62">
        <f t="shared" si="202"/>
        <v>15</v>
      </c>
      <c r="Z1376" s="66">
        <f t="shared" si="201"/>
        <v>450</v>
      </c>
    </row>
    <row r="1380" spans="1:105" x14ac:dyDescent="0.25">
      <c r="AQ1380" s="67"/>
    </row>
    <row r="1381" spans="1:105" x14ac:dyDescent="0.25">
      <c r="AQ1381" s="67"/>
      <c r="CA1381" s="67"/>
    </row>
    <row r="1383" spans="1:105" ht="42" customHeight="1" x14ac:dyDescent="0.25">
      <c r="A1383" s="77" t="s">
        <v>9630</v>
      </c>
      <c r="B1383" s="77" t="s">
        <v>8348</v>
      </c>
      <c r="C1383" s="77" t="s">
        <v>9481</v>
      </c>
      <c r="D1383" s="77" t="s">
        <v>9505</v>
      </c>
      <c r="E1383" s="77" t="s">
        <v>9506</v>
      </c>
      <c r="F1383" s="77" t="s">
        <v>9507</v>
      </c>
      <c r="G1383" s="77" t="s">
        <v>9508</v>
      </c>
      <c r="H1383" s="77" t="s">
        <v>9509</v>
      </c>
      <c r="I1383" s="77" t="s">
        <v>9510</v>
      </c>
      <c r="J1383" s="77" t="s">
        <v>9671</v>
      </c>
      <c r="K1383" s="79" t="s">
        <v>9511</v>
      </c>
      <c r="L1383" s="92" t="s">
        <v>9512</v>
      </c>
      <c r="M1383" s="68" t="s">
        <v>9701</v>
      </c>
      <c r="S1383" s="62" t="s">
        <v>9630</v>
      </c>
      <c r="AO1383" s="68"/>
      <c r="AP1383" s="121"/>
      <c r="AQ1383" s="68"/>
      <c r="AR1383" s="68"/>
      <c r="AS1383" s="68"/>
      <c r="BR1383" s="62"/>
    </row>
    <row r="1384" spans="1:105" x14ac:dyDescent="0.25">
      <c r="A1384" s="77" t="s">
        <v>9557</v>
      </c>
      <c r="B1384" s="77" t="s">
        <v>1275</v>
      </c>
      <c r="C1384" s="166">
        <v>1</v>
      </c>
      <c r="D1384" s="166">
        <v>1</v>
      </c>
      <c r="E1384" s="166">
        <v>0</v>
      </c>
      <c r="F1384" s="166">
        <v>0</v>
      </c>
      <c r="G1384" s="166">
        <v>0</v>
      </c>
      <c r="H1384" s="166">
        <v>1</v>
      </c>
      <c r="I1384" s="166">
        <v>0</v>
      </c>
      <c r="J1384" s="166">
        <v>0</v>
      </c>
      <c r="K1384" s="166">
        <v>0</v>
      </c>
      <c r="L1384" s="163">
        <f t="shared" ref="L1384:L1403" si="203">SUM(E1384:K1384)</f>
        <v>1</v>
      </c>
      <c r="M1384" s="81">
        <v>1</v>
      </c>
      <c r="S1384" s="66" t="s">
        <v>9514</v>
      </c>
      <c r="T1384" s="66" t="s">
        <v>797</v>
      </c>
      <c r="U1384" s="66" t="s">
        <v>85</v>
      </c>
      <c r="V1384" s="66" t="s">
        <v>123</v>
      </c>
      <c r="W1384" s="66" t="s">
        <v>176</v>
      </c>
      <c r="X1384" s="66" t="s">
        <v>933</v>
      </c>
      <c r="Y1384" s="66" t="s">
        <v>9482</v>
      </c>
      <c r="Z1384" s="66" t="s">
        <v>9483</v>
      </c>
      <c r="AP1384" s="68"/>
      <c r="AQ1384" s="68"/>
      <c r="AR1384" s="68"/>
      <c r="AS1384" s="68"/>
      <c r="BL1384" s="63"/>
      <c r="BR1384" s="62"/>
      <c r="CD1384" s="67"/>
    </row>
    <row r="1385" spans="1:105" x14ac:dyDescent="0.25">
      <c r="A1385" s="168" t="s">
        <v>9558</v>
      </c>
      <c r="B1385" s="162" t="s">
        <v>3237</v>
      </c>
      <c r="C1385" s="115">
        <v>1</v>
      </c>
      <c r="D1385" s="115">
        <v>1</v>
      </c>
      <c r="E1385" s="115">
        <v>0</v>
      </c>
      <c r="F1385" s="115">
        <v>0</v>
      </c>
      <c r="G1385" s="115">
        <v>0</v>
      </c>
      <c r="H1385" s="115">
        <v>1</v>
      </c>
      <c r="I1385" s="115">
        <v>0</v>
      </c>
      <c r="J1385" s="115">
        <v>0</v>
      </c>
      <c r="K1385" s="115">
        <v>0</v>
      </c>
      <c r="L1385" s="163">
        <f t="shared" si="203"/>
        <v>1</v>
      </c>
      <c r="M1385" s="64">
        <v>1</v>
      </c>
      <c r="S1385" s="66" t="s">
        <v>9493</v>
      </c>
      <c r="T1385" s="71">
        <v>0</v>
      </c>
      <c r="U1385" s="71">
        <v>0</v>
      </c>
      <c r="V1385" s="71">
        <v>0</v>
      </c>
      <c r="W1385" s="71">
        <v>1</v>
      </c>
      <c r="X1385" s="71">
        <v>0</v>
      </c>
      <c r="Y1385" s="71">
        <v>0</v>
      </c>
      <c r="Z1385" s="66">
        <f t="shared" ref="Z1385:Z1393" si="204">SUM(T1385:Y1385)</f>
        <v>1</v>
      </c>
      <c r="AP1385" s="68"/>
      <c r="AQ1385" s="68"/>
      <c r="AR1385" s="68"/>
      <c r="BR1385" s="62"/>
      <c r="BV1385" s="62"/>
    </row>
    <row r="1386" spans="1:105" x14ac:dyDescent="0.25">
      <c r="A1386" s="164" t="s">
        <v>9533</v>
      </c>
      <c r="B1386" s="164" t="s">
        <v>3237</v>
      </c>
      <c r="C1386" s="114">
        <v>1</v>
      </c>
      <c r="D1386" s="114">
        <v>1</v>
      </c>
      <c r="E1386" s="114">
        <v>0</v>
      </c>
      <c r="F1386" s="114">
        <v>0</v>
      </c>
      <c r="G1386" s="114">
        <v>0</v>
      </c>
      <c r="H1386" s="114">
        <v>1</v>
      </c>
      <c r="I1386" s="114">
        <v>0</v>
      </c>
      <c r="J1386" s="114">
        <v>0</v>
      </c>
      <c r="K1386" s="114">
        <v>0</v>
      </c>
      <c r="L1386" s="163">
        <f t="shared" si="203"/>
        <v>1</v>
      </c>
      <c r="M1386" s="64"/>
      <c r="S1386" s="90" t="s">
        <v>9494</v>
      </c>
      <c r="T1386" s="91">
        <v>0</v>
      </c>
      <c r="U1386" s="91">
        <v>0</v>
      </c>
      <c r="V1386" s="91">
        <v>0</v>
      </c>
      <c r="W1386" s="91">
        <v>1</v>
      </c>
      <c r="X1386" s="91">
        <v>0</v>
      </c>
      <c r="Y1386" s="91">
        <v>0</v>
      </c>
      <c r="Z1386" s="66">
        <f t="shared" si="204"/>
        <v>1</v>
      </c>
      <c r="AP1386" s="81"/>
      <c r="AQ1386" s="81"/>
      <c r="AR1386" s="81"/>
      <c r="AS1386" s="81"/>
      <c r="AT1386" s="64"/>
      <c r="AU1386" s="64"/>
      <c r="AV1386" s="64"/>
      <c r="AW1386" s="64"/>
      <c r="AX1386" s="64"/>
      <c r="AY1386" s="64"/>
      <c r="AZ1386" s="64"/>
      <c r="BA1386" s="64"/>
      <c r="BB1386" s="64"/>
      <c r="BC1386" s="64"/>
      <c r="BD1386" s="64"/>
      <c r="BE1386" s="64"/>
      <c r="BF1386" s="64"/>
      <c r="BG1386" s="64"/>
      <c r="BH1386" s="64"/>
      <c r="BI1386" s="64"/>
      <c r="BJ1386" s="64"/>
      <c r="BK1386" s="64"/>
      <c r="BL1386" s="64"/>
      <c r="BM1386" s="64"/>
      <c r="BN1386" s="64"/>
      <c r="BO1386" s="64"/>
      <c r="BP1386" s="64"/>
      <c r="BQ1386" s="64"/>
      <c r="BR1386" s="64"/>
      <c r="BS1386" s="64"/>
      <c r="BV1386" s="130"/>
      <c r="BZ1386" s="64"/>
      <c r="CD1386" s="64"/>
      <c r="CH1386" s="64"/>
      <c r="CL1386" s="64"/>
    </row>
    <row r="1387" spans="1:105" x14ac:dyDescent="0.25">
      <c r="A1387" s="164" t="s">
        <v>9533</v>
      </c>
      <c r="B1387" s="164" t="s">
        <v>1275</v>
      </c>
      <c r="C1387" s="114">
        <v>2</v>
      </c>
      <c r="D1387" s="114">
        <v>2</v>
      </c>
      <c r="E1387" s="114">
        <v>0</v>
      </c>
      <c r="F1387" s="114">
        <v>1</v>
      </c>
      <c r="G1387" s="114">
        <v>0</v>
      </c>
      <c r="H1387" s="114">
        <v>1</v>
      </c>
      <c r="I1387" s="114">
        <v>0</v>
      </c>
      <c r="J1387" s="114">
        <v>0</v>
      </c>
      <c r="K1387" s="114">
        <v>0</v>
      </c>
      <c r="L1387" s="163">
        <f t="shared" si="203"/>
        <v>2</v>
      </c>
      <c r="M1387" s="64">
        <v>3</v>
      </c>
      <c r="S1387" s="66" t="s">
        <v>9495</v>
      </c>
      <c r="T1387" s="71">
        <v>0</v>
      </c>
      <c r="U1387" s="71">
        <v>1</v>
      </c>
      <c r="V1387" s="71">
        <v>0</v>
      </c>
      <c r="W1387" s="71">
        <v>2</v>
      </c>
      <c r="X1387" s="71">
        <v>0</v>
      </c>
      <c r="Y1387" s="71">
        <v>0</v>
      </c>
      <c r="Z1387" s="66">
        <f t="shared" si="204"/>
        <v>3</v>
      </c>
      <c r="AW1387" s="121"/>
      <c r="AX1387" s="121"/>
      <c r="BR1387" s="62"/>
      <c r="BU1387" s="64"/>
      <c r="BV1387" s="64"/>
      <c r="BW1387" s="64"/>
      <c r="BX1387" s="64"/>
      <c r="BY1387" s="64"/>
      <c r="BZ1387" s="64"/>
    </row>
    <row r="1388" spans="1:105" x14ac:dyDescent="0.25">
      <c r="A1388" s="168" t="s">
        <v>9553</v>
      </c>
      <c r="B1388" s="168" t="s">
        <v>3237</v>
      </c>
      <c r="C1388" s="115">
        <v>3</v>
      </c>
      <c r="D1388" s="115">
        <v>3</v>
      </c>
      <c r="E1388" s="115">
        <v>0</v>
      </c>
      <c r="F1388" s="115">
        <v>1</v>
      </c>
      <c r="G1388" s="115">
        <v>0</v>
      </c>
      <c r="H1388" s="115">
        <v>2</v>
      </c>
      <c r="I1388" s="115">
        <v>0</v>
      </c>
      <c r="J1388" s="115">
        <v>0</v>
      </c>
      <c r="K1388" s="115">
        <v>0</v>
      </c>
      <c r="L1388" s="163">
        <f t="shared" si="203"/>
        <v>3</v>
      </c>
      <c r="M1388" s="64"/>
      <c r="S1388" s="90" t="s">
        <v>9496</v>
      </c>
      <c r="T1388" s="91">
        <v>1</v>
      </c>
      <c r="U1388" s="91">
        <v>1</v>
      </c>
      <c r="V1388" s="91">
        <v>0</v>
      </c>
      <c r="W1388" s="91">
        <v>3</v>
      </c>
      <c r="X1388" s="91">
        <v>0</v>
      </c>
      <c r="Y1388" s="91">
        <v>0</v>
      </c>
      <c r="Z1388" s="66">
        <f t="shared" si="204"/>
        <v>5</v>
      </c>
      <c r="AP1388" s="81"/>
      <c r="AQ1388" s="81"/>
      <c r="AR1388" s="81"/>
      <c r="AS1388" s="81"/>
      <c r="AT1388" s="81"/>
      <c r="AU1388" s="81"/>
      <c r="AV1388" s="81"/>
      <c r="AW1388" s="131"/>
      <c r="AX1388" s="131"/>
      <c r="AY1388" s="81"/>
      <c r="AZ1388" s="81"/>
      <c r="BA1388" s="81"/>
      <c r="BB1388" s="81"/>
      <c r="BC1388" s="81"/>
      <c r="BD1388" s="81"/>
      <c r="BE1388" s="81"/>
      <c r="BF1388" s="81"/>
      <c r="BG1388" s="81"/>
      <c r="BH1388" s="81"/>
      <c r="BI1388" s="81"/>
      <c r="BJ1388" s="81"/>
      <c r="BK1388" s="81"/>
      <c r="BL1388" s="81"/>
      <c r="BM1388" s="81"/>
      <c r="BN1388" s="81"/>
      <c r="BO1388" s="81"/>
      <c r="BP1388" s="81"/>
      <c r="BQ1388" s="64"/>
      <c r="BR1388" s="64"/>
      <c r="BS1388" s="64"/>
      <c r="BT1388" s="64"/>
      <c r="BU1388" s="64"/>
      <c r="BV1388" s="64"/>
      <c r="BW1388" s="64"/>
      <c r="BX1388" s="64"/>
      <c r="BY1388" s="64"/>
      <c r="BZ1388" s="64"/>
      <c r="CA1388" s="64"/>
      <c r="CB1388" s="64"/>
      <c r="CC1388" s="64"/>
      <c r="CD1388" s="64"/>
      <c r="CE1388" s="64"/>
      <c r="CF1388" s="64"/>
      <c r="CG1388" s="100"/>
      <c r="CH1388" s="100"/>
      <c r="CI1388" s="64"/>
      <c r="CJ1388" s="64"/>
      <c r="CK1388" s="64"/>
      <c r="CL1388" s="100"/>
    </row>
    <row r="1389" spans="1:105" x14ac:dyDescent="0.25">
      <c r="A1389" s="168" t="s">
        <v>9553</v>
      </c>
      <c r="B1389" s="168" t="s">
        <v>1275</v>
      </c>
      <c r="C1389" s="115">
        <v>2</v>
      </c>
      <c r="D1389" s="115">
        <v>2</v>
      </c>
      <c r="E1389" s="115">
        <v>1</v>
      </c>
      <c r="F1389" s="115">
        <v>0</v>
      </c>
      <c r="G1389" s="115">
        <v>0</v>
      </c>
      <c r="H1389" s="115">
        <v>1</v>
      </c>
      <c r="I1389" s="115">
        <v>0</v>
      </c>
      <c r="J1389" s="115">
        <v>0</v>
      </c>
      <c r="K1389" s="115">
        <v>0</v>
      </c>
      <c r="L1389" s="163">
        <f t="shared" si="203"/>
        <v>2</v>
      </c>
      <c r="M1389" s="64">
        <v>5</v>
      </c>
      <c r="S1389" s="66" t="s">
        <v>9497</v>
      </c>
      <c r="T1389" s="71">
        <v>4</v>
      </c>
      <c r="U1389" s="71">
        <v>6</v>
      </c>
      <c r="V1389" s="71">
        <v>1</v>
      </c>
      <c r="W1389" s="71">
        <v>7</v>
      </c>
      <c r="X1389" s="71">
        <v>5</v>
      </c>
      <c r="Y1389" s="71">
        <v>7</v>
      </c>
      <c r="Z1389" s="66">
        <f t="shared" si="204"/>
        <v>30</v>
      </c>
      <c r="AP1389" s="81"/>
      <c r="AQ1389" s="81"/>
      <c r="AR1389" s="81"/>
      <c r="AS1389" s="81"/>
      <c r="AT1389" s="81"/>
      <c r="AU1389" s="81"/>
      <c r="AV1389" s="81"/>
      <c r="AW1389" s="131"/>
      <c r="AX1389" s="131"/>
      <c r="AY1389" s="81"/>
      <c r="AZ1389" s="81"/>
      <c r="BA1389" s="81"/>
      <c r="BB1389" s="81"/>
      <c r="BC1389" s="81"/>
      <c r="BD1389" s="81"/>
      <c r="BE1389" s="81"/>
      <c r="BF1389" s="81"/>
      <c r="BG1389" s="81"/>
      <c r="BH1389" s="81"/>
      <c r="BI1389" s="81"/>
      <c r="BJ1389" s="81"/>
      <c r="BK1389" s="81"/>
      <c r="BL1389" s="81"/>
      <c r="BM1389" s="81"/>
      <c r="BN1389" s="81"/>
      <c r="BO1389" s="81"/>
      <c r="BP1389" s="81"/>
      <c r="BQ1389" s="64"/>
      <c r="BR1389" s="64"/>
      <c r="BS1389" s="64"/>
      <c r="BT1389" s="64"/>
      <c r="BU1389" s="64"/>
      <c r="BV1389" s="64"/>
      <c r="BW1389" s="64"/>
      <c r="BX1389" s="64"/>
      <c r="BY1389" s="64"/>
      <c r="BZ1389" s="64"/>
      <c r="CA1389" s="64"/>
      <c r="CB1389" s="64"/>
      <c r="CC1389" s="64"/>
      <c r="CD1389" s="64"/>
      <c r="CE1389" s="64"/>
      <c r="CF1389" s="64"/>
      <c r="CG1389" s="100"/>
      <c r="CH1389" s="100"/>
      <c r="CI1389" s="64"/>
      <c r="CJ1389" s="64"/>
      <c r="CK1389" s="64"/>
      <c r="CL1389" s="100"/>
    </row>
    <row r="1390" spans="1:105" x14ac:dyDescent="0.25">
      <c r="A1390" s="164" t="s">
        <v>9546</v>
      </c>
      <c r="B1390" s="164" t="s">
        <v>3237</v>
      </c>
      <c r="C1390" s="114">
        <v>4</v>
      </c>
      <c r="D1390" s="114">
        <v>4</v>
      </c>
      <c r="E1390" s="114">
        <v>1</v>
      </c>
      <c r="F1390" s="114">
        <v>1</v>
      </c>
      <c r="G1390" s="114">
        <v>0</v>
      </c>
      <c r="H1390" s="114">
        <v>2</v>
      </c>
      <c r="I1390" s="114">
        <v>0</v>
      </c>
      <c r="J1390" s="114">
        <v>0</v>
      </c>
      <c r="K1390" s="114">
        <v>0</v>
      </c>
      <c r="L1390" s="163">
        <f t="shared" si="203"/>
        <v>4</v>
      </c>
      <c r="M1390" s="64"/>
      <c r="S1390" s="90" t="s">
        <v>9498</v>
      </c>
      <c r="T1390" s="91">
        <v>11</v>
      </c>
      <c r="U1390" s="91">
        <v>24</v>
      </c>
      <c r="V1390" s="91">
        <v>4</v>
      </c>
      <c r="W1390" s="91">
        <v>67</v>
      </c>
      <c r="X1390" s="91">
        <v>104</v>
      </c>
      <c r="Y1390" s="91">
        <v>8</v>
      </c>
      <c r="Z1390" s="66">
        <f t="shared" si="204"/>
        <v>218</v>
      </c>
      <c r="AP1390" s="81"/>
      <c r="AQ1390" s="81"/>
      <c r="AR1390" s="81"/>
      <c r="AS1390" s="81"/>
      <c r="AT1390" s="81"/>
      <c r="AU1390" s="81"/>
      <c r="AV1390" s="81"/>
      <c r="AW1390" s="131"/>
      <c r="AX1390" s="131"/>
      <c r="AY1390" s="81"/>
      <c r="AZ1390" s="81"/>
      <c r="BA1390" s="81"/>
      <c r="BB1390" s="81"/>
      <c r="BC1390" s="81"/>
      <c r="BD1390" s="81"/>
      <c r="BE1390" s="81"/>
      <c r="BF1390" s="81"/>
      <c r="BG1390" s="81"/>
      <c r="BH1390" s="81"/>
      <c r="BI1390" s="81"/>
      <c r="BJ1390" s="81"/>
      <c r="BK1390" s="81"/>
      <c r="BL1390" s="81"/>
      <c r="BM1390" s="81"/>
      <c r="BN1390" s="81"/>
      <c r="BO1390" s="81"/>
      <c r="BP1390" s="81"/>
      <c r="BQ1390" s="64"/>
      <c r="BR1390" s="64"/>
      <c r="BS1390" s="64"/>
      <c r="BT1390" s="64"/>
      <c r="BU1390" s="64"/>
      <c r="BV1390" s="64"/>
      <c r="BW1390" s="64"/>
      <c r="BX1390" s="64"/>
      <c r="BY1390" s="64"/>
      <c r="BZ1390" s="64"/>
      <c r="CA1390" s="64"/>
      <c r="CB1390" s="64"/>
      <c r="CC1390" s="64"/>
      <c r="CD1390" s="64"/>
      <c r="CE1390" s="64"/>
      <c r="CF1390" s="64"/>
      <c r="CG1390" s="100"/>
      <c r="CH1390" s="100"/>
      <c r="CI1390" s="64"/>
      <c r="CJ1390" s="64"/>
      <c r="CK1390" s="64"/>
      <c r="CL1390" s="100"/>
      <c r="CS1390" s="64"/>
    </row>
    <row r="1391" spans="1:105" x14ac:dyDescent="0.25">
      <c r="A1391" s="164" t="s">
        <v>9546</v>
      </c>
      <c r="B1391" s="164" t="s">
        <v>1275</v>
      </c>
      <c r="C1391" s="114">
        <v>26</v>
      </c>
      <c r="D1391" s="114">
        <v>26</v>
      </c>
      <c r="E1391" s="114">
        <v>3</v>
      </c>
      <c r="F1391" s="114">
        <v>5</v>
      </c>
      <c r="G1391" s="114">
        <v>1</v>
      </c>
      <c r="H1391" s="114">
        <v>5</v>
      </c>
      <c r="I1391" s="114">
        <v>5</v>
      </c>
      <c r="J1391" s="114">
        <v>7</v>
      </c>
      <c r="K1391" s="114">
        <v>0</v>
      </c>
      <c r="L1391" s="163">
        <f t="shared" si="203"/>
        <v>26</v>
      </c>
      <c r="M1391" s="64">
        <v>30</v>
      </c>
      <c r="S1391" s="66" t="s">
        <v>9499</v>
      </c>
      <c r="T1391" s="71">
        <v>34</v>
      </c>
      <c r="U1391" s="71">
        <v>84</v>
      </c>
      <c r="V1391" s="71">
        <v>10</v>
      </c>
      <c r="W1391" s="71">
        <v>175</v>
      </c>
      <c r="X1391" s="71">
        <v>676</v>
      </c>
      <c r="Y1391" s="71">
        <v>28</v>
      </c>
      <c r="Z1391" s="66">
        <f t="shared" si="204"/>
        <v>1007</v>
      </c>
      <c r="AP1391" s="81"/>
      <c r="AQ1391" s="81"/>
      <c r="AR1391" s="81"/>
      <c r="AS1391" s="81"/>
      <c r="AT1391" s="81"/>
      <c r="AU1391" s="81"/>
      <c r="AV1391" s="81"/>
      <c r="AW1391" s="131"/>
      <c r="AX1391" s="131"/>
      <c r="AY1391" s="81"/>
      <c r="AZ1391" s="81"/>
      <c r="BA1391" s="81"/>
      <c r="BB1391" s="81"/>
      <c r="BC1391" s="81"/>
      <c r="BD1391" s="81"/>
      <c r="BE1391" s="81"/>
      <c r="BF1391" s="81"/>
      <c r="BG1391" s="81"/>
      <c r="BH1391" s="81"/>
      <c r="BI1391" s="81"/>
      <c r="BJ1391" s="81"/>
      <c r="BK1391" s="81"/>
      <c r="BL1391" s="81"/>
      <c r="BM1391" s="81"/>
      <c r="BN1391" s="81"/>
      <c r="BO1391" s="81"/>
      <c r="BP1391" s="81"/>
      <c r="BQ1391" s="64"/>
      <c r="BR1391" s="64"/>
      <c r="BS1391" s="64"/>
      <c r="BT1391" s="64"/>
      <c r="BU1391" s="64"/>
      <c r="BV1391" s="64"/>
      <c r="BW1391" s="64"/>
      <c r="BX1391" s="64"/>
      <c r="BY1391" s="64"/>
      <c r="BZ1391" s="64"/>
      <c r="CA1391" s="64"/>
      <c r="CB1391" s="64"/>
      <c r="CC1391" s="64"/>
      <c r="CD1391" s="64"/>
      <c r="CE1391" s="64"/>
      <c r="CF1391" s="64"/>
      <c r="CG1391" s="100"/>
      <c r="CH1391" s="100"/>
      <c r="CI1391" s="64"/>
      <c r="CJ1391" s="64"/>
      <c r="CK1391" s="64"/>
      <c r="CL1391" s="100"/>
      <c r="CS1391" s="64"/>
      <c r="CV1391" s="64"/>
      <c r="CW1391" s="64"/>
      <c r="CX1391" s="64"/>
      <c r="CY1391" s="64"/>
      <c r="CZ1391" s="64"/>
      <c r="DA1391" s="64"/>
    </row>
    <row r="1392" spans="1:105" x14ac:dyDescent="0.25">
      <c r="A1392" s="162" t="s">
        <v>9275</v>
      </c>
      <c r="B1392" s="162" t="s">
        <v>3237</v>
      </c>
      <c r="C1392" s="116">
        <v>20</v>
      </c>
      <c r="D1392" s="116">
        <v>20</v>
      </c>
      <c r="E1392" s="116">
        <v>1</v>
      </c>
      <c r="F1392" s="116">
        <v>5</v>
      </c>
      <c r="G1392" s="116">
        <v>1</v>
      </c>
      <c r="H1392" s="116">
        <v>6</v>
      </c>
      <c r="I1392" s="116">
        <v>0</v>
      </c>
      <c r="J1392" s="116">
        <v>7</v>
      </c>
      <c r="K1392" s="116">
        <v>0</v>
      </c>
      <c r="L1392" s="163">
        <f t="shared" si="203"/>
        <v>20</v>
      </c>
      <c r="M1392" s="64"/>
      <c r="S1392" s="90" t="s">
        <v>9500</v>
      </c>
      <c r="T1392" s="91">
        <v>1</v>
      </c>
      <c r="U1392" s="91">
        <v>3</v>
      </c>
      <c r="V1392" s="91">
        <v>10</v>
      </c>
      <c r="W1392" s="91">
        <v>103</v>
      </c>
      <c r="X1392" s="91">
        <v>0</v>
      </c>
      <c r="Y1392" s="91">
        <v>7</v>
      </c>
      <c r="Z1392" s="66">
        <f t="shared" si="204"/>
        <v>124</v>
      </c>
      <c r="AP1392" s="81"/>
      <c r="AQ1392" s="81"/>
      <c r="AR1392" s="81"/>
      <c r="AS1392" s="81"/>
      <c r="AT1392" s="81"/>
      <c r="AU1392" s="81"/>
      <c r="AV1392" s="81"/>
      <c r="AW1392" s="131"/>
      <c r="AX1392" s="131"/>
      <c r="AY1392" s="81"/>
      <c r="AZ1392" s="81"/>
      <c r="BA1392" s="81"/>
      <c r="BB1392" s="81"/>
      <c r="BC1392" s="81"/>
      <c r="BD1392" s="81"/>
      <c r="BE1392" s="81"/>
      <c r="BF1392" s="81"/>
      <c r="BG1392" s="81"/>
      <c r="BH1392" s="81"/>
      <c r="BI1392" s="81"/>
      <c r="BJ1392" s="81"/>
      <c r="BK1392" s="81"/>
      <c r="BL1392" s="81"/>
      <c r="BM1392" s="81"/>
      <c r="BN1392" s="81"/>
      <c r="BO1392" s="81"/>
      <c r="BP1392" s="81"/>
      <c r="BQ1392" s="64"/>
      <c r="BR1392" s="64"/>
      <c r="BS1392" s="64"/>
      <c r="BT1392" s="64"/>
      <c r="BU1392" s="64"/>
      <c r="BV1392" s="64"/>
      <c r="BW1392" s="64"/>
      <c r="BX1392" s="64"/>
      <c r="BY1392" s="64"/>
      <c r="BZ1392" s="64"/>
      <c r="CA1392" s="64"/>
      <c r="CB1392" s="64"/>
      <c r="CC1392" s="64"/>
      <c r="CD1392" s="64"/>
      <c r="CE1392" s="64"/>
      <c r="CF1392" s="64"/>
      <c r="CG1392" s="100"/>
      <c r="CH1392" s="100"/>
      <c r="CI1392" s="64"/>
      <c r="CJ1392" s="64"/>
      <c r="CK1392" s="64"/>
      <c r="CL1392" s="100"/>
      <c r="CS1392" s="64"/>
      <c r="CV1392" s="64"/>
    </row>
    <row r="1393" spans="1:107" x14ac:dyDescent="0.25">
      <c r="A1393" s="162" t="s">
        <v>9275</v>
      </c>
      <c r="B1393" s="162" t="s">
        <v>4339</v>
      </c>
      <c r="C1393" s="116">
        <v>6</v>
      </c>
      <c r="D1393" s="116">
        <v>6</v>
      </c>
      <c r="E1393" s="116">
        <v>0</v>
      </c>
      <c r="F1393" s="116">
        <v>0</v>
      </c>
      <c r="G1393" s="116">
        <v>0</v>
      </c>
      <c r="H1393" s="116">
        <v>3</v>
      </c>
      <c r="I1393" s="116">
        <v>3</v>
      </c>
      <c r="J1393" s="116">
        <v>0</v>
      </c>
      <c r="K1393" s="116">
        <v>0</v>
      </c>
      <c r="L1393" s="163">
        <f t="shared" si="203"/>
        <v>6</v>
      </c>
      <c r="M1393" s="64"/>
      <c r="T1393" s="62">
        <f t="shared" ref="T1393:Y1393" si="205">SUM(T1385:T1392)</f>
        <v>51</v>
      </c>
      <c r="U1393" s="62">
        <f t="shared" si="205"/>
        <v>119</v>
      </c>
      <c r="V1393" s="62">
        <f t="shared" si="205"/>
        <v>25</v>
      </c>
      <c r="W1393" s="62">
        <f t="shared" si="205"/>
        <v>359</v>
      </c>
      <c r="X1393" s="62">
        <f t="shared" si="205"/>
        <v>785</v>
      </c>
      <c r="Y1393" s="62">
        <f t="shared" si="205"/>
        <v>50</v>
      </c>
      <c r="Z1393" s="66">
        <f t="shared" si="204"/>
        <v>1389</v>
      </c>
      <c r="AP1393" s="81"/>
      <c r="AQ1393" s="81"/>
      <c r="AR1393" s="81"/>
      <c r="AS1393" s="81"/>
      <c r="AT1393" s="81"/>
      <c r="AU1393" s="81"/>
      <c r="AV1393" s="81"/>
      <c r="AW1393" s="131"/>
      <c r="AX1393" s="131"/>
      <c r="AY1393" s="81"/>
      <c r="AZ1393" s="81"/>
      <c r="BA1393" s="81"/>
      <c r="BB1393" s="81"/>
      <c r="BC1393" s="81"/>
      <c r="BD1393" s="81"/>
      <c r="BE1393" s="81"/>
      <c r="BF1393" s="81"/>
      <c r="BG1393" s="64"/>
      <c r="BH1393" s="64"/>
      <c r="BI1393" s="64"/>
      <c r="BJ1393" s="81"/>
      <c r="BK1393" s="100"/>
      <c r="BL1393" s="81"/>
      <c r="BM1393" s="81"/>
      <c r="BN1393" s="81"/>
      <c r="BO1393" s="81"/>
      <c r="BP1393" s="81"/>
      <c r="BQ1393" s="64"/>
      <c r="BR1393" s="64"/>
      <c r="BS1393" s="64"/>
      <c r="BT1393" s="64"/>
      <c r="BU1393" s="64"/>
      <c r="BV1393" s="64"/>
      <c r="BW1393" s="64"/>
      <c r="BX1393" s="64"/>
      <c r="BY1393" s="64"/>
      <c r="BZ1393" s="64"/>
      <c r="CA1393" s="64"/>
      <c r="CB1393" s="64"/>
      <c r="CC1393" s="64"/>
      <c r="CD1393" s="64"/>
      <c r="CE1393" s="64"/>
      <c r="CF1393" s="64"/>
      <c r="CG1393" s="100"/>
      <c r="CH1393" s="100"/>
      <c r="CI1393" s="64"/>
      <c r="CJ1393" s="64"/>
      <c r="CK1393" s="64"/>
      <c r="CL1393" s="100"/>
      <c r="CS1393" s="64"/>
      <c r="CV1393" s="64"/>
      <c r="CX1393" s="64"/>
      <c r="CY1393" s="64"/>
      <c r="CZ1393" s="64"/>
      <c r="DA1393" s="64"/>
      <c r="DB1393" s="64"/>
      <c r="DC1393" s="64"/>
    </row>
    <row r="1394" spans="1:107" x14ac:dyDescent="0.25">
      <c r="A1394" s="162" t="s">
        <v>9275</v>
      </c>
      <c r="B1394" s="162" t="s">
        <v>4582</v>
      </c>
      <c r="C1394" s="116">
        <v>2</v>
      </c>
      <c r="D1394" s="116">
        <v>2</v>
      </c>
      <c r="E1394" s="116">
        <v>0</v>
      </c>
      <c r="F1394" s="116">
        <v>0</v>
      </c>
      <c r="G1394" s="116">
        <v>0</v>
      </c>
      <c r="H1394" s="116">
        <v>2</v>
      </c>
      <c r="I1394" s="116">
        <v>0</v>
      </c>
      <c r="J1394" s="116">
        <v>0</v>
      </c>
      <c r="K1394" s="116">
        <v>0</v>
      </c>
      <c r="L1394" s="163">
        <f t="shared" si="203"/>
        <v>2</v>
      </c>
      <c r="M1394" s="64"/>
      <c r="AP1394" s="81"/>
      <c r="AQ1394" s="81"/>
      <c r="AR1394" s="81"/>
      <c r="AS1394" s="81"/>
      <c r="AT1394" s="81"/>
      <c r="AU1394" s="81"/>
      <c r="AV1394" s="81"/>
      <c r="AW1394" s="81"/>
      <c r="AX1394" s="81"/>
      <c r="AY1394" s="81"/>
      <c r="AZ1394" s="81"/>
      <c r="BA1394" s="81"/>
      <c r="BB1394" s="81"/>
      <c r="BC1394" s="81"/>
      <c r="BD1394" s="81"/>
      <c r="BE1394" s="81"/>
      <c r="BF1394" s="81"/>
      <c r="BG1394" s="64"/>
      <c r="BH1394" s="64"/>
      <c r="BI1394" s="81"/>
      <c r="BJ1394" s="81"/>
      <c r="BK1394" s="100"/>
      <c r="BL1394" s="81"/>
      <c r="BM1394" s="81"/>
      <c r="BN1394" s="81"/>
      <c r="BO1394" s="81"/>
      <c r="BP1394" s="81"/>
      <c r="BQ1394" s="64"/>
      <c r="BR1394" s="64"/>
      <c r="BS1394" s="64"/>
      <c r="BT1394" s="64"/>
      <c r="BU1394" s="64"/>
      <c r="BV1394" s="64"/>
      <c r="BW1394" s="64"/>
      <c r="BX1394" s="64"/>
      <c r="BY1394" s="64"/>
      <c r="BZ1394" s="64"/>
      <c r="CA1394" s="64"/>
      <c r="CB1394" s="64"/>
      <c r="CC1394" s="64"/>
      <c r="CD1394" s="64"/>
      <c r="CE1394" s="64"/>
      <c r="CF1394" s="64"/>
      <c r="CG1394" s="100"/>
      <c r="CH1394" s="100"/>
      <c r="CI1394" s="64"/>
      <c r="CJ1394" s="64"/>
      <c r="CK1394" s="64"/>
      <c r="CL1394" s="100"/>
      <c r="CS1394" s="64"/>
      <c r="CV1394" s="64"/>
      <c r="CX1394" s="64"/>
      <c r="CY1394" s="64"/>
      <c r="CZ1394" s="64"/>
      <c r="DA1394" s="64"/>
      <c r="DB1394" s="64"/>
      <c r="DC1394" s="64"/>
    </row>
    <row r="1395" spans="1:107" x14ac:dyDescent="0.25">
      <c r="A1395" s="162" t="s">
        <v>9275</v>
      </c>
      <c r="B1395" s="162" t="s">
        <v>1275</v>
      </c>
      <c r="C1395" s="116">
        <v>190</v>
      </c>
      <c r="D1395" s="116">
        <v>190</v>
      </c>
      <c r="E1395" s="116">
        <v>10</v>
      </c>
      <c r="F1395" s="116">
        <v>19</v>
      </c>
      <c r="G1395" s="116">
        <v>3</v>
      </c>
      <c r="H1395" s="116">
        <v>56</v>
      </c>
      <c r="I1395" s="116">
        <v>101</v>
      </c>
      <c r="J1395" s="116">
        <v>1</v>
      </c>
      <c r="K1395" s="116">
        <v>0</v>
      </c>
      <c r="L1395" s="163">
        <f t="shared" si="203"/>
        <v>190</v>
      </c>
      <c r="M1395" s="64">
        <v>218</v>
      </c>
      <c r="AO1395" s="141"/>
      <c r="AP1395" s="81"/>
      <c r="AQ1395" s="81"/>
      <c r="AR1395" s="81"/>
      <c r="AS1395" s="81"/>
      <c r="AT1395" s="81"/>
      <c r="AU1395" s="81"/>
      <c r="AV1395" s="81"/>
      <c r="AW1395" s="81"/>
      <c r="AX1395" s="81"/>
      <c r="AY1395" s="81"/>
      <c r="AZ1395" s="81"/>
      <c r="BA1395" s="81"/>
      <c r="BB1395" s="81"/>
      <c r="BC1395" s="81"/>
      <c r="BD1395" s="81"/>
      <c r="BE1395" s="81"/>
      <c r="BF1395" s="81"/>
      <c r="BG1395" s="100"/>
      <c r="BH1395" s="100"/>
      <c r="BI1395" s="81"/>
      <c r="BJ1395" s="81"/>
      <c r="BK1395" s="100"/>
      <c r="BL1395" s="81"/>
      <c r="BM1395" s="81"/>
      <c r="BN1395" s="81"/>
      <c r="BO1395" s="81"/>
      <c r="BP1395" s="81"/>
      <c r="BQ1395" s="100"/>
      <c r="BR1395" s="100"/>
      <c r="BS1395" s="100"/>
      <c r="BT1395" s="100"/>
      <c r="BU1395" s="100"/>
      <c r="BV1395" s="100"/>
      <c r="BW1395" s="100"/>
      <c r="BX1395" s="100"/>
      <c r="BY1395" s="100"/>
      <c r="BZ1395" s="100"/>
      <c r="CA1395" s="64"/>
      <c r="CB1395" s="64"/>
      <c r="CC1395" s="64"/>
      <c r="CD1395" s="64"/>
      <c r="CE1395" s="64"/>
      <c r="CF1395" s="64"/>
      <c r="CG1395" s="100"/>
      <c r="CH1395" s="100"/>
      <c r="CI1395" s="64"/>
      <c r="CJ1395" s="64"/>
      <c r="CK1395" s="64"/>
      <c r="CL1395" s="100"/>
      <c r="CM1395" s="141"/>
      <c r="CS1395" s="64"/>
      <c r="CV1395" s="64"/>
      <c r="CX1395" s="64"/>
      <c r="CY1395" s="64"/>
      <c r="CZ1395" s="64"/>
      <c r="DA1395" s="64"/>
      <c r="DB1395" s="64"/>
      <c r="DC1395" s="64"/>
    </row>
    <row r="1396" spans="1:107" x14ac:dyDescent="0.25">
      <c r="A1396" s="164" t="s">
        <v>8301</v>
      </c>
      <c r="B1396" s="164" t="s">
        <v>3237</v>
      </c>
      <c r="C1396" s="117">
        <v>107</v>
      </c>
      <c r="D1396" s="117">
        <v>107</v>
      </c>
      <c r="E1396" s="117">
        <v>10</v>
      </c>
      <c r="F1396" s="117">
        <v>24</v>
      </c>
      <c r="G1396" s="117">
        <v>4</v>
      </c>
      <c r="H1396" s="117">
        <v>58</v>
      </c>
      <c r="I1396" s="117">
        <v>3</v>
      </c>
      <c r="J1396" s="117">
        <v>8</v>
      </c>
      <c r="K1396" s="117">
        <v>0</v>
      </c>
      <c r="L1396" s="163">
        <f t="shared" si="203"/>
        <v>107</v>
      </c>
      <c r="M1396" s="64"/>
      <c r="S1396" s="66" t="s">
        <v>9519</v>
      </c>
      <c r="T1396" s="66" t="s">
        <v>797</v>
      </c>
      <c r="U1396" s="66" t="s">
        <v>85</v>
      </c>
      <c r="V1396" s="66" t="s">
        <v>123</v>
      </c>
      <c r="W1396" s="66" t="s">
        <v>176</v>
      </c>
      <c r="X1396" s="66" t="s">
        <v>933</v>
      </c>
      <c r="Y1396" s="66" t="s">
        <v>9482</v>
      </c>
      <c r="Z1396" s="66" t="s">
        <v>9483</v>
      </c>
      <c r="AO1396" s="141"/>
      <c r="AP1396" s="81"/>
      <c r="AQ1396" s="81"/>
      <c r="AR1396" s="81"/>
      <c r="AS1396" s="81"/>
      <c r="AT1396" s="81"/>
      <c r="AU1396" s="81"/>
      <c r="AV1396" s="81"/>
      <c r="AW1396" s="81"/>
      <c r="AX1396" s="81"/>
      <c r="AY1396" s="81"/>
      <c r="AZ1396" s="81"/>
      <c r="BA1396" s="81"/>
      <c r="BB1396" s="81"/>
      <c r="BC1396" s="81"/>
      <c r="BD1396" s="81"/>
      <c r="BE1396" s="81"/>
      <c r="BF1396" s="81"/>
      <c r="BG1396" s="100"/>
      <c r="BH1396" s="100"/>
      <c r="BI1396" s="81"/>
      <c r="BJ1396" s="81"/>
      <c r="BK1396" s="100"/>
      <c r="BL1396" s="81"/>
      <c r="BM1396" s="81"/>
      <c r="BN1396" s="81"/>
      <c r="BO1396" s="81"/>
      <c r="BP1396" s="81"/>
      <c r="BQ1396" s="100"/>
      <c r="BR1396" s="100"/>
      <c r="BS1396" s="100"/>
      <c r="BT1396" s="100"/>
      <c r="BU1396" s="100"/>
      <c r="BV1396" s="100"/>
      <c r="BW1396" s="100"/>
      <c r="BX1396" s="64"/>
      <c r="BY1396" s="64"/>
      <c r="BZ1396" s="64"/>
      <c r="CA1396" s="64"/>
      <c r="CB1396" s="64"/>
      <c r="CC1396" s="64"/>
      <c r="CD1396" s="64"/>
      <c r="CE1396" s="64"/>
      <c r="CF1396" s="64"/>
      <c r="CG1396" s="100"/>
      <c r="CH1396" s="100"/>
      <c r="CI1396" s="64"/>
      <c r="CJ1396" s="64"/>
      <c r="CK1396" s="64"/>
      <c r="CL1396" s="100"/>
      <c r="CM1396" s="141"/>
      <c r="CS1396" s="64"/>
      <c r="CV1396" s="64"/>
      <c r="CX1396" s="64"/>
      <c r="CY1396" s="64"/>
      <c r="CZ1396" s="64"/>
      <c r="DA1396" s="64"/>
      <c r="DB1396" s="64"/>
      <c r="DC1396" s="64"/>
    </row>
    <row r="1397" spans="1:107" x14ac:dyDescent="0.25">
      <c r="A1397" s="164" t="s">
        <v>8301</v>
      </c>
      <c r="B1397" s="164" t="s">
        <v>4339</v>
      </c>
      <c r="C1397" s="117">
        <v>87</v>
      </c>
      <c r="D1397" s="117">
        <v>85</v>
      </c>
      <c r="E1397" s="117">
        <v>0</v>
      </c>
      <c r="F1397" s="117">
        <v>1</v>
      </c>
      <c r="G1397" s="117">
        <v>0</v>
      </c>
      <c r="H1397" s="117">
        <v>53</v>
      </c>
      <c r="I1397" s="117">
        <v>31</v>
      </c>
      <c r="J1397" s="117">
        <v>0</v>
      </c>
      <c r="K1397" s="117">
        <v>0</v>
      </c>
      <c r="L1397" s="163">
        <f t="shared" si="203"/>
        <v>85</v>
      </c>
      <c r="M1397" s="64"/>
      <c r="S1397" s="66" t="s">
        <v>9493</v>
      </c>
      <c r="T1397" s="71">
        <v>0</v>
      </c>
      <c r="U1397" s="71">
        <v>0</v>
      </c>
      <c r="V1397" s="71">
        <v>0</v>
      </c>
      <c r="W1397" s="71">
        <v>0</v>
      </c>
      <c r="X1397" s="71">
        <v>0</v>
      </c>
      <c r="Y1397" s="71">
        <v>0</v>
      </c>
      <c r="Z1397" s="66">
        <f t="shared" ref="Z1397:Z1405" si="206">SUM(T1397:Y1397)</f>
        <v>0</v>
      </c>
      <c r="AO1397" s="141"/>
      <c r="AP1397" s="81"/>
      <c r="AQ1397" s="81"/>
      <c r="AR1397" s="81"/>
      <c r="AS1397" s="81"/>
      <c r="AT1397" s="81"/>
      <c r="AU1397" s="81"/>
      <c r="AV1397" s="81"/>
      <c r="AW1397" s="81"/>
      <c r="AX1397" s="81"/>
      <c r="AY1397" s="81"/>
      <c r="AZ1397" s="81"/>
      <c r="BA1397" s="81"/>
      <c r="BB1397" s="81"/>
      <c r="BC1397" s="81"/>
      <c r="BD1397" s="81"/>
      <c r="BE1397" s="81"/>
      <c r="BF1397" s="81"/>
      <c r="BG1397" s="100"/>
      <c r="BH1397" s="100"/>
      <c r="BI1397" s="100"/>
      <c r="BJ1397" s="100"/>
      <c r="BK1397" s="100"/>
      <c r="BL1397" s="100"/>
      <c r="BM1397" s="100"/>
      <c r="BN1397" s="100"/>
      <c r="BO1397" s="100"/>
      <c r="BP1397" s="100"/>
      <c r="BQ1397" s="100"/>
      <c r="BR1397" s="100"/>
      <c r="BS1397" s="100"/>
      <c r="BT1397" s="100"/>
      <c r="BU1397" s="100"/>
      <c r="BV1397" s="100"/>
      <c r="BW1397" s="100"/>
      <c r="BX1397" s="64"/>
      <c r="BY1397" s="64"/>
      <c r="BZ1397" s="64"/>
      <c r="CA1397" s="64"/>
      <c r="CB1397" s="64"/>
      <c r="CC1397" s="64"/>
      <c r="CD1397" s="64"/>
      <c r="CE1397" s="64"/>
      <c r="CF1397" s="64"/>
      <c r="CG1397" s="100"/>
      <c r="CH1397" s="100"/>
      <c r="CI1397" s="64"/>
      <c r="CJ1397" s="64"/>
      <c r="CK1397" s="64"/>
      <c r="CL1397" s="100"/>
      <c r="CM1397" s="141"/>
      <c r="CS1397" s="64"/>
      <c r="CV1397" s="64"/>
      <c r="CX1397" s="64"/>
      <c r="CY1397" s="64"/>
      <c r="CZ1397" s="64"/>
      <c r="DA1397" s="64"/>
      <c r="DB1397" s="64"/>
      <c r="DC1397" s="64"/>
    </row>
    <row r="1398" spans="1:107" x14ac:dyDescent="0.25">
      <c r="A1398" s="164" t="s">
        <v>8301</v>
      </c>
      <c r="B1398" s="164" t="s">
        <v>4544</v>
      </c>
      <c r="C1398" s="117">
        <v>10</v>
      </c>
      <c r="D1398" s="117">
        <v>10</v>
      </c>
      <c r="E1398" s="117">
        <v>0</v>
      </c>
      <c r="F1398" s="117">
        <v>10</v>
      </c>
      <c r="G1398" s="117">
        <v>0</v>
      </c>
      <c r="H1398" s="117">
        <v>0</v>
      </c>
      <c r="I1398" s="117">
        <v>0</v>
      </c>
      <c r="J1398" s="117">
        <v>0</v>
      </c>
      <c r="K1398" s="117">
        <v>0</v>
      </c>
      <c r="L1398" s="163">
        <f t="shared" si="203"/>
        <v>10</v>
      </c>
      <c r="M1398" s="64"/>
      <c r="S1398" s="90" t="s">
        <v>9494</v>
      </c>
      <c r="T1398" s="91">
        <v>0</v>
      </c>
      <c r="U1398" s="91">
        <v>0</v>
      </c>
      <c r="V1398" s="91">
        <v>0</v>
      </c>
      <c r="W1398" s="93">
        <v>1</v>
      </c>
      <c r="X1398" s="91">
        <v>0</v>
      </c>
      <c r="Y1398" s="91">
        <v>0</v>
      </c>
      <c r="Z1398" s="66">
        <f t="shared" si="206"/>
        <v>1</v>
      </c>
      <c r="AO1398" s="141"/>
      <c r="AP1398" s="81"/>
      <c r="AQ1398" s="81"/>
      <c r="AR1398" s="81"/>
      <c r="AS1398" s="81"/>
      <c r="AT1398" s="81"/>
      <c r="AU1398" s="81"/>
      <c r="AV1398" s="81"/>
      <c r="AW1398" s="81"/>
      <c r="AX1398" s="81"/>
      <c r="AY1398" s="81"/>
      <c r="AZ1398" s="81"/>
      <c r="BA1398" s="81"/>
      <c r="BB1398" s="81"/>
      <c r="BC1398" s="81"/>
      <c r="BD1398" s="81"/>
      <c r="BE1398" s="81"/>
      <c r="BF1398" s="81"/>
      <c r="BG1398" s="100"/>
      <c r="BH1398" s="100"/>
      <c r="BI1398" s="100"/>
      <c r="BJ1398" s="100"/>
      <c r="BK1398" s="100"/>
      <c r="BL1398" s="100"/>
      <c r="BM1398" s="100"/>
      <c r="BN1398" s="100"/>
      <c r="BO1398" s="100"/>
      <c r="BP1398" s="100"/>
      <c r="BQ1398" s="100"/>
      <c r="BR1398" s="100"/>
      <c r="BS1398" s="100"/>
      <c r="BT1398" s="100"/>
      <c r="BU1398" s="100"/>
      <c r="BV1398" s="100"/>
      <c r="BW1398" s="100"/>
      <c r="BX1398" s="64"/>
      <c r="BY1398" s="64"/>
      <c r="BZ1398" s="64"/>
      <c r="CA1398" s="64"/>
      <c r="CB1398" s="64"/>
      <c r="CC1398" s="64"/>
      <c r="CD1398" s="64"/>
      <c r="CE1398" s="64"/>
      <c r="CF1398" s="64"/>
      <c r="CG1398" s="100"/>
      <c r="CH1398" s="100"/>
      <c r="CI1398" s="64"/>
      <c r="CJ1398" s="64"/>
      <c r="CK1398" s="64"/>
      <c r="CL1398" s="100"/>
      <c r="CM1398" s="141"/>
      <c r="CS1398" s="64"/>
      <c r="CV1398" s="64"/>
      <c r="CX1398" s="64"/>
      <c r="CY1398" s="64"/>
      <c r="CZ1398" s="64"/>
      <c r="DA1398" s="64"/>
      <c r="DB1398" s="64"/>
      <c r="DC1398" s="64"/>
    </row>
    <row r="1399" spans="1:107" x14ac:dyDescent="0.25">
      <c r="A1399" s="164" t="s">
        <v>8301</v>
      </c>
      <c r="B1399" s="164" t="s">
        <v>4582</v>
      </c>
      <c r="C1399" s="117">
        <v>1</v>
      </c>
      <c r="D1399" s="117">
        <v>1</v>
      </c>
      <c r="E1399" s="117">
        <v>0</v>
      </c>
      <c r="F1399" s="117">
        <v>0</v>
      </c>
      <c r="G1399" s="117">
        <v>0</v>
      </c>
      <c r="H1399" s="117">
        <v>1</v>
      </c>
      <c r="I1399" s="117">
        <v>0</v>
      </c>
      <c r="J1399" s="117">
        <v>0</v>
      </c>
      <c r="K1399" s="117">
        <v>0</v>
      </c>
      <c r="L1399" s="163">
        <f t="shared" si="203"/>
        <v>1</v>
      </c>
      <c r="M1399" s="64"/>
      <c r="S1399" s="66" t="s">
        <v>9495</v>
      </c>
      <c r="T1399" s="114">
        <v>0</v>
      </c>
      <c r="U1399" s="114">
        <v>0</v>
      </c>
      <c r="V1399" s="114">
        <v>0</v>
      </c>
      <c r="W1399" s="114">
        <v>1</v>
      </c>
      <c r="X1399" s="114">
        <v>0</v>
      </c>
      <c r="Y1399" s="114">
        <v>0</v>
      </c>
      <c r="Z1399" s="66">
        <f t="shared" si="206"/>
        <v>1</v>
      </c>
      <c r="AO1399" s="141"/>
      <c r="AP1399" s="64"/>
      <c r="AQ1399" s="64"/>
      <c r="AR1399" s="64"/>
      <c r="AS1399" s="64"/>
      <c r="AT1399" s="64"/>
      <c r="AU1399" s="64"/>
      <c r="AV1399" s="64"/>
      <c r="AW1399" s="64"/>
      <c r="AX1399" s="64"/>
      <c r="AY1399" s="64"/>
      <c r="AZ1399" s="64"/>
      <c r="BA1399" s="64"/>
      <c r="BB1399" s="64"/>
      <c r="BC1399" s="64"/>
      <c r="BD1399" s="64"/>
      <c r="BE1399" s="64"/>
      <c r="BF1399" s="64"/>
      <c r="BG1399" s="64"/>
      <c r="BH1399" s="64"/>
      <c r="BI1399" s="64"/>
      <c r="BJ1399" s="64"/>
      <c r="BK1399" s="64"/>
      <c r="BL1399" s="64"/>
      <c r="BM1399" s="64"/>
      <c r="BN1399" s="64"/>
      <c r="BO1399" s="64"/>
      <c r="BP1399" s="64"/>
      <c r="BQ1399" s="64"/>
      <c r="BR1399" s="64"/>
      <c r="BS1399" s="64"/>
      <c r="BT1399" s="64"/>
      <c r="BU1399" s="64"/>
      <c r="BV1399" s="64"/>
      <c r="BW1399" s="64"/>
      <c r="BX1399" s="64"/>
      <c r="BY1399" s="64"/>
      <c r="BZ1399" s="64"/>
      <c r="CA1399" s="64"/>
      <c r="CB1399" s="64"/>
      <c r="CC1399" s="64"/>
      <c r="CD1399" s="64"/>
      <c r="CE1399" s="64"/>
      <c r="CF1399" s="64"/>
      <c r="CG1399" s="100"/>
      <c r="CH1399" s="100"/>
      <c r="CI1399" s="64"/>
      <c r="CJ1399" s="64"/>
      <c r="CK1399" s="64"/>
      <c r="CL1399" s="100"/>
      <c r="CM1399" s="141"/>
      <c r="CS1399" s="64"/>
      <c r="CV1399" s="64"/>
      <c r="CX1399" s="64"/>
      <c r="CY1399" s="64"/>
      <c r="CZ1399" s="64"/>
      <c r="DA1399" s="64"/>
      <c r="DB1399" s="64"/>
      <c r="DC1399" s="64"/>
    </row>
    <row r="1400" spans="1:107" x14ac:dyDescent="0.25">
      <c r="A1400" s="164" t="s">
        <v>8301</v>
      </c>
      <c r="B1400" s="164" t="s">
        <v>1275</v>
      </c>
      <c r="C1400" s="117">
        <v>806</v>
      </c>
      <c r="D1400" s="117">
        <v>804</v>
      </c>
      <c r="E1400" s="117">
        <v>24</v>
      </c>
      <c r="F1400" s="117">
        <v>49</v>
      </c>
      <c r="G1400" s="117">
        <v>6</v>
      </c>
      <c r="H1400" s="117">
        <v>63</v>
      </c>
      <c r="I1400" s="117">
        <v>642</v>
      </c>
      <c r="J1400" s="117">
        <v>20</v>
      </c>
      <c r="K1400" s="117">
        <v>0</v>
      </c>
      <c r="L1400" s="163">
        <f t="shared" si="203"/>
        <v>804</v>
      </c>
      <c r="M1400" s="64">
        <v>1007</v>
      </c>
      <c r="S1400" s="90" t="s">
        <v>9496</v>
      </c>
      <c r="T1400" s="115">
        <v>0</v>
      </c>
      <c r="U1400" s="115">
        <v>1</v>
      </c>
      <c r="V1400" s="115">
        <v>0</v>
      </c>
      <c r="W1400" s="115">
        <v>2</v>
      </c>
      <c r="X1400" s="115">
        <v>0</v>
      </c>
      <c r="Y1400" s="115">
        <v>0</v>
      </c>
      <c r="Z1400" s="66">
        <f t="shared" si="206"/>
        <v>3</v>
      </c>
      <c r="AO1400" s="141"/>
      <c r="AP1400" s="64"/>
      <c r="AQ1400" s="64"/>
      <c r="AR1400" s="64"/>
      <c r="AS1400" s="64"/>
      <c r="AT1400" s="64"/>
      <c r="AU1400" s="64"/>
      <c r="AV1400" s="64"/>
      <c r="AW1400" s="64"/>
      <c r="AX1400" s="64"/>
      <c r="AY1400" s="64"/>
      <c r="AZ1400" s="64"/>
      <c r="BA1400" s="64"/>
      <c r="BB1400" s="64"/>
      <c r="BC1400" s="64"/>
      <c r="BD1400" s="64"/>
      <c r="BE1400" s="64"/>
      <c r="BF1400" s="64"/>
      <c r="BG1400" s="64"/>
      <c r="BH1400" s="64"/>
      <c r="BI1400" s="64"/>
      <c r="BJ1400" s="64"/>
      <c r="BK1400" s="64"/>
      <c r="BL1400" s="64"/>
      <c r="BM1400" s="64"/>
      <c r="BN1400" s="64"/>
      <c r="BO1400" s="64"/>
      <c r="BP1400" s="64"/>
      <c r="BQ1400" s="64"/>
      <c r="BR1400" s="64"/>
      <c r="BS1400" s="64"/>
      <c r="BT1400" s="64"/>
      <c r="BU1400" s="64"/>
      <c r="BV1400" s="64"/>
      <c r="BW1400" s="64"/>
      <c r="BX1400" s="64"/>
      <c r="BY1400" s="64"/>
      <c r="BZ1400" s="64"/>
      <c r="CA1400" s="64"/>
      <c r="CB1400" s="64"/>
      <c r="CC1400" s="64"/>
      <c r="CD1400" s="64"/>
      <c r="CE1400" s="64"/>
      <c r="CF1400" s="100"/>
      <c r="CG1400" s="100"/>
      <c r="CH1400" s="100"/>
      <c r="CI1400" s="64"/>
      <c r="CJ1400" s="64"/>
      <c r="CK1400" s="64"/>
      <c r="CL1400" s="100"/>
      <c r="CM1400" s="141"/>
      <c r="CS1400" s="64"/>
      <c r="CV1400" s="64"/>
      <c r="CX1400" s="64"/>
      <c r="CY1400" s="64"/>
      <c r="CZ1400" s="64"/>
      <c r="DA1400" s="64"/>
      <c r="DB1400" s="64"/>
      <c r="DC1400" s="64"/>
    </row>
    <row r="1401" spans="1:107" x14ac:dyDescent="0.25">
      <c r="A1401" s="162" t="s">
        <v>435</v>
      </c>
      <c r="B1401" s="162" t="s">
        <v>4339</v>
      </c>
      <c r="C1401" s="116">
        <v>122</v>
      </c>
      <c r="D1401" s="116">
        <v>120</v>
      </c>
      <c r="E1401" s="116">
        <v>1</v>
      </c>
      <c r="F1401" s="116">
        <v>0</v>
      </c>
      <c r="G1401" s="116">
        <v>10</v>
      </c>
      <c r="H1401" s="116">
        <v>103</v>
      </c>
      <c r="I1401" s="116">
        <v>0</v>
      </c>
      <c r="J1401" s="116">
        <v>6</v>
      </c>
      <c r="K1401" s="116">
        <v>0</v>
      </c>
      <c r="L1401" s="163">
        <f t="shared" si="203"/>
        <v>120</v>
      </c>
      <c r="M1401" s="64"/>
      <c r="S1401" s="96" t="s">
        <v>9497</v>
      </c>
      <c r="T1401" s="97">
        <v>1</v>
      </c>
      <c r="U1401" s="97">
        <v>1</v>
      </c>
      <c r="V1401" s="97">
        <v>0</v>
      </c>
      <c r="W1401" s="97">
        <v>2</v>
      </c>
      <c r="X1401" s="97">
        <v>0</v>
      </c>
      <c r="Y1401" s="97">
        <v>0</v>
      </c>
      <c r="Z1401" s="96">
        <f t="shared" si="206"/>
        <v>4</v>
      </c>
      <c r="AO1401" s="141"/>
      <c r="AP1401" s="64"/>
      <c r="AQ1401" s="64"/>
      <c r="AR1401" s="64"/>
      <c r="AS1401" s="64"/>
      <c r="AT1401" s="64"/>
      <c r="AU1401" s="64"/>
      <c r="AV1401" s="64"/>
      <c r="AW1401" s="64"/>
      <c r="AX1401" s="64"/>
      <c r="AY1401" s="64"/>
      <c r="AZ1401" s="64"/>
      <c r="BA1401" s="64"/>
      <c r="BB1401" s="64"/>
      <c r="BC1401" s="64"/>
      <c r="BD1401" s="64"/>
      <c r="BE1401" s="64"/>
      <c r="BF1401" s="64"/>
      <c r="BG1401" s="64"/>
      <c r="BH1401" s="64"/>
      <c r="BI1401" s="64"/>
      <c r="BJ1401" s="64"/>
      <c r="BK1401" s="64"/>
      <c r="BL1401" s="64"/>
      <c r="BM1401" s="64"/>
      <c r="BN1401" s="64"/>
      <c r="BO1401" s="64"/>
      <c r="BP1401" s="64"/>
      <c r="BQ1401" s="64"/>
      <c r="BR1401" s="64"/>
      <c r="BS1401" s="64"/>
      <c r="BT1401" s="64"/>
      <c r="BU1401" s="64"/>
      <c r="BV1401" s="64"/>
      <c r="BW1401" s="64"/>
      <c r="BX1401" s="64"/>
      <c r="BY1401" s="64"/>
      <c r="BZ1401" s="64"/>
      <c r="CA1401" s="64"/>
      <c r="CB1401" s="64"/>
      <c r="CC1401" s="64"/>
      <c r="CD1401" s="64"/>
      <c r="CE1401" s="64"/>
      <c r="CF1401" s="64"/>
      <c r="CG1401" s="100"/>
      <c r="CH1401" s="100"/>
      <c r="CI1401" s="64"/>
      <c r="CJ1401" s="64"/>
      <c r="CK1401" s="64"/>
      <c r="CL1401" s="64"/>
      <c r="CM1401" s="141"/>
      <c r="CS1401" s="64"/>
      <c r="CX1401" s="64"/>
      <c r="CY1401" s="64"/>
      <c r="CZ1401" s="64"/>
      <c r="DA1401" s="64"/>
      <c r="DB1401" s="64"/>
      <c r="DC1401" s="64"/>
    </row>
    <row r="1402" spans="1:107" x14ac:dyDescent="0.25">
      <c r="A1402" s="162" t="s">
        <v>435</v>
      </c>
      <c r="B1402" s="162" t="s">
        <v>4544</v>
      </c>
      <c r="C1402" s="116">
        <v>1</v>
      </c>
      <c r="D1402" s="116">
        <v>1</v>
      </c>
      <c r="E1402" s="116">
        <v>0</v>
      </c>
      <c r="F1402" s="116">
        <v>0</v>
      </c>
      <c r="G1402" s="116">
        <v>0</v>
      </c>
      <c r="H1402" s="116">
        <v>0</v>
      </c>
      <c r="I1402" s="116">
        <v>0</v>
      </c>
      <c r="J1402" s="116">
        <v>1</v>
      </c>
      <c r="K1402" s="116">
        <v>0</v>
      </c>
      <c r="L1402" s="163">
        <f t="shared" si="203"/>
        <v>1</v>
      </c>
      <c r="M1402" s="64"/>
      <c r="S1402" s="90" t="s">
        <v>9498</v>
      </c>
      <c r="T1402" s="116">
        <v>1</v>
      </c>
      <c r="U1402" s="116">
        <v>5</v>
      </c>
      <c r="V1402" s="116">
        <v>1</v>
      </c>
      <c r="W1402" s="116">
        <v>6</v>
      </c>
      <c r="X1402" s="116">
        <v>0</v>
      </c>
      <c r="Y1402" s="116">
        <v>7</v>
      </c>
      <c r="Z1402" s="66">
        <f t="shared" si="206"/>
        <v>20</v>
      </c>
      <c r="BV1402" s="64"/>
      <c r="CA1402" s="64"/>
      <c r="CE1402" s="64"/>
      <c r="CF1402" s="64"/>
      <c r="CG1402" s="100"/>
      <c r="CH1402" s="100"/>
      <c r="CI1402" s="64"/>
      <c r="CJ1402" s="64"/>
      <c r="CX1402" s="64"/>
      <c r="CY1402" s="64"/>
      <c r="CZ1402" s="64"/>
      <c r="DA1402" s="64"/>
      <c r="DB1402" s="64"/>
      <c r="DC1402" s="64"/>
    </row>
    <row r="1403" spans="1:107" x14ac:dyDescent="0.25">
      <c r="A1403" s="162" t="s">
        <v>435</v>
      </c>
      <c r="B1403" s="162" t="s">
        <v>1275</v>
      </c>
      <c r="C1403" s="116">
        <v>3</v>
      </c>
      <c r="D1403" s="116">
        <v>3</v>
      </c>
      <c r="E1403" s="116">
        <v>0</v>
      </c>
      <c r="F1403" s="116">
        <v>3</v>
      </c>
      <c r="G1403" s="116">
        <v>0</v>
      </c>
      <c r="H1403" s="116">
        <v>0</v>
      </c>
      <c r="I1403" s="116">
        <v>0</v>
      </c>
      <c r="J1403" s="116">
        <v>0</v>
      </c>
      <c r="K1403" s="116">
        <v>0</v>
      </c>
      <c r="L1403" s="163">
        <f t="shared" si="203"/>
        <v>3</v>
      </c>
      <c r="M1403" s="64">
        <v>124</v>
      </c>
      <c r="S1403" s="66" t="s">
        <v>9499</v>
      </c>
      <c r="T1403" s="117">
        <v>10</v>
      </c>
      <c r="U1403" s="117">
        <v>24</v>
      </c>
      <c r="V1403" s="117">
        <v>4</v>
      </c>
      <c r="W1403" s="117">
        <v>58</v>
      </c>
      <c r="X1403" s="117">
        <v>3</v>
      </c>
      <c r="Y1403" s="117">
        <v>8</v>
      </c>
      <c r="Z1403" s="66">
        <f t="shared" si="206"/>
        <v>107</v>
      </c>
      <c r="CX1403" s="64"/>
      <c r="CY1403" s="64"/>
      <c r="CZ1403" s="64"/>
      <c r="DA1403" s="64"/>
      <c r="DB1403" s="64"/>
      <c r="DC1403" s="64"/>
    </row>
    <row r="1404" spans="1:107" x14ac:dyDescent="0.25">
      <c r="A1404" s="104" t="s">
        <v>9515</v>
      </c>
      <c r="B1404" s="165"/>
      <c r="C1404" s="165">
        <f t="shared" ref="C1404:M1404" si="207">SUM(C1384:C1403)</f>
        <v>1395</v>
      </c>
      <c r="D1404" s="165">
        <f t="shared" si="207"/>
        <v>1389</v>
      </c>
      <c r="E1404" s="165">
        <f t="shared" si="207"/>
        <v>51</v>
      </c>
      <c r="F1404" s="165">
        <f t="shared" si="207"/>
        <v>119</v>
      </c>
      <c r="G1404" s="165">
        <f t="shared" si="207"/>
        <v>25</v>
      </c>
      <c r="H1404" s="165">
        <f t="shared" si="207"/>
        <v>359</v>
      </c>
      <c r="I1404" s="165">
        <f t="shared" si="207"/>
        <v>785</v>
      </c>
      <c r="J1404" s="165">
        <f t="shared" si="207"/>
        <v>50</v>
      </c>
      <c r="K1404" s="165">
        <f t="shared" si="207"/>
        <v>0</v>
      </c>
      <c r="L1404" s="165">
        <f t="shared" si="207"/>
        <v>1389</v>
      </c>
      <c r="M1404" s="64">
        <f t="shared" si="207"/>
        <v>1389</v>
      </c>
      <c r="S1404" s="90" t="s">
        <v>9500</v>
      </c>
      <c r="T1404" s="116">
        <v>0</v>
      </c>
      <c r="U1404" s="116">
        <v>0</v>
      </c>
      <c r="V1404" s="116">
        <v>0</v>
      </c>
      <c r="W1404" s="116">
        <v>0</v>
      </c>
      <c r="X1404" s="116">
        <v>0</v>
      </c>
      <c r="Y1404" s="116">
        <v>0</v>
      </c>
      <c r="Z1404" s="66">
        <f t="shared" si="206"/>
        <v>0</v>
      </c>
    </row>
    <row r="1405" spans="1:107" x14ac:dyDescent="0.25">
      <c r="I1405" s="62" t="s">
        <v>9702</v>
      </c>
      <c r="T1405" s="141">
        <f t="shared" ref="T1405:Y1405" si="208">SUM(T1397:T1404)</f>
        <v>12</v>
      </c>
      <c r="U1405" s="141">
        <f t="shared" si="208"/>
        <v>31</v>
      </c>
      <c r="V1405" s="141">
        <f t="shared" si="208"/>
        <v>5</v>
      </c>
      <c r="W1405" s="141">
        <f t="shared" si="208"/>
        <v>70</v>
      </c>
      <c r="X1405" s="141">
        <f t="shared" si="208"/>
        <v>3</v>
      </c>
      <c r="Y1405" s="141">
        <f t="shared" si="208"/>
        <v>15</v>
      </c>
      <c r="Z1405" s="96">
        <f t="shared" si="206"/>
        <v>136</v>
      </c>
    </row>
    <row r="1406" spans="1:107" x14ac:dyDescent="0.25">
      <c r="AP1406" s="81"/>
      <c r="AQ1406" s="81"/>
      <c r="AR1406" s="81"/>
      <c r="AS1406" s="81"/>
      <c r="AT1406" s="81"/>
      <c r="AU1406" s="81"/>
      <c r="AV1406" s="81"/>
      <c r="AW1406" s="131"/>
      <c r="AX1406" s="131"/>
      <c r="AY1406" s="81"/>
      <c r="AZ1406" s="81"/>
      <c r="BA1406" s="81"/>
      <c r="BB1406" s="81"/>
      <c r="BC1406" s="81"/>
      <c r="BD1406" s="81"/>
      <c r="BE1406" s="81"/>
      <c r="BF1406" s="81"/>
      <c r="BG1406" s="81"/>
      <c r="BH1406" s="81"/>
      <c r="BI1406" s="81"/>
      <c r="BJ1406" s="81"/>
      <c r="BK1406" s="81"/>
      <c r="BL1406" s="81"/>
      <c r="BM1406" s="81"/>
      <c r="BN1406" s="81"/>
      <c r="BO1406" s="81"/>
      <c r="BP1406" s="81"/>
      <c r="BQ1406" s="64"/>
      <c r="BR1406" s="64"/>
      <c r="BS1406" s="64"/>
      <c r="BT1406" s="64"/>
      <c r="BU1406" s="64"/>
      <c r="BV1406" s="64"/>
      <c r="BW1406" s="64"/>
      <c r="BX1406" s="64"/>
      <c r="BY1406" s="64"/>
      <c r="BZ1406" s="64"/>
      <c r="CA1406" s="64"/>
      <c r="CB1406" s="64"/>
      <c r="CC1406" s="64"/>
      <c r="CD1406" s="64"/>
      <c r="CE1406" s="64"/>
      <c r="CF1406" s="64"/>
      <c r="CG1406" s="100"/>
      <c r="CH1406" s="100"/>
      <c r="CI1406" s="64"/>
      <c r="CJ1406" s="64"/>
      <c r="CK1406" s="64"/>
      <c r="CL1406" s="64"/>
      <c r="CU1406" s="64"/>
    </row>
    <row r="1407" spans="1:107" x14ac:dyDescent="0.25">
      <c r="AP1407" s="81"/>
      <c r="AQ1407" s="81"/>
      <c r="AR1407" s="81"/>
      <c r="AS1407" s="81"/>
      <c r="AT1407" s="81"/>
      <c r="AU1407" s="81"/>
      <c r="AV1407" s="81"/>
      <c r="AW1407" s="131"/>
      <c r="AX1407" s="131"/>
      <c r="AY1407" s="81"/>
      <c r="AZ1407" s="81"/>
      <c r="BA1407" s="81"/>
      <c r="BB1407" s="81"/>
      <c r="BC1407" s="81"/>
      <c r="BD1407" s="81"/>
      <c r="BE1407" s="81"/>
      <c r="BF1407" s="81"/>
      <c r="BG1407" s="81"/>
      <c r="BH1407" s="81"/>
      <c r="BI1407" s="81"/>
      <c r="BJ1407" s="81"/>
      <c r="BK1407" s="81"/>
      <c r="BL1407" s="81"/>
      <c r="BM1407" s="81"/>
      <c r="BN1407" s="81"/>
      <c r="BO1407" s="81"/>
      <c r="BP1407" s="81"/>
      <c r="BQ1407" s="64"/>
      <c r="BR1407" s="64"/>
      <c r="BS1407" s="64"/>
      <c r="BT1407" s="64"/>
      <c r="BU1407" s="64"/>
      <c r="BV1407" s="64"/>
      <c r="BW1407" s="64"/>
      <c r="BX1407" s="64"/>
      <c r="BY1407" s="64"/>
      <c r="BZ1407" s="64"/>
      <c r="CA1407" s="64"/>
      <c r="CB1407" s="64"/>
      <c r="CC1407" s="64"/>
      <c r="CD1407" s="64"/>
      <c r="CE1407" s="64"/>
      <c r="CF1407" s="64"/>
      <c r="CG1407" s="100"/>
      <c r="CH1407" s="100"/>
      <c r="CI1407" s="64"/>
      <c r="CJ1407" s="64"/>
      <c r="CK1407" s="64"/>
      <c r="CL1407" s="64"/>
      <c r="CU1407" s="64"/>
    </row>
    <row r="1408" spans="1:107" x14ac:dyDescent="0.25">
      <c r="S1408" s="66" t="s">
        <v>9520</v>
      </c>
      <c r="T1408" s="66" t="s">
        <v>797</v>
      </c>
      <c r="U1408" s="66" t="s">
        <v>85</v>
      </c>
      <c r="V1408" s="66" t="s">
        <v>123</v>
      </c>
      <c r="W1408" s="66" t="s">
        <v>176</v>
      </c>
      <c r="X1408" s="66" t="s">
        <v>933</v>
      </c>
      <c r="Y1408" s="66" t="s">
        <v>9482</v>
      </c>
      <c r="Z1408" s="66" t="s">
        <v>9521</v>
      </c>
      <c r="AP1408" s="81"/>
      <c r="AQ1408" s="81"/>
      <c r="AR1408" s="81"/>
      <c r="AS1408" s="81"/>
      <c r="AT1408" s="81"/>
      <c r="AU1408" s="81"/>
      <c r="AV1408" s="81"/>
      <c r="AW1408" s="131"/>
      <c r="AX1408" s="131"/>
      <c r="AY1408" s="81"/>
      <c r="AZ1408" s="81"/>
      <c r="BA1408" s="81"/>
      <c r="BB1408" s="81"/>
      <c r="BC1408" s="81"/>
      <c r="BD1408" s="81"/>
      <c r="BE1408" s="81"/>
      <c r="BF1408" s="81"/>
      <c r="BG1408" s="81"/>
      <c r="BH1408" s="81"/>
      <c r="BI1408" s="81"/>
      <c r="BJ1408" s="81"/>
      <c r="BK1408" s="81"/>
      <c r="BL1408" s="81"/>
      <c r="BM1408" s="81"/>
      <c r="BN1408" s="81"/>
      <c r="BO1408" s="81"/>
      <c r="BP1408" s="81"/>
      <c r="BQ1408" s="64"/>
      <c r="BR1408" s="64"/>
      <c r="BS1408" s="64"/>
      <c r="BT1408" s="64"/>
      <c r="BU1408" s="64"/>
      <c r="BV1408" s="64"/>
      <c r="BW1408" s="64"/>
      <c r="BX1408" s="64"/>
      <c r="BY1408" s="64"/>
      <c r="BZ1408" s="64"/>
      <c r="CA1408" s="64"/>
      <c r="CB1408" s="64"/>
      <c r="CC1408" s="64"/>
      <c r="CD1408" s="64"/>
      <c r="CE1408" s="64"/>
      <c r="CF1408" s="64"/>
      <c r="CG1408" s="100"/>
      <c r="CH1408" s="100"/>
      <c r="CI1408" s="64"/>
      <c r="CJ1408" s="64"/>
      <c r="CK1408" s="64"/>
      <c r="CL1408" s="64"/>
      <c r="CU1408" s="64"/>
    </row>
    <row r="1409" spans="19:97" x14ac:dyDescent="0.25">
      <c r="S1409" s="66" t="s">
        <v>9493</v>
      </c>
      <c r="T1409" s="71">
        <v>0</v>
      </c>
      <c r="U1409" s="71">
        <v>0</v>
      </c>
      <c r="V1409" s="71">
        <v>0</v>
      </c>
      <c r="W1409" s="71">
        <v>1</v>
      </c>
      <c r="X1409" s="71">
        <v>0</v>
      </c>
      <c r="Y1409" s="71">
        <v>0</v>
      </c>
      <c r="Z1409" s="66">
        <f t="shared" ref="Z1409:Z1417" si="209">SUM(T1409:W1409)+Y1409</f>
        <v>1</v>
      </c>
      <c r="AA1409" s="66" t="s">
        <v>9493</v>
      </c>
      <c r="AP1409" s="81"/>
      <c r="AQ1409" s="81"/>
      <c r="AR1409" s="81"/>
      <c r="AS1409" s="81"/>
      <c r="AT1409" s="81"/>
      <c r="AU1409" s="81"/>
      <c r="AV1409" s="81"/>
      <c r="AW1409" s="131"/>
      <c r="AX1409" s="131"/>
      <c r="AY1409" s="81"/>
      <c r="AZ1409" s="81"/>
      <c r="BA1409" s="81"/>
      <c r="BB1409" s="81"/>
      <c r="BC1409" s="81"/>
      <c r="BD1409" s="81"/>
      <c r="BE1409" s="81"/>
      <c r="BF1409" s="81"/>
      <c r="BG1409" s="81"/>
      <c r="BH1409" s="81"/>
      <c r="BI1409" s="81"/>
      <c r="BJ1409" s="81"/>
      <c r="BK1409" s="81"/>
      <c r="BL1409" s="81"/>
      <c r="BM1409" s="81"/>
      <c r="BN1409" s="81"/>
      <c r="BO1409" s="81"/>
      <c r="BP1409" s="81"/>
      <c r="BQ1409" s="64"/>
      <c r="BR1409" s="64"/>
      <c r="BS1409" s="64"/>
      <c r="BT1409" s="64"/>
      <c r="BU1409" s="64"/>
      <c r="BV1409" s="64"/>
      <c r="BW1409" s="64"/>
      <c r="BX1409" s="64"/>
      <c r="BY1409" s="64"/>
      <c r="BZ1409" s="64"/>
      <c r="CA1409" s="64"/>
      <c r="CB1409" s="64"/>
      <c r="CC1409" s="64"/>
      <c r="CD1409" s="64"/>
      <c r="CE1409" s="64"/>
      <c r="CF1409" s="64"/>
      <c r="CG1409" s="100"/>
      <c r="CH1409" s="100"/>
      <c r="CI1409" s="64"/>
      <c r="CJ1409" s="64"/>
      <c r="CK1409" s="64"/>
      <c r="CL1409" s="64"/>
    </row>
    <row r="1410" spans="19:97" x14ac:dyDescent="0.25">
      <c r="S1410" s="90" t="s">
        <v>9494</v>
      </c>
      <c r="T1410" s="91">
        <v>0</v>
      </c>
      <c r="U1410" s="91">
        <v>0</v>
      </c>
      <c r="V1410" s="91">
        <v>0</v>
      </c>
      <c r="W1410" s="91">
        <v>0</v>
      </c>
      <c r="X1410" s="91">
        <v>0</v>
      </c>
      <c r="Y1410" s="91">
        <v>0</v>
      </c>
      <c r="Z1410" s="66">
        <f t="shared" si="209"/>
        <v>0</v>
      </c>
      <c r="AA1410" s="90" t="s">
        <v>9494</v>
      </c>
      <c r="AP1410" s="81"/>
      <c r="AQ1410" s="81"/>
      <c r="AR1410" s="81"/>
      <c r="AS1410" s="81"/>
      <c r="AT1410" s="81"/>
      <c r="AU1410" s="81"/>
      <c r="AV1410" s="81"/>
      <c r="AW1410" s="131"/>
      <c r="AX1410" s="131"/>
      <c r="AY1410" s="81"/>
      <c r="AZ1410" s="81"/>
      <c r="BA1410" s="81"/>
      <c r="BB1410" s="81"/>
      <c r="BC1410" s="81"/>
      <c r="BD1410" s="81"/>
      <c r="BE1410" s="81"/>
      <c r="BF1410" s="81"/>
      <c r="BG1410" s="64"/>
      <c r="BH1410" s="81"/>
      <c r="BI1410" s="81"/>
      <c r="BJ1410" s="81"/>
      <c r="BK1410" s="81"/>
      <c r="BL1410" s="81"/>
      <c r="BM1410" s="81"/>
      <c r="BN1410" s="81"/>
      <c r="BO1410" s="81"/>
      <c r="BP1410" s="81"/>
      <c r="BQ1410" s="64"/>
      <c r="BR1410" s="64"/>
      <c r="BS1410" s="64"/>
      <c r="BT1410" s="64"/>
      <c r="BU1410" s="64"/>
      <c r="BV1410" s="130"/>
      <c r="BW1410" s="64"/>
      <c r="BX1410" s="64"/>
      <c r="BY1410" s="64"/>
      <c r="BZ1410" s="64"/>
      <c r="CA1410" s="64"/>
      <c r="CB1410" s="64"/>
      <c r="CC1410" s="64"/>
      <c r="CD1410" s="64"/>
      <c r="CE1410" s="64"/>
      <c r="CF1410" s="64"/>
      <c r="CG1410" s="100"/>
      <c r="CH1410" s="100"/>
      <c r="CI1410" s="64"/>
      <c r="CJ1410" s="64"/>
      <c r="CK1410" s="64"/>
      <c r="CL1410" s="64"/>
      <c r="CS1410" s="64"/>
    </row>
    <row r="1411" spans="19:97" x14ac:dyDescent="0.25">
      <c r="S1411" s="66" t="s">
        <v>9495</v>
      </c>
      <c r="T1411" s="71">
        <v>0</v>
      </c>
      <c r="U1411" s="71">
        <v>1</v>
      </c>
      <c r="V1411" s="71">
        <v>0</v>
      </c>
      <c r="W1411" s="71">
        <v>1</v>
      </c>
      <c r="X1411" s="71">
        <v>0</v>
      </c>
      <c r="Y1411" s="71">
        <v>0</v>
      </c>
      <c r="Z1411" s="66">
        <f t="shared" si="209"/>
        <v>2</v>
      </c>
      <c r="AA1411" s="66" t="s">
        <v>9495</v>
      </c>
      <c r="AP1411" s="81"/>
      <c r="AQ1411" s="81"/>
      <c r="AR1411" s="81"/>
      <c r="AS1411" s="81"/>
      <c r="AT1411" s="81"/>
      <c r="AU1411" s="81"/>
      <c r="AV1411" s="81"/>
      <c r="AW1411" s="131"/>
      <c r="AX1411" s="131"/>
      <c r="AY1411" s="81"/>
      <c r="AZ1411" s="81"/>
      <c r="BA1411" s="81"/>
      <c r="BB1411" s="81"/>
      <c r="BC1411" s="81"/>
      <c r="BD1411" s="81"/>
      <c r="BE1411" s="81"/>
      <c r="BF1411" s="81"/>
      <c r="BG1411" s="64"/>
      <c r="BH1411" s="81"/>
      <c r="BI1411" s="81"/>
      <c r="BJ1411" s="81"/>
      <c r="BK1411" s="81"/>
      <c r="BL1411" s="81"/>
      <c r="BM1411" s="81"/>
      <c r="BN1411" s="81"/>
      <c r="BO1411" s="81"/>
      <c r="BP1411" s="81"/>
      <c r="BQ1411" s="64"/>
      <c r="BR1411" s="64"/>
      <c r="BS1411" s="64"/>
      <c r="BT1411" s="64"/>
      <c r="BU1411" s="64"/>
      <c r="BV1411" s="130"/>
      <c r="BW1411" s="64"/>
      <c r="BX1411" s="64"/>
      <c r="BY1411" s="64"/>
      <c r="BZ1411" s="64"/>
      <c r="CA1411" s="64"/>
      <c r="CB1411" s="64"/>
      <c r="CC1411" s="64"/>
      <c r="CD1411" s="64"/>
      <c r="CE1411" s="64"/>
      <c r="CF1411" s="64"/>
      <c r="CG1411" s="100"/>
      <c r="CH1411" s="100"/>
      <c r="CI1411" s="64"/>
      <c r="CJ1411" s="64"/>
      <c r="CK1411" s="64"/>
      <c r="CL1411" s="64"/>
      <c r="CS1411" s="64"/>
    </row>
    <row r="1412" spans="19:97" x14ac:dyDescent="0.25">
      <c r="S1412" s="90" t="s">
        <v>9496</v>
      </c>
      <c r="T1412" s="91">
        <v>1</v>
      </c>
      <c r="U1412" s="91">
        <v>0</v>
      </c>
      <c r="V1412" s="91">
        <v>0</v>
      </c>
      <c r="W1412" s="91">
        <v>1</v>
      </c>
      <c r="X1412" s="91">
        <v>0</v>
      </c>
      <c r="Y1412" s="91">
        <v>0</v>
      </c>
      <c r="Z1412" s="66">
        <f t="shared" si="209"/>
        <v>2</v>
      </c>
      <c r="AA1412" s="90" t="s">
        <v>9496</v>
      </c>
      <c r="AP1412" s="81"/>
      <c r="AQ1412" s="81"/>
      <c r="AR1412" s="81"/>
      <c r="AS1412" s="81"/>
      <c r="AT1412" s="81"/>
      <c r="AU1412" s="81"/>
      <c r="AV1412" s="81"/>
      <c r="AW1412" s="131"/>
      <c r="AX1412" s="131"/>
      <c r="AY1412" s="81"/>
      <c r="AZ1412" s="81"/>
      <c r="BA1412" s="81"/>
      <c r="BB1412" s="81"/>
      <c r="BC1412" s="81"/>
      <c r="BD1412" s="81"/>
      <c r="BE1412" s="81"/>
      <c r="BF1412" s="81"/>
      <c r="BG1412" s="64"/>
      <c r="BH1412" s="81"/>
      <c r="BI1412" s="81"/>
      <c r="BJ1412" s="81"/>
      <c r="BK1412" s="81"/>
      <c r="BL1412" s="81"/>
      <c r="BM1412" s="81"/>
      <c r="BN1412" s="81"/>
      <c r="BO1412" s="81"/>
      <c r="BP1412" s="81"/>
      <c r="BQ1412" s="64"/>
      <c r="BR1412" s="64"/>
      <c r="BS1412" s="64"/>
      <c r="BT1412" s="64"/>
      <c r="BU1412" s="64"/>
      <c r="BV1412" s="130"/>
      <c r="BW1412" s="64"/>
      <c r="BX1412" s="64"/>
      <c r="BY1412" s="64"/>
      <c r="BZ1412" s="64"/>
      <c r="CA1412" s="64"/>
      <c r="CB1412" s="64"/>
      <c r="CC1412" s="64"/>
      <c r="CD1412" s="64"/>
      <c r="CE1412" s="64"/>
      <c r="CF1412" s="64"/>
      <c r="CG1412" s="100"/>
      <c r="CH1412" s="100"/>
      <c r="CI1412" s="64"/>
      <c r="CJ1412" s="64"/>
      <c r="CK1412" s="64"/>
      <c r="CL1412" s="64"/>
      <c r="CS1412" s="64"/>
    </row>
    <row r="1413" spans="19:97" x14ac:dyDescent="0.25">
      <c r="S1413" s="66" t="s">
        <v>9497</v>
      </c>
      <c r="T1413" s="71">
        <v>3</v>
      </c>
      <c r="U1413" s="71">
        <v>5</v>
      </c>
      <c r="V1413" s="71">
        <v>1</v>
      </c>
      <c r="W1413" s="71">
        <v>5</v>
      </c>
      <c r="X1413" s="71">
        <v>5</v>
      </c>
      <c r="Y1413" s="71">
        <v>7</v>
      </c>
      <c r="Z1413" s="66">
        <f t="shared" si="209"/>
        <v>21</v>
      </c>
      <c r="AA1413" s="66" t="s">
        <v>9497</v>
      </c>
      <c r="AO1413" s="141"/>
      <c r="AP1413" s="81"/>
      <c r="AQ1413" s="81"/>
      <c r="AR1413" s="81"/>
      <c r="AS1413" s="81"/>
      <c r="AT1413" s="81"/>
      <c r="AU1413" s="81"/>
      <c r="AV1413" s="81"/>
      <c r="AW1413" s="81"/>
      <c r="AX1413" s="81"/>
      <c r="AY1413" s="81"/>
      <c r="AZ1413" s="81"/>
      <c r="BA1413" s="81"/>
      <c r="BB1413" s="81"/>
      <c r="BC1413" s="81"/>
      <c r="BD1413" s="81"/>
      <c r="BE1413" s="81"/>
      <c r="BF1413" s="81"/>
      <c r="BG1413" s="100"/>
      <c r="BH1413" s="81"/>
      <c r="BI1413" s="81"/>
      <c r="BJ1413" s="81"/>
      <c r="BK1413" s="81"/>
      <c r="BL1413" s="81"/>
      <c r="BM1413" s="81"/>
      <c r="BN1413" s="81"/>
      <c r="BO1413" s="81"/>
      <c r="BP1413" s="81"/>
      <c r="BQ1413" s="100"/>
      <c r="BR1413" s="100"/>
      <c r="BS1413" s="100"/>
      <c r="BT1413" s="100"/>
      <c r="BU1413" s="100"/>
      <c r="BV1413" s="100"/>
      <c r="BW1413" s="100"/>
      <c r="BX1413" s="100"/>
      <c r="BY1413" s="100"/>
      <c r="BZ1413" s="100"/>
      <c r="CA1413" s="64"/>
      <c r="CB1413" s="64"/>
      <c r="CC1413" s="64"/>
      <c r="CD1413" s="64"/>
      <c r="CE1413" s="64"/>
      <c r="CF1413" s="64"/>
      <c r="CG1413" s="100"/>
      <c r="CH1413" s="100"/>
      <c r="CI1413" s="64"/>
      <c r="CJ1413" s="64"/>
      <c r="CK1413" s="64"/>
      <c r="CL1413" s="64"/>
      <c r="CM1413" s="141"/>
      <c r="CS1413" s="64"/>
    </row>
    <row r="1414" spans="19:97" x14ac:dyDescent="0.25">
      <c r="S1414" s="90" t="s">
        <v>9498</v>
      </c>
      <c r="T1414" s="91">
        <v>10</v>
      </c>
      <c r="U1414" s="91">
        <v>19</v>
      </c>
      <c r="V1414" s="91">
        <v>3</v>
      </c>
      <c r="W1414" s="91">
        <v>61</v>
      </c>
      <c r="X1414" s="91">
        <v>104</v>
      </c>
      <c r="Y1414" s="91">
        <v>1</v>
      </c>
      <c r="Z1414" s="66">
        <f t="shared" si="209"/>
        <v>94</v>
      </c>
      <c r="AA1414" s="90" t="s">
        <v>9498</v>
      </c>
      <c r="AO1414" s="141"/>
      <c r="AP1414" s="81"/>
      <c r="AQ1414" s="81"/>
      <c r="AR1414" s="81"/>
      <c r="AS1414" s="81"/>
      <c r="AT1414" s="81"/>
      <c r="AU1414" s="81"/>
      <c r="AV1414" s="81"/>
      <c r="AW1414" s="81"/>
      <c r="AX1414" s="81"/>
      <c r="AY1414" s="81"/>
      <c r="AZ1414" s="81"/>
      <c r="BA1414" s="81"/>
      <c r="BB1414" s="81"/>
      <c r="BC1414" s="81"/>
      <c r="BD1414" s="81"/>
      <c r="BE1414" s="81"/>
      <c r="BF1414" s="81"/>
      <c r="BG1414" s="100"/>
      <c r="BH1414" s="81"/>
      <c r="BI1414" s="81"/>
      <c r="BJ1414" s="81"/>
      <c r="BK1414" s="81"/>
      <c r="BL1414" s="81"/>
      <c r="BM1414" s="81"/>
      <c r="BN1414" s="81"/>
      <c r="BO1414" s="81"/>
      <c r="BP1414" s="81"/>
      <c r="BQ1414" s="100"/>
      <c r="BR1414" s="100"/>
      <c r="BS1414" s="100"/>
      <c r="BT1414" s="100"/>
      <c r="BU1414" s="100"/>
      <c r="BV1414" s="100"/>
      <c r="BW1414" s="100"/>
      <c r="BX1414" s="64"/>
      <c r="BY1414" s="64"/>
      <c r="BZ1414" s="64"/>
      <c r="CA1414" s="64"/>
      <c r="CB1414" s="64"/>
      <c r="CC1414" s="64"/>
      <c r="CD1414" s="64"/>
      <c r="CE1414" s="64"/>
      <c r="CF1414" s="64"/>
      <c r="CG1414" s="100"/>
      <c r="CH1414" s="100"/>
      <c r="CI1414" s="64"/>
      <c r="CJ1414" s="64"/>
      <c r="CK1414" s="64"/>
      <c r="CL1414" s="64"/>
      <c r="CM1414" s="141"/>
      <c r="CS1414" s="64"/>
    </row>
    <row r="1415" spans="19:97" x14ac:dyDescent="0.25">
      <c r="S1415" s="66" t="s">
        <v>9499</v>
      </c>
      <c r="T1415" s="71">
        <v>24</v>
      </c>
      <c r="U1415" s="71">
        <v>60</v>
      </c>
      <c r="V1415" s="71">
        <v>6</v>
      </c>
      <c r="W1415" s="71">
        <v>117</v>
      </c>
      <c r="X1415" s="71">
        <v>673</v>
      </c>
      <c r="Y1415" s="71">
        <v>20</v>
      </c>
      <c r="Z1415" s="66">
        <f t="shared" si="209"/>
        <v>227</v>
      </c>
      <c r="AA1415" s="66" t="s">
        <v>9499</v>
      </c>
      <c r="AO1415" s="141"/>
      <c r="AP1415" s="81"/>
      <c r="AQ1415" s="81"/>
      <c r="AR1415" s="81"/>
      <c r="AS1415" s="81"/>
      <c r="AT1415" s="81"/>
      <c r="AU1415" s="81"/>
      <c r="AV1415" s="81"/>
      <c r="AW1415" s="81"/>
      <c r="AX1415" s="81"/>
      <c r="AY1415" s="81"/>
      <c r="AZ1415" s="81"/>
      <c r="BA1415" s="81"/>
      <c r="BB1415" s="81"/>
      <c r="BC1415" s="81"/>
      <c r="BD1415" s="81"/>
      <c r="BE1415" s="81"/>
      <c r="BF1415" s="81"/>
      <c r="BG1415" s="81"/>
      <c r="BH1415" s="81"/>
      <c r="BI1415" s="81"/>
      <c r="BJ1415" s="81"/>
      <c r="BK1415" s="81"/>
      <c r="BL1415" s="81"/>
      <c r="BM1415" s="81"/>
      <c r="BN1415" s="81"/>
      <c r="BO1415" s="81"/>
      <c r="BP1415" s="81"/>
      <c r="BQ1415" s="100"/>
      <c r="BR1415" s="100"/>
      <c r="BS1415" s="100"/>
      <c r="BT1415" s="100"/>
      <c r="BU1415" s="100"/>
      <c r="BV1415" s="100"/>
      <c r="BW1415" s="100"/>
      <c r="BX1415" s="64"/>
      <c r="BY1415" s="64"/>
      <c r="BZ1415" s="64"/>
      <c r="CA1415" s="64"/>
      <c r="CB1415" s="64"/>
      <c r="CC1415" s="64"/>
      <c r="CD1415" s="64"/>
      <c r="CE1415" s="64"/>
      <c r="CF1415" s="64"/>
      <c r="CG1415" s="100"/>
      <c r="CH1415" s="100"/>
      <c r="CI1415" s="64"/>
      <c r="CJ1415" s="64"/>
      <c r="CK1415" s="64"/>
      <c r="CL1415" s="64"/>
      <c r="CM1415" s="141"/>
      <c r="CS1415" s="64"/>
    </row>
    <row r="1416" spans="19:97" x14ac:dyDescent="0.25">
      <c r="S1416" s="90" t="s">
        <v>9500</v>
      </c>
      <c r="T1416" s="91">
        <v>1</v>
      </c>
      <c r="U1416" s="91">
        <v>3</v>
      </c>
      <c r="V1416" s="91">
        <v>10</v>
      </c>
      <c r="W1416" s="91">
        <v>103</v>
      </c>
      <c r="X1416" s="91">
        <v>0</v>
      </c>
      <c r="Y1416" s="91">
        <v>7</v>
      </c>
      <c r="Z1416" s="66">
        <f t="shared" si="209"/>
        <v>124</v>
      </c>
      <c r="AA1416" s="90" t="s">
        <v>9500</v>
      </c>
      <c r="AO1416" s="141"/>
      <c r="AP1416" s="81"/>
      <c r="AQ1416" s="81"/>
      <c r="AR1416" s="81"/>
      <c r="AS1416" s="81"/>
      <c r="AT1416" s="81"/>
      <c r="AU1416" s="81"/>
      <c r="AV1416" s="81"/>
      <c r="AW1416" s="81"/>
      <c r="AX1416" s="81"/>
      <c r="AY1416" s="81"/>
      <c r="AZ1416" s="81"/>
      <c r="BA1416" s="81"/>
      <c r="BB1416" s="81"/>
      <c r="BC1416" s="81"/>
      <c r="BD1416" s="81"/>
      <c r="BE1416" s="81"/>
      <c r="BF1416" s="81"/>
      <c r="BG1416" s="81"/>
      <c r="BH1416" s="81"/>
      <c r="BI1416" s="81"/>
      <c r="BJ1416" s="81"/>
      <c r="BK1416" s="81"/>
      <c r="BL1416" s="81"/>
      <c r="BM1416" s="81"/>
      <c r="BN1416" s="81"/>
      <c r="BO1416" s="81"/>
      <c r="BP1416" s="81"/>
      <c r="BQ1416" s="100"/>
      <c r="BR1416" s="100"/>
      <c r="BS1416" s="100"/>
      <c r="BT1416" s="100"/>
      <c r="BU1416" s="100"/>
      <c r="BV1416" s="100"/>
      <c r="BW1416" s="100"/>
      <c r="BX1416" s="64"/>
      <c r="BY1416" s="64"/>
      <c r="BZ1416" s="64"/>
      <c r="CA1416" s="64"/>
      <c r="CB1416" s="64"/>
      <c r="CC1416" s="64"/>
      <c r="CD1416" s="64"/>
      <c r="CE1416" s="64"/>
      <c r="CF1416" s="64"/>
      <c r="CG1416" s="100"/>
      <c r="CH1416" s="100"/>
      <c r="CI1416" s="64"/>
      <c r="CJ1416" s="64"/>
      <c r="CK1416" s="64"/>
      <c r="CL1416" s="64"/>
      <c r="CM1416" s="141"/>
      <c r="CS1416" s="64"/>
    </row>
    <row r="1417" spans="19:97" x14ac:dyDescent="0.25">
      <c r="T1417" s="62">
        <f t="shared" ref="T1417:Y1417" si="210">SUM(T1409:T1416)</f>
        <v>39</v>
      </c>
      <c r="U1417" s="62">
        <f t="shared" si="210"/>
        <v>88</v>
      </c>
      <c r="V1417" s="62">
        <f t="shared" si="210"/>
        <v>20</v>
      </c>
      <c r="W1417" s="62">
        <f t="shared" si="210"/>
        <v>289</v>
      </c>
      <c r="X1417" s="62">
        <f t="shared" si="210"/>
        <v>782</v>
      </c>
      <c r="Y1417" s="62">
        <f t="shared" si="210"/>
        <v>35</v>
      </c>
      <c r="Z1417" s="66">
        <f t="shared" si="209"/>
        <v>471</v>
      </c>
      <c r="AO1417" s="141"/>
      <c r="AP1417" s="64"/>
      <c r="AQ1417" s="64"/>
      <c r="AR1417" s="64"/>
      <c r="AS1417" s="64"/>
      <c r="AT1417" s="64"/>
      <c r="AU1417" s="64"/>
      <c r="AV1417" s="64"/>
      <c r="AW1417" s="64"/>
      <c r="AX1417" s="64"/>
      <c r="AY1417" s="64"/>
      <c r="AZ1417" s="64"/>
      <c r="BA1417" s="64"/>
      <c r="BB1417" s="64"/>
      <c r="BC1417" s="64"/>
      <c r="BD1417" s="64"/>
      <c r="BE1417" s="64"/>
      <c r="BF1417" s="64"/>
      <c r="BG1417" s="64"/>
      <c r="BH1417" s="64"/>
      <c r="BI1417" s="64"/>
      <c r="BJ1417" s="64"/>
      <c r="BK1417" s="64"/>
      <c r="BL1417" s="64"/>
      <c r="BM1417" s="64"/>
      <c r="BN1417" s="64"/>
      <c r="BO1417" s="64"/>
      <c r="BP1417" s="64"/>
      <c r="BQ1417" s="64"/>
      <c r="BR1417" s="64"/>
      <c r="BS1417" s="64"/>
      <c r="BT1417" s="64"/>
      <c r="BU1417" s="64"/>
      <c r="BV1417" s="64"/>
      <c r="BW1417" s="64"/>
      <c r="BX1417" s="64"/>
      <c r="BY1417" s="64"/>
      <c r="BZ1417" s="64"/>
      <c r="CA1417" s="64"/>
      <c r="CB1417" s="64"/>
      <c r="CC1417" s="64"/>
      <c r="CD1417" s="64"/>
      <c r="CE1417" s="64"/>
      <c r="CF1417" s="64"/>
      <c r="CG1417" s="100"/>
      <c r="CH1417" s="100"/>
      <c r="CI1417" s="64"/>
      <c r="CJ1417" s="64"/>
      <c r="CK1417" s="64"/>
      <c r="CL1417" s="64"/>
      <c r="CM1417" s="141"/>
      <c r="CS1417" s="64"/>
    </row>
    <row r="1418" spans="19:97" x14ac:dyDescent="0.25">
      <c r="AO1418" s="141"/>
      <c r="AP1418" s="64"/>
      <c r="AQ1418" s="64"/>
      <c r="AR1418" s="64"/>
      <c r="AS1418" s="64"/>
      <c r="AT1418" s="64"/>
      <c r="AU1418" s="64"/>
      <c r="AV1418" s="64"/>
      <c r="AW1418" s="64"/>
      <c r="AX1418" s="64"/>
      <c r="AY1418" s="64"/>
      <c r="AZ1418" s="64"/>
      <c r="BA1418" s="64"/>
      <c r="BB1418" s="64"/>
      <c r="BC1418" s="64"/>
      <c r="BD1418" s="64"/>
      <c r="BE1418" s="64"/>
      <c r="BF1418" s="64"/>
      <c r="BG1418" s="64"/>
      <c r="BH1418" s="64"/>
      <c r="BI1418" s="64"/>
      <c r="BJ1418" s="64"/>
      <c r="BK1418" s="64"/>
      <c r="BL1418" s="64"/>
      <c r="BM1418" s="64"/>
      <c r="BN1418" s="64"/>
      <c r="BO1418" s="64"/>
      <c r="BP1418" s="64"/>
      <c r="BQ1418" s="64"/>
      <c r="BR1418" s="64"/>
      <c r="BS1418" s="64"/>
      <c r="BT1418" s="64"/>
      <c r="BU1418" s="64"/>
      <c r="BV1418" s="64"/>
      <c r="BW1418" s="64"/>
      <c r="BX1418" s="64"/>
      <c r="BY1418" s="64"/>
      <c r="BZ1418" s="64"/>
      <c r="CA1418" s="64"/>
      <c r="CB1418" s="64"/>
      <c r="CC1418" s="64"/>
      <c r="CD1418" s="64"/>
      <c r="CE1418" s="64"/>
      <c r="CF1418" s="64"/>
      <c r="CG1418" s="100"/>
      <c r="CH1418" s="100"/>
      <c r="CI1418" s="64"/>
      <c r="CJ1418" s="64"/>
      <c r="CK1418" s="64"/>
      <c r="CL1418" s="64"/>
      <c r="CM1418" s="141"/>
      <c r="CS1418" s="100"/>
    </row>
    <row r="1419" spans="19:97" x14ac:dyDescent="0.25">
      <c r="AO1419" s="141"/>
      <c r="AP1419" s="64"/>
      <c r="AQ1419" s="64"/>
      <c r="AR1419" s="64"/>
      <c r="AS1419" s="64"/>
      <c r="AT1419" s="64"/>
      <c r="AU1419" s="64"/>
      <c r="AV1419" s="64"/>
      <c r="AW1419" s="64"/>
      <c r="AX1419" s="64"/>
      <c r="AY1419" s="64"/>
      <c r="AZ1419" s="64"/>
      <c r="BA1419" s="64"/>
      <c r="BB1419" s="64"/>
      <c r="BC1419" s="64"/>
      <c r="BD1419" s="64"/>
      <c r="BE1419" s="64"/>
      <c r="BF1419" s="64"/>
      <c r="BG1419" s="64"/>
      <c r="BH1419" s="64"/>
      <c r="BI1419" s="64"/>
      <c r="BJ1419" s="64"/>
      <c r="BK1419" s="64"/>
      <c r="BL1419" s="64"/>
      <c r="BM1419" s="64"/>
      <c r="BN1419" s="64"/>
      <c r="BO1419" s="64"/>
      <c r="BP1419" s="64"/>
      <c r="BQ1419" s="64"/>
      <c r="BR1419" s="64"/>
      <c r="BS1419" s="64"/>
      <c r="BT1419" s="64"/>
      <c r="BU1419" s="64"/>
      <c r="BV1419" s="64"/>
      <c r="BW1419" s="64"/>
      <c r="BX1419" s="64"/>
      <c r="BY1419" s="64"/>
      <c r="BZ1419" s="64"/>
      <c r="CA1419" s="64"/>
      <c r="CB1419" s="64"/>
      <c r="CC1419" s="64"/>
      <c r="CD1419" s="64"/>
      <c r="CE1419" s="64"/>
      <c r="CF1419" s="64"/>
      <c r="CG1419" s="100"/>
      <c r="CH1419" s="100"/>
      <c r="CI1419" s="64"/>
      <c r="CJ1419" s="64"/>
      <c r="CK1419" s="64"/>
      <c r="CL1419" s="64"/>
      <c r="CM1419" s="141"/>
      <c r="CS1419" s="64"/>
    </row>
    <row r="1420" spans="19:97" x14ac:dyDescent="0.25">
      <c r="AP1420" s="64"/>
      <c r="AQ1420" s="64"/>
      <c r="AR1420" s="64"/>
      <c r="AS1420" s="64"/>
      <c r="AT1420" s="64"/>
      <c r="AU1420" s="64"/>
      <c r="AV1420" s="64"/>
      <c r="AW1420" s="64"/>
      <c r="AX1420" s="64"/>
      <c r="AY1420" s="64"/>
      <c r="AZ1420" s="64"/>
      <c r="BA1420" s="64"/>
      <c r="BB1420" s="64"/>
      <c r="BC1420" s="64"/>
      <c r="BD1420" s="64"/>
      <c r="BE1420" s="64"/>
      <c r="BF1420" s="64"/>
      <c r="BG1420" s="64"/>
      <c r="BH1420" s="64"/>
      <c r="BI1420" s="64"/>
      <c r="BJ1420" s="64"/>
      <c r="BK1420" s="64"/>
      <c r="BL1420" s="64"/>
      <c r="BM1420" s="64"/>
      <c r="BN1420" s="64"/>
      <c r="BO1420" s="64"/>
      <c r="BP1420" s="64"/>
      <c r="BQ1420" s="64"/>
      <c r="BR1420" s="64"/>
      <c r="BS1420" s="64"/>
      <c r="BT1420" s="64"/>
      <c r="BU1420" s="64"/>
      <c r="BV1420" s="64"/>
      <c r="BW1420" s="64"/>
      <c r="BX1420" s="64"/>
      <c r="BY1420" s="64"/>
      <c r="BZ1420" s="64"/>
      <c r="CA1420" s="64"/>
      <c r="CB1420" s="64"/>
      <c r="CC1420" s="64"/>
      <c r="CD1420" s="64"/>
      <c r="CE1420" s="64"/>
      <c r="CF1420" s="64"/>
      <c r="CG1420" s="100"/>
      <c r="CH1420" s="100"/>
      <c r="CI1420" s="64"/>
      <c r="CJ1420" s="64"/>
      <c r="CK1420" s="64"/>
      <c r="CL1420" s="64"/>
      <c r="CM1420" s="141"/>
    </row>
    <row r="1421" spans="19:97" x14ac:dyDescent="0.25">
      <c r="AO1421" s="64"/>
      <c r="AP1421" s="64"/>
      <c r="AQ1421" s="64"/>
      <c r="AR1421" s="64"/>
      <c r="AS1421" s="64"/>
      <c r="AT1421" s="64"/>
      <c r="AU1421" s="64"/>
      <c r="AV1421" s="64"/>
      <c r="AW1421" s="64"/>
      <c r="AX1421" s="64"/>
      <c r="AY1421" s="64"/>
      <c r="AZ1421" s="64"/>
      <c r="BA1421" s="64"/>
      <c r="BB1421" s="64"/>
      <c r="BC1421" s="64"/>
      <c r="BD1421" s="64"/>
      <c r="BE1421" s="64"/>
      <c r="BF1421" s="64"/>
      <c r="BG1421" s="64"/>
      <c r="BH1421" s="64"/>
      <c r="BI1421" s="64"/>
      <c r="BJ1421" s="64"/>
      <c r="BK1421" s="64"/>
      <c r="BL1421" s="64"/>
      <c r="BM1421" s="64"/>
      <c r="BN1421" s="64"/>
      <c r="BO1421" s="64"/>
      <c r="BP1421" s="64"/>
      <c r="BQ1421" s="64"/>
      <c r="BR1421" s="64"/>
      <c r="BS1421" s="64"/>
      <c r="BT1421" s="64"/>
      <c r="BU1421" s="64"/>
      <c r="BV1421" s="64"/>
      <c r="BW1421" s="64"/>
      <c r="BX1421" s="64"/>
      <c r="BY1421" s="64"/>
      <c r="BZ1421" s="64"/>
      <c r="CA1421" s="64"/>
      <c r="CB1421" s="64"/>
      <c r="CC1421" s="64"/>
      <c r="CD1421" s="64"/>
      <c r="CE1421" s="64"/>
      <c r="CF1421" s="64"/>
      <c r="CG1421" s="100"/>
      <c r="CH1421" s="100"/>
      <c r="CI1421" s="64"/>
      <c r="CJ1421" s="64"/>
      <c r="CK1421" s="64"/>
      <c r="CL1421" s="64"/>
    </row>
    <row r="1422" spans="19:97" ht="27" customHeight="1" x14ac:dyDescent="0.25">
      <c r="BV1422" s="64"/>
      <c r="CA1422" s="64"/>
      <c r="CI1422" s="64"/>
    </row>
    <row r="1423" spans="19:97" ht="31.5" customHeight="1" x14ac:dyDescent="0.25">
      <c r="BR1423" s="62"/>
      <c r="BV1423" s="62"/>
    </row>
    <row r="1424" spans="19:97" ht="57" customHeight="1" x14ac:dyDescent="0.25">
      <c r="CC1424" s="171"/>
    </row>
    <row r="1425" spans="1:81" ht="39.6" x14ac:dyDescent="0.25">
      <c r="A1425" s="77" t="s">
        <v>9632</v>
      </c>
      <c r="B1425" s="77" t="s">
        <v>8348</v>
      </c>
      <c r="C1425" s="77" t="s">
        <v>9481</v>
      </c>
      <c r="D1425" s="77" t="s">
        <v>9505</v>
      </c>
      <c r="E1425" s="77" t="s">
        <v>9506</v>
      </c>
      <c r="F1425" s="77" t="s">
        <v>9507</v>
      </c>
      <c r="G1425" s="77" t="s">
        <v>9508</v>
      </c>
      <c r="H1425" s="77" t="s">
        <v>9509</v>
      </c>
      <c r="I1425" s="77" t="s">
        <v>9510</v>
      </c>
      <c r="J1425" s="77" t="s">
        <v>9671</v>
      </c>
      <c r="K1425" s="79" t="s">
        <v>9511</v>
      </c>
      <c r="L1425" s="92" t="s">
        <v>9512</v>
      </c>
      <c r="M1425" s="68" t="s">
        <v>9703</v>
      </c>
      <c r="S1425" s="62" t="s">
        <v>9632</v>
      </c>
      <c r="AO1425" s="68" t="s">
        <v>9578</v>
      </c>
      <c r="AP1425" s="121" t="s">
        <v>9632</v>
      </c>
      <c r="AQ1425" s="68"/>
      <c r="AR1425" s="68"/>
      <c r="AS1425" s="68"/>
      <c r="BR1425" s="62"/>
      <c r="CC1425" s="172" t="s">
        <v>9704</v>
      </c>
    </row>
    <row r="1426" spans="1:81" x14ac:dyDescent="0.25">
      <c r="A1426" s="77" t="s">
        <v>9557</v>
      </c>
      <c r="B1426" s="77" t="s">
        <v>1275</v>
      </c>
      <c r="C1426" s="117">
        <v>1</v>
      </c>
      <c r="D1426" s="166">
        <v>1</v>
      </c>
      <c r="E1426" s="166">
        <v>0</v>
      </c>
      <c r="F1426" s="166">
        <v>0</v>
      </c>
      <c r="G1426" s="166">
        <v>0</v>
      </c>
      <c r="H1426" s="166">
        <v>1</v>
      </c>
      <c r="I1426" s="166">
        <v>0</v>
      </c>
      <c r="J1426" s="166">
        <v>0</v>
      </c>
      <c r="K1426" s="166">
        <v>0</v>
      </c>
      <c r="L1426" s="163">
        <f t="shared" ref="L1426:L1442" si="211">SUM(E1426:K1426)</f>
        <v>1</v>
      </c>
      <c r="M1426" s="81">
        <v>1</v>
      </c>
      <c r="S1426" s="66" t="s">
        <v>9514</v>
      </c>
      <c r="T1426" s="66" t="s">
        <v>797</v>
      </c>
      <c r="U1426" s="66" t="s">
        <v>85</v>
      </c>
      <c r="V1426" s="66" t="s">
        <v>123</v>
      </c>
      <c r="W1426" s="66" t="s">
        <v>176</v>
      </c>
      <c r="X1426" s="66" t="s">
        <v>933</v>
      </c>
      <c r="Y1426" s="66" t="s">
        <v>9482</v>
      </c>
      <c r="Z1426" s="66" t="s">
        <v>9483</v>
      </c>
      <c r="AO1426" s="62" t="s">
        <v>9705</v>
      </c>
      <c r="AP1426" s="68"/>
      <c r="AQ1426" s="68"/>
      <c r="AR1426" s="68"/>
      <c r="AS1426" s="68"/>
      <c r="BR1426" s="62"/>
      <c r="CC1426" s="173" t="s">
        <v>9706</v>
      </c>
    </row>
    <row r="1427" spans="1:81" x14ac:dyDescent="0.25">
      <c r="A1427" s="168" t="s">
        <v>9558</v>
      </c>
      <c r="B1427" s="162" t="s">
        <v>1275</v>
      </c>
      <c r="C1427" s="116">
        <v>1</v>
      </c>
      <c r="D1427" s="115">
        <v>1</v>
      </c>
      <c r="E1427" s="115">
        <v>0</v>
      </c>
      <c r="F1427" s="115">
        <v>0</v>
      </c>
      <c r="G1427" s="115">
        <v>0</v>
      </c>
      <c r="H1427" s="115">
        <v>1</v>
      </c>
      <c r="I1427" s="115">
        <v>0</v>
      </c>
      <c r="J1427" s="115">
        <v>0</v>
      </c>
      <c r="K1427" s="115">
        <v>0</v>
      </c>
      <c r="L1427" s="163">
        <f t="shared" si="211"/>
        <v>1</v>
      </c>
      <c r="M1427" s="64">
        <v>1</v>
      </c>
      <c r="S1427" s="66" t="s">
        <v>9493</v>
      </c>
      <c r="T1427" s="71">
        <v>0</v>
      </c>
      <c r="U1427" s="71">
        <v>0</v>
      </c>
      <c r="V1427" s="71">
        <v>0</v>
      </c>
      <c r="W1427" s="71">
        <v>1</v>
      </c>
      <c r="X1427" s="71">
        <v>0</v>
      </c>
      <c r="Y1427" s="71">
        <v>0</v>
      </c>
      <c r="Z1427" s="66">
        <f t="shared" ref="Z1427:Z1434" si="212">SUM(T1427:Y1427)</f>
        <v>1</v>
      </c>
      <c r="AO1427" s="62" t="s">
        <v>9707</v>
      </c>
      <c r="AP1427" s="68"/>
      <c r="AQ1427" s="68"/>
      <c r="AR1427" s="68"/>
      <c r="AS1427" s="68"/>
      <c r="BL1427" s="62" t="s">
        <v>9708</v>
      </c>
      <c r="BR1427" s="62"/>
      <c r="CC1427" s="173" t="s">
        <v>9709</v>
      </c>
    </row>
    <row r="1428" spans="1:81" x14ac:dyDescent="0.25">
      <c r="A1428" s="164" t="s">
        <v>9533</v>
      </c>
      <c r="B1428" s="164" t="s">
        <v>1275</v>
      </c>
      <c r="C1428" s="117">
        <v>2</v>
      </c>
      <c r="D1428" s="114">
        <v>2</v>
      </c>
      <c r="E1428" s="114">
        <v>0</v>
      </c>
      <c r="F1428" s="114">
        <v>0</v>
      </c>
      <c r="G1428" s="114">
        <v>0</v>
      </c>
      <c r="H1428" s="114">
        <v>2</v>
      </c>
      <c r="I1428" s="114">
        <v>0</v>
      </c>
      <c r="J1428" s="114">
        <v>0</v>
      </c>
      <c r="K1428" s="114">
        <v>0</v>
      </c>
      <c r="L1428" s="163">
        <f t="shared" si="211"/>
        <v>2</v>
      </c>
      <c r="M1428" s="64">
        <v>2</v>
      </c>
      <c r="S1428" s="90" t="s">
        <v>9494</v>
      </c>
      <c r="T1428" s="91">
        <v>0</v>
      </c>
      <c r="U1428" s="91">
        <v>0</v>
      </c>
      <c r="V1428" s="91">
        <v>0</v>
      </c>
      <c r="W1428" s="91">
        <v>1</v>
      </c>
      <c r="X1428" s="91">
        <v>0</v>
      </c>
      <c r="Y1428" s="91">
        <v>0</v>
      </c>
      <c r="Z1428" s="66">
        <f t="shared" si="212"/>
        <v>1</v>
      </c>
      <c r="AP1428" s="81">
        <v>2009</v>
      </c>
      <c r="AQ1428" s="81"/>
      <c r="AR1428" s="81"/>
      <c r="AS1428" s="81"/>
      <c r="AT1428" s="64">
        <v>2010</v>
      </c>
      <c r="AU1428" s="64"/>
      <c r="AV1428" s="64"/>
      <c r="AW1428" s="64"/>
      <c r="AX1428" s="64">
        <v>2011</v>
      </c>
      <c r="AY1428" s="64"/>
      <c r="AZ1428" s="64"/>
      <c r="BA1428" s="64"/>
      <c r="BB1428" s="64">
        <v>2012</v>
      </c>
      <c r="BC1428" s="64"/>
      <c r="BD1428" s="64"/>
      <c r="BE1428" s="64"/>
      <c r="BF1428" s="64">
        <v>2013</v>
      </c>
      <c r="BG1428" s="64"/>
      <c r="BH1428" s="64"/>
      <c r="BI1428" s="64"/>
      <c r="BJ1428" s="64">
        <v>2014</v>
      </c>
      <c r="BK1428" s="64"/>
      <c r="BL1428" s="64"/>
      <c r="BM1428" s="64"/>
      <c r="BN1428" s="64">
        <v>2015</v>
      </c>
      <c r="BO1428" s="64"/>
      <c r="BP1428" s="64"/>
      <c r="BQ1428" s="64"/>
      <c r="BR1428" s="64">
        <v>2016</v>
      </c>
      <c r="BS1428" s="64"/>
      <c r="BV1428" s="75" t="s">
        <v>9580</v>
      </c>
      <c r="CC1428" s="173" t="s">
        <v>9710</v>
      </c>
    </row>
    <row r="1429" spans="1:81" ht="22.8" x14ac:dyDescent="0.25">
      <c r="A1429" s="168" t="s">
        <v>9553</v>
      </c>
      <c r="B1429" s="168" t="s">
        <v>3237</v>
      </c>
      <c r="C1429" s="174">
        <v>1</v>
      </c>
      <c r="D1429" s="115">
        <v>1</v>
      </c>
      <c r="E1429" s="115">
        <v>0</v>
      </c>
      <c r="F1429" s="115">
        <v>0</v>
      </c>
      <c r="G1429" s="115">
        <v>0</v>
      </c>
      <c r="H1429" s="115">
        <v>1</v>
      </c>
      <c r="I1429" s="115">
        <v>0</v>
      </c>
      <c r="J1429" s="115">
        <v>0</v>
      </c>
      <c r="K1429" s="115">
        <v>0</v>
      </c>
      <c r="L1429" s="163">
        <f t="shared" si="211"/>
        <v>1</v>
      </c>
      <c r="M1429" s="64"/>
      <c r="S1429" s="66" t="s">
        <v>9495</v>
      </c>
      <c r="T1429" s="71">
        <v>0</v>
      </c>
      <c r="U1429" s="71">
        <v>0</v>
      </c>
      <c r="V1429" s="71">
        <v>0</v>
      </c>
      <c r="W1429" s="71">
        <v>2</v>
      </c>
      <c r="X1429" s="71">
        <v>0</v>
      </c>
      <c r="Y1429" s="71">
        <v>0</v>
      </c>
      <c r="Z1429" s="66">
        <f t="shared" si="212"/>
        <v>2</v>
      </c>
      <c r="AO1429" s="62" t="s">
        <v>5</v>
      </c>
      <c r="AP1429" s="62" t="s">
        <v>9711</v>
      </c>
      <c r="AQ1429" s="62" t="s">
        <v>9712</v>
      </c>
      <c r="AR1429" s="62" t="s">
        <v>9713</v>
      </c>
      <c r="AS1429" s="62" t="s">
        <v>9610</v>
      </c>
      <c r="AT1429" s="62" t="s">
        <v>9605</v>
      </c>
      <c r="AU1429" s="62" t="s">
        <v>9714</v>
      </c>
      <c r="AV1429" s="62" t="s">
        <v>9715</v>
      </c>
      <c r="AW1429" s="121" t="s">
        <v>9716</v>
      </c>
      <c r="AX1429" s="121" t="s">
        <v>9613</v>
      </c>
      <c r="AY1429" s="62" t="s">
        <v>9614</v>
      </c>
      <c r="AZ1429" s="62" t="s">
        <v>9609</v>
      </c>
      <c r="BA1429" s="62" t="s">
        <v>9717</v>
      </c>
      <c r="BB1429" s="62" t="s">
        <v>9718</v>
      </c>
      <c r="BC1429" s="62" t="s">
        <v>9719</v>
      </c>
      <c r="BD1429" s="62" t="s">
        <v>9612</v>
      </c>
      <c r="BE1429" s="62" t="s">
        <v>9655</v>
      </c>
      <c r="BF1429" s="62" t="s">
        <v>9618</v>
      </c>
      <c r="BG1429" s="62" t="s">
        <v>9720</v>
      </c>
      <c r="BH1429" s="62" t="s">
        <v>9721</v>
      </c>
      <c r="BI1429" s="62" t="s">
        <v>9617</v>
      </c>
      <c r="BJ1429" s="62" t="s">
        <v>9722</v>
      </c>
      <c r="BK1429" s="62" t="s">
        <v>9723</v>
      </c>
      <c r="BL1429" s="62" t="s">
        <v>9622</v>
      </c>
      <c r="BM1429" s="62" t="s">
        <v>9657</v>
      </c>
      <c r="BN1429" s="62" t="s">
        <v>9623</v>
      </c>
      <c r="BO1429" s="62" t="s">
        <v>9724</v>
      </c>
      <c r="BP1429" s="62" t="s">
        <v>9621</v>
      </c>
      <c r="BQ1429" s="62" t="s">
        <v>9626</v>
      </c>
      <c r="BR1429" s="62" t="s">
        <v>9627</v>
      </c>
      <c r="BS1429" s="62" t="s">
        <v>9659</v>
      </c>
      <c r="BT1429" s="62" t="s">
        <v>9625</v>
      </c>
      <c r="BU1429" s="64" t="s">
        <v>9725</v>
      </c>
      <c r="BV1429" s="64" t="s">
        <v>9631</v>
      </c>
      <c r="BW1429" s="64" t="s">
        <v>9632</v>
      </c>
    </row>
    <row r="1430" spans="1:81" x14ac:dyDescent="0.25">
      <c r="A1430" s="168" t="s">
        <v>9553</v>
      </c>
      <c r="B1430" s="168" t="s">
        <v>1275</v>
      </c>
      <c r="C1430" s="174">
        <v>1</v>
      </c>
      <c r="D1430" s="115">
        <v>1</v>
      </c>
      <c r="E1430" s="115">
        <v>0</v>
      </c>
      <c r="F1430" s="115">
        <v>0</v>
      </c>
      <c r="G1430" s="115">
        <v>0</v>
      </c>
      <c r="H1430" s="115">
        <v>1</v>
      </c>
      <c r="I1430" s="115">
        <v>0</v>
      </c>
      <c r="J1430" s="115">
        <v>0</v>
      </c>
      <c r="K1430" s="115">
        <v>0</v>
      </c>
      <c r="L1430" s="163">
        <f t="shared" si="211"/>
        <v>1</v>
      </c>
      <c r="M1430" s="64">
        <v>2</v>
      </c>
      <c r="S1430" s="90" t="s">
        <v>9496</v>
      </c>
      <c r="T1430" s="91">
        <v>0</v>
      </c>
      <c r="U1430" s="91">
        <v>0</v>
      </c>
      <c r="V1430" s="91">
        <v>0</v>
      </c>
      <c r="W1430" s="91">
        <v>2</v>
      </c>
      <c r="X1430" s="91">
        <v>0</v>
      </c>
      <c r="Y1430" s="91">
        <v>0</v>
      </c>
      <c r="Z1430" s="66">
        <f t="shared" si="212"/>
        <v>2</v>
      </c>
      <c r="AO1430" s="62" t="s">
        <v>9595</v>
      </c>
      <c r="AP1430" s="81">
        <v>0</v>
      </c>
      <c r="AQ1430" s="81">
        <v>0</v>
      </c>
      <c r="AR1430" s="81">
        <v>0</v>
      </c>
      <c r="AS1430" s="81">
        <v>0</v>
      </c>
      <c r="AT1430" s="81">
        <v>0</v>
      </c>
      <c r="AU1430" s="81">
        <v>0</v>
      </c>
      <c r="AV1430" s="81">
        <v>0</v>
      </c>
      <c r="AW1430" s="131">
        <v>0</v>
      </c>
      <c r="AX1430" s="131">
        <v>0</v>
      </c>
      <c r="AY1430" s="81">
        <v>0</v>
      </c>
      <c r="AZ1430" s="81">
        <v>0</v>
      </c>
      <c r="BA1430" s="81">
        <v>0</v>
      </c>
      <c r="BB1430" s="81">
        <v>0</v>
      </c>
      <c r="BC1430" s="81">
        <v>0</v>
      </c>
      <c r="BD1430" s="81">
        <v>0</v>
      </c>
      <c r="BE1430" s="81">
        <v>0</v>
      </c>
      <c r="BF1430" s="81">
        <v>0</v>
      </c>
      <c r="BG1430" s="81">
        <v>0</v>
      </c>
      <c r="BH1430" s="81">
        <v>0</v>
      </c>
      <c r="BI1430" s="81">
        <v>0</v>
      </c>
      <c r="BJ1430" s="81">
        <v>0</v>
      </c>
      <c r="BK1430" s="81">
        <v>0</v>
      </c>
      <c r="BL1430" s="81">
        <v>0</v>
      </c>
      <c r="BM1430" s="81">
        <v>0</v>
      </c>
      <c r="BN1430" s="81">
        <v>0</v>
      </c>
      <c r="BO1430" s="81">
        <v>0</v>
      </c>
      <c r="BP1430" s="81">
        <v>0</v>
      </c>
      <c r="BQ1430" s="64">
        <v>0</v>
      </c>
      <c r="BR1430" s="64">
        <v>0</v>
      </c>
      <c r="BS1430" s="64">
        <v>0</v>
      </c>
      <c r="BT1430" s="64">
        <v>0</v>
      </c>
      <c r="BU1430" s="64">
        <v>0</v>
      </c>
      <c r="BV1430" s="64">
        <v>0</v>
      </c>
      <c r="BW1430" s="64">
        <v>0</v>
      </c>
      <c r="BX1430" s="62" t="s">
        <v>9595</v>
      </c>
    </row>
    <row r="1431" spans="1:81" x14ac:dyDescent="0.25">
      <c r="A1431" s="164" t="s">
        <v>9546</v>
      </c>
      <c r="B1431" s="164" t="s">
        <v>3237</v>
      </c>
      <c r="C1431" s="165">
        <v>1</v>
      </c>
      <c r="D1431" s="114">
        <v>1</v>
      </c>
      <c r="E1431" s="114">
        <v>0</v>
      </c>
      <c r="F1431" s="114">
        <v>0</v>
      </c>
      <c r="G1431" s="114">
        <v>0</v>
      </c>
      <c r="H1431" s="114">
        <v>1</v>
      </c>
      <c r="I1431" s="114">
        <v>0</v>
      </c>
      <c r="J1431" s="114">
        <v>0</v>
      </c>
      <c r="K1431" s="114">
        <v>0</v>
      </c>
      <c r="L1431" s="163">
        <f t="shared" si="211"/>
        <v>1</v>
      </c>
      <c r="M1431" s="64"/>
      <c r="S1431" s="66" t="s">
        <v>9497</v>
      </c>
      <c r="T1431" s="71">
        <v>6</v>
      </c>
      <c r="U1431" s="71">
        <v>5</v>
      </c>
      <c r="V1431" s="71">
        <v>0</v>
      </c>
      <c r="W1431" s="71">
        <v>13</v>
      </c>
      <c r="X1431" s="71">
        <v>0</v>
      </c>
      <c r="Y1431" s="71">
        <v>0</v>
      </c>
      <c r="Z1431" s="66">
        <f t="shared" si="212"/>
        <v>24</v>
      </c>
      <c r="AO1431" s="62" t="s">
        <v>9596</v>
      </c>
      <c r="AP1431" s="81">
        <v>0</v>
      </c>
      <c r="AQ1431" s="81">
        <v>0</v>
      </c>
      <c r="AR1431" s="81">
        <v>0</v>
      </c>
      <c r="AS1431" s="81">
        <v>0</v>
      </c>
      <c r="AT1431" s="81">
        <v>0</v>
      </c>
      <c r="AU1431" s="81">
        <v>0</v>
      </c>
      <c r="AV1431" s="81">
        <v>0</v>
      </c>
      <c r="AW1431" s="131">
        <v>0</v>
      </c>
      <c r="AX1431" s="131">
        <v>0</v>
      </c>
      <c r="AY1431" s="81">
        <v>0</v>
      </c>
      <c r="AZ1431" s="81">
        <v>0</v>
      </c>
      <c r="BA1431" s="81">
        <v>0</v>
      </c>
      <c r="BB1431" s="81">
        <v>0</v>
      </c>
      <c r="BC1431" s="81">
        <v>0</v>
      </c>
      <c r="BD1431" s="81">
        <v>0</v>
      </c>
      <c r="BE1431" s="81">
        <v>0</v>
      </c>
      <c r="BF1431" s="81">
        <v>0</v>
      </c>
      <c r="BG1431" s="81">
        <v>0</v>
      </c>
      <c r="BH1431" s="81">
        <v>0</v>
      </c>
      <c r="BI1431" s="81">
        <v>0</v>
      </c>
      <c r="BJ1431" s="81">
        <v>0</v>
      </c>
      <c r="BK1431" s="81">
        <v>0</v>
      </c>
      <c r="BL1431" s="81">
        <v>0</v>
      </c>
      <c r="BM1431" s="81">
        <v>0</v>
      </c>
      <c r="BN1431" s="81">
        <v>0</v>
      </c>
      <c r="BO1431" s="81">
        <v>0</v>
      </c>
      <c r="BP1431" s="81">
        <v>0</v>
      </c>
      <c r="BQ1431" s="64">
        <v>0</v>
      </c>
      <c r="BR1431" s="64">
        <v>0</v>
      </c>
      <c r="BS1431" s="64">
        <v>0</v>
      </c>
      <c r="BT1431" s="64">
        <v>0</v>
      </c>
      <c r="BU1431" s="64">
        <v>0</v>
      </c>
      <c r="BV1431" s="64">
        <v>0</v>
      </c>
      <c r="BW1431" s="64">
        <v>0</v>
      </c>
      <c r="BX1431" s="62" t="s">
        <v>9596</v>
      </c>
    </row>
    <row r="1432" spans="1:81" x14ac:dyDescent="0.25">
      <c r="A1432" s="164" t="s">
        <v>9546</v>
      </c>
      <c r="B1432" s="164" t="s">
        <v>4339</v>
      </c>
      <c r="C1432" s="117">
        <v>2</v>
      </c>
      <c r="D1432" s="114">
        <v>2</v>
      </c>
      <c r="E1432" s="114">
        <v>0</v>
      </c>
      <c r="F1432" s="114">
        <v>2</v>
      </c>
      <c r="G1432" s="114">
        <v>0</v>
      </c>
      <c r="H1432" s="114">
        <v>0</v>
      </c>
      <c r="I1432" s="114">
        <v>0</v>
      </c>
      <c r="J1432" s="114">
        <v>0</v>
      </c>
      <c r="K1432" s="114">
        <v>0</v>
      </c>
      <c r="L1432" s="163">
        <f t="shared" si="211"/>
        <v>2</v>
      </c>
      <c r="M1432" s="64"/>
      <c r="S1432" s="90" t="s">
        <v>9498</v>
      </c>
      <c r="T1432" s="91">
        <v>27</v>
      </c>
      <c r="U1432" s="91">
        <v>37</v>
      </c>
      <c r="V1432" s="91">
        <v>5</v>
      </c>
      <c r="W1432" s="91">
        <v>130</v>
      </c>
      <c r="X1432" s="91">
        <v>212</v>
      </c>
      <c r="Y1432" s="91">
        <v>4</v>
      </c>
      <c r="Z1432" s="66">
        <f t="shared" si="212"/>
        <v>415</v>
      </c>
      <c r="AO1432" s="62" t="s">
        <v>9597</v>
      </c>
      <c r="AP1432" s="81">
        <v>0</v>
      </c>
      <c r="AQ1432" s="81">
        <v>0</v>
      </c>
      <c r="AR1432" s="81">
        <v>0</v>
      </c>
      <c r="AS1432" s="81">
        <v>0</v>
      </c>
      <c r="AT1432" s="81">
        <v>0</v>
      </c>
      <c r="AU1432" s="81">
        <v>0</v>
      </c>
      <c r="AV1432" s="81">
        <v>0</v>
      </c>
      <c r="AW1432" s="131">
        <v>0</v>
      </c>
      <c r="AX1432" s="131">
        <v>0</v>
      </c>
      <c r="AY1432" s="81">
        <v>0</v>
      </c>
      <c r="AZ1432" s="81">
        <v>0</v>
      </c>
      <c r="BA1432" s="81">
        <v>1</v>
      </c>
      <c r="BB1432" s="81">
        <v>0</v>
      </c>
      <c r="BC1432" s="81">
        <v>0</v>
      </c>
      <c r="BD1432" s="81">
        <v>0</v>
      </c>
      <c r="BE1432" s="81">
        <v>0</v>
      </c>
      <c r="BF1432" s="81">
        <v>0</v>
      </c>
      <c r="BG1432" s="81">
        <v>0</v>
      </c>
      <c r="BH1432" s="81">
        <v>0</v>
      </c>
      <c r="BI1432" s="81">
        <v>0</v>
      </c>
      <c r="BJ1432" s="81">
        <v>0</v>
      </c>
      <c r="BK1432" s="81">
        <v>0</v>
      </c>
      <c r="BL1432" s="81">
        <v>0</v>
      </c>
      <c r="BM1432" s="81">
        <v>0</v>
      </c>
      <c r="BN1432" s="81">
        <v>0</v>
      </c>
      <c r="BO1432" s="81">
        <v>0</v>
      </c>
      <c r="BP1432" s="81">
        <v>0</v>
      </c>
      <c r="BQ1432" s="64">
        <v>0</v>
      </c>
      <c r="BR1432" s="64">
        <v>0</v>
      </c>
      <c r="BS1432" s="64">
        <v>0</v>
      </c>
      <c r="BT1432" s="64">
        <v>0</v>
      </c>
      <c r="BU1432" s="64">
        <v>0</v>
      </c>
      <c r="BV1432" s="64">
        <v>0</v>
      </c>
      <c r="BW1432" s="64">
        <v>0</v>
      </c>
      <c r="BX1432" s="62" t="s">
        <v>9597</v>
      </c>
    </row>
    <row r="1433" spans="1:81" x14ac:dyDescent="0.25">
      <c r="A1433" s="164" t="s">
        <v>9546</v>
      </c>
      <c r="B1433" s="164" t="s">
        <v>1275</v>
      </c>
      <c r="C1433" s="117">
        <v>22</v>
      </c>
      <c r="D1433" s="114">
        <v>21</v>
      </c>
      <c r="E1433" s="114">
        <v>6</v>
      </c>
      <c r="F1433" s="114">
        <v>3</v>
      </c>
      <c r="G1433" s="114">
        <v>0</v>
      </c>
      <c r="H1433" s="114">
        <v>12</v>
      </c>
      <c r="I1433" s="114">
        <v>0</v>
      </c>
      <c r="J1433" s="114">
        <v>0</v>
      </c>
      <c r="K1433" s="114">
        <v>0</v>
      </c>
      <c r="L1433" s="163">
        <f t="shared" si="211"/>
        <v>21</v>
      </c>
      <c r="M1433" s="64">
        <v>24</v>
      </c>
      <c r="S1433" s="66" t="s">
        <v>9499</v>
      </c>
      <c r="T1433" s="71">
        <v>95</v>
      </c>
      <c r="U1433" s="71">
        <v>170</v>
      </c>
      <c r="V1433" s="71">
        <v>26</v>
      </c>
      <c r="W1433" s="71">
        <v>301</v>
      </c>
      <c r="X1433" s="71">
        <v>512</v>
      </c>
      <c r="Y1433" s="71">
        <v>33</v>
      </c>
      <c r="Z1433" s="66">
        <f t="shared" si="212"/>
        <v>1137</v>
      </c>
      <c r="AO1433" s="62" t="s">
        <v>9598</v>
      </c>
      <c r="AP1433" s="81">
        <v>0</v>
      </c>
      <c r="AQ1433" s="81">
        <v>0</v>
      </c>
      <c r="AR1433" s="81">
        <v>0</v>
      </c>
      <c r="AS1433" s="81">
        <v>0</v>
      </c>
      <c r="AT1433" s="81">
        <v>0</v>
      </c>
      <c r="AU1433" s="81">
        <v>0</v>
      </c>
      <c r="AV1433" s="81">
        <v>0</v>
      </c>
      <c r="AW1433" s="131">
        <v>0</v>
      </c>
      <c r="AX1433" s="131">
        <v>0</v>
      </c>
      <c r="AY1433" s="81">
        <v>0</v>
      </c>
      <c r="AZ1433" s="81">
        <v>0</v>
      </c>
      <c r="BA1433" s="81">
        <v>1</v>
      </c>
      <c r="BB1433" s="81">
        <v>0</v>
      </c>
      <c r="BC1433" s="81">
        <v>0</v>
      </c>
      <c r="BD1433" s="81">
        <v>0</v>
      </c>
      <c r="BE1433" s="81">
        <v>0</v>
      </c>
      <c r="BF1433" s="81">
        <v>0</v>
      </c>
      <c r="BG1433" s="81">
        <v>0</v>
      </c>
      <c r="BH1433" s="81">
        <v>0</v>
      </c>
      <c r="BI1433" s="81">
        <v>0</v>
      </c>
      <c r="BJ1433" s="81">
        <v>0</v>
      </c>
      <c r="BK1433" s="81">
        <v>0</v>
      </c>
      <c r="BL1433" s="81">
        <v>0</v>
      </c>
      <c r="BM1433" s="81">
        <v>0</v>
      </c>
      <c r="BN1433" s="81">
        <v>0</v>
      </c>
      <c r="BO1433" s="81">
        <v>0</v>
      </c>
      <c r="BP1433" s="81">
        <v>0</v>
      </c>
      <c r="BQ1433" s="64">
        <v>0</v>
      </c>
      <c r="BR1433" s="64">
        <v>0</v>
      </c>
      <c r="BS1433" s="64">
        <v>0</v>
      </c>
      <c r="BT1433" s="64">
        <v>0</v>
      </c>
      <c r="BU1433" s="64">
        <v>0</v>
      </c>
      <c r="BV1433" s="64">
        <v>0</v>
      </c>
      <c r="BW1433" s="64">
        <v>0</v>
      </c>
      <c r="BX1433" s="62" t="s">
        <v>9598</v>
      </c>
    </row>
    <row r="1434" spans="1:81" x14ac:dyDescent="0.25">
      <c r="A1434" s="162" t="s">
        <v>9275</v>
      </c>
      <c r="B1434" s="162" t="s">
        <v>3237</v>
      </c>
      <c r="C1434" s="116">
        <v>17</v>
      </c>
      <c r="D1434" s="116">
        <v>16</v>
      </c>
      <c r="E1434" s="116">
        <v>0</v>
      </c>
      <c r="F1434" s="116">
        <v>5</v>
      </c>
      <c r="G1434" s="116">
        <v>0</v>
      </c>
      <c r="H1434" s="116">
        <v>11</v>
      </c>
      <c r="I1434" s="116">
        <v>0</v>
      </c>
      <c r="J1434" s="116">
        <v>0</v>
      </c>
      <c r="K1434" s="116">
        <v>0</v>
      </c>
      <c r="L1434" s="163">
        <f t="shared" si="211"/>
        <v>16</v>
      </c>
      <c r="M1434" s="64"/>
      <c r="T1434" s="62">
        <f t="shared" ref="T1434:Y1434" si="213">SUM(T1427:T1433)</f>
        <v>128</v>
      </c>
      <c r="U1434" s="62">
        <f t="shared" si="213"/>
        <v>212</v>
      </c>
      <c r="V1434" s="62">
        <f t="shared" si="213"/>
        <v>31</v>
      </c>
      <c r="W1434" s="62">
        <f t="shared" si="213"/>
        <v>450</v>
      </c>
      <c r="X1434" s="62">
        <f t="shared" si="213"/>
        <v>724</v>
      </c>
      <c r="Y1434" s="62">
        <f t="shared" si="213"/>
        <v>37</v>
      </c>
      <c r="Z1434" s="66">
        <f t="shared" si="212"/>
        <v>1582</v>
      </c>
      <c r="AO1434" s="62" t="s">
        <v>9604</v>
      </c>
      <c r="AP1434" s="81">
        <v>364</v>
      </c>
      <c r="AQ1434" s="81">
        <v>349</v>
      </c>
      <c r="AR1434" s="81">
        <v>510</v>
      </c>
      <c r="AS1434" s="81">
        <v>535</v>
      </c>
      <c r="AT1434" s="175">
        <v>579</v>
      </c>
      <c r="AU1434" s="81">
        <v>91</v>
      </c>
      <c r="AV1434" s="81">
        <v>181</v>
      </c>
      <c r="AW1434" s="131">
        <v>166</v>
      </c>
      <c r="AX1434" s="131">
        <v>123</v>
      </c>
      <c r="AY1434" s="81">
        <v>6</v>
      </c>
      <c r="AZ1434" s="81">
        <v>0</v>
      </c>
      <c r="BA1434" s="81">
        <v>1</v>
      </c>
      <c r="BB1434" s="81">
        <v>0</v>
      </c>
      <c r="BC1434" s="81">
        <v>0</v>
      </c>
      <c r="BD1434" s="133">
        <v>0</v>
      </c>
      <c r="BE1434" s="81">
        <v>0</v>
      </c>
      <c r="BF1434" s="81">
        <v>0</v>
      </c>
      <c r="BG1434" s="81">
        <v>0</v>
      </c>
      <c r="BH1434" s="81">
        <v>0</v>
      </c>
      <c r="BI1434" s="81">
        <v>0</v>
      </c>
      <c r="BJ1434" s="81">
        <v>0</v>
      </c>
      <c r="BK1434" s="81">
        <v>0</v>
      </c>
      <c r="BL1434" s="81">
        <v>0</v>
      </c>
      <c r="BM1434" s="81">
        <v>0</v>
      </c>
      <c r="BN1434" s="81">
        <v>0</v>
      </c>
      <c r="BO1434" s="81">
        <v>1</v>
      </c>
      <c r="BP1434" s="81">
        <v>0</v>
      </c>
      <c r="BQ1434" s="64">
        <v>0</v>
      </c>
      <c r="BR1434" s="64">
        <v>0</v>
      </c>
      <c r="BS1434" s="64">
        <v>0</v>
      </c>
      <c r="BT1434" s="64">
        <v>0</v>
      </c>
      <c r="BU1434" s="64">
        <v>0</v>
      </c>
      <c r="BV1434" s="64">
        <v>0</v>
      </c>
      <c r="BW1434" s="64">
        <v>0</v>
      </c>
      <c r="BX1434" s="62" t="s">
        <v>9604</v>
      </c>
      <c r="BY1434" s="62" t="s">
        <v>9612</v>
      </c>
    </row>
    <row r="1435" spans="1:81" x14ac:dyDescent="0.25">
      <c r="A1435" s="162" t="s">
        <v>9275</v>
      </c>
      <c r="B1435" s="162" t="s">
        <v>4339</v>
      </c>
      <c r="C1435" s="116">
        <v>42</v>
      </c>
      <c r="D1435" s="116">
        <v>42</v>
      </c>
      <c r="E1435" s="116">
        <v>0</v>
      </c>
      <c r="F1435" s="116">
        <v>3</v>
      </c>
      <c r="G1435" s="116">
        <v>0</v>
      </c>
      <c r="H1435" s="116">
        <v>8</v>
      </c>
      <c r="I1435" s="116">
        <v>31</v>
      </c>
      <c r="J1435" s="116">
        <v>0</v>
      </c>
      <c r="K1435" s="116">
        <v>0</v>
      </c>
      <c r="L1435" s="163">
        <f t="shared" si="211"/>
        <v>42</v>
      </c>
      <c r="M1435" s="64"/>
      <c r="AO1435" s="62" t="s">
        <v>9608</v>
      </c>
      <c r="AP1435" s="81">
        <v>0</v>
      </c>
      <c r="AQ1435" s="81">
        <v>0</v>
      </c>
      <c r="AR1435" s="81">
        <v>0</v>
      </c>
      <c r="AS1435" s="81">
        <v>0</v>
      </c>
      <c r="AT1435" s="81">
        <v>0</v>
      </c>
      <c r="AU1435" s="81">
        <v>415</v>
      </c>
      <c r="AV1435" s="81">
        <v>435</v>
      </c>
      <c r="AW1435" s="131">
        <v>345</v>
      </c>
      <c r="AX1435" s="131">
        <v>433</v>
      </c>
      <c r="AY1435" s="81">
        <v>457</v>
      </c>
      <c r="AZ1435" s="175">
        <v>568</v>
      </c>
      <c r="BA1435" s="81">
        <v>453</v>
      </c>
      <c r="BB1435" s="81">
        <v>391</v>
      </c>
      <c r="BC1435" s="81">
        <v>236</v>
      </c>
      <c r="BD1435" s="81">
        <v>35</v>
      </c>
      <c r="BE1435" s="81">
        <v>44</v>
      </c>
      <c r="BF1435" s="81">
        <v>12</v>
      </c>
      <c r="BG1435" s="64">
        <v>15</v>
      </c>
      <c r="BH1435" s="64">
        <v>11</v>
      </c>
      <c r="BI1435" s="64">
        <v>1</v>
      </c>
      <c r="BJ1435" s="133">
        <v>0</v>
      </c>
      <c r="BK1435" s="100">
        <v>0</v>
      </c>
      <c r="BL1435" s="81">
        <v>0</v>
      </c>
      <c r="BM1435" s="81">
        <v>0</v>
      </c>
      <c r="BN1435" s="81">
        <v>0</v>
      </c>
      <c r="BO1435" s="81">
        <v>1</v>
      </c>
      <c r="BP1435" s="81">
        <v>0</v>
      </c>
      <c r="BQ1435" s="64">
        <v>0</v>
      </c>
      <c r="BR1435" s="64">
        <v>0</v>
      </c>
      <c r="BS1435" s="64">
        <v>0</v>
      </c>
      <c r="BT1435" s="64">
        <v>0</v>
      </c>
      <c r="BU1435" s="64">
        <v>0</v>
      </c>
      <c r="BV1435" s="64">
        <v>0</v>
      </c>
      <c r="BW1435" s="64">
        <v>0</v>
      </c>
      <c r="BX1435" s="62" t="s">
        <v>9608</v>
      </c>
      <c r="BY1435" s="62" t="s">
        <v>9722</v>
      </c>
    </row>
    <row r="1436" spans="1:81" x14ac:dyDescent="0.25">
      <c r="A1436" s="162" t="s">
        <v>9275</v>
      </c>
      <c r="B1436" s="162" t="s">
        <v>4582</v>
      </c>
      <c r="C1436" s="116">
        <v>2</v>
      </c>
      <c r="D1436" s="116">
        <v>2</v>
      </c>
      <c r="E1436" s="116">
        <v>0</v>
      </c>
      <c r="F1436" s="116">
        <v>0</v>
      </c>
      <c r="G1436" s="116">
        <v>0</v>
      </c>
      <c r="H1436" s="116">
        <v>2</v>
      </c>
      <c r="I1436" s="116">
        <v>0</v>
      </c>
      <c r="J1436" s="116">
        <v>0</v>
      </c>
      <c r="K1436" s="116">
        <v>0</v>
      </c>
      <c r="L1436" s="163">
        <f t="shared" si="211"/>
        <v>2</v>
      </c>
      <c r="M1436" s="64"/>
      <c r="S1436" s="66" t="s">
        <v>9519</v>
      </c>
      <c r="T1436" s="66" t="s">
        <v>797</v>
      </c>
      <c r="U1436" s="66" t="s">
        <v>85</v>
      </c>
      <c r="V1436" s="66" t="s">
        <v>123</v>
      </c>
      <c r="W1436" s="66" t="s">
        <v>176</v>
      </c>
      <c r="X1436" s="66" t="s">
        <v>933</v>
      </c>
      <c r="Y1436" s="66" t="s">
        <v>9482</v>
      </c>
      <c r="Z1436" s="66" t="s">
        <v>9483</v>
      </c>
      <c r="AO1436" s="62" t="s">
        <v>9611</v>
      </c>
      <c r="AP1436" s="81">
        <v>0</v>
      </c>
      <c r="AQ1436" s="81">
        <v>0</v>
      </c>
      <c r="AR1436" s="81">
        <v>0</v>
      </c>
      <c r="AS1436" s="81">
        <v>0</v>
      </c>
      <c r="AT1436" s="81">
        <v>0</v>
      </c>
      <c r="AU1436" s="81">
        <v>0</v>
      </c>
      <c r="AV1436" s="81">
        <v>0</v>
      </c>
      <c r="AW1436" s="81">
        <v>0</v>
      </c>
      <c r="AX1436" s="81">
        <v>0</v>
      </c>
      <c r="AY1436" s="81">
        <v>2</v>
      </c>
      <c r="AZ1436" s="81">
        <v>10</v>
      </c>
      <c r="BA1436" s="81">
        <v>51</v>
      </c>
      <c r="BB1436" s="81">
        <v>115</v>
      </c>
      <c r="BC1436" s="81">
        <v>428</v>
      </c>
      <c r="BD1436" s="175">
        <v>525</v>
      </c>
      <c r="BE1436" s="81">
        <v>467</v>
      </c>
      <c r="BF1436" s="81">
        <v>379</v>
      </c>
      <c r="BG1436" s="64">
        <v>320</v>
      </c>
      <c r="BH1436" s="64">
        <v>115</v>
      </c>
      <c r="BI1436" s="81">
        <v>91</v>
      </c>
      <c r="BJ1436" s="81">
        <v>54</v>
      </c>
      <c r="BK1436" s="100">
        <v>62</v>
      </c>
      <c r="BL1436" s="81">
        <v>37</v>
      </c>
      <c r="BM1436" s="81">
        <v>45</v>
      </c>
      <c r="BN1436" s="81">
        <v>34</v>
      </c>
      <c r="BO1436" s="81">
        <v>33</v>
      </c>
      <c r="BP1436" s="81">
        <v>0</v>
      </c>
      <c r="BQ1436" s="64">
        <v>7</v>
      </c>
      <c r="BR1436" s="176">
        <v>0</v>
      </c>
      <c r="BS1436" s="64">
        <v>0</v>
      </c>
      <c r="BT1436" s="64">
        <v>0</v>
      </c>
      <c r="BU1436" s="64">
        <v>0</v>
      </c>
      <c r="BV1436" s="64">
        <v>0</v>
      </c>
      <c r="BW1436" s="64">
        <v>0</v>
      </c>
      <c r="BX1436" s="62" t="s">
        <v>9611</v>
      </c>
      <c r="BY1436" s="62" t="s">
        <v>9627</v>
      </c>
    </row>
    <row r="1437" spans="1:81" x14ac:dyDescent="0.25">
      <c r="A1437" s="162" t="s">
        <v>9275</v>
      </c>
      <c r="B1437" s="162" t="s">
        <v>1275</v>
      </c>
      <c r="C1437" s="116">
        <v>361</v>
      </c>
      <c r="D1437" s="116">
        <v>355</v>
      </c>
      <c r="E1437" s="116">
        <v>27</v>
      </c>
      <c r="F1437" s="116">
        <v>29</v>
      </c>
      <c r="G1437" s="116">
        <v>5</v>
      </c>
      <c r="H1437" s="116">
        <v>109</v>
      </c>
      <c r="I1437" s="116">
        <v>181</v>
      </c>
      <c r="J1437" s="116">
        <v>4</v>
      </c>
      <c r="K1437" s="116">
        <v>0</v>
      </c>
      <c r="L1437" s="163">
        <f t="shared" si="211"/>
        <v>355</v>
      </c>
      <c r="M1437" s="64">
        <v>416</v>
      </c>
      <c r="S1437" s="66" t="s">
        <v>9493</v>
      </c>
      <c r="T1437" s="71">
        <v>0</v>
      </c>
      <c r="U1437" s="71">
        <v>0</v>
      </c>
      <c r="V1437" s="71">
        <v>0</v>
      </c>
      <c r="W1437" s="71">
        <v>0</v>
      </c>
      <c r="X1437" s="71">
        <v>0</v>
      </c>
      <c r="Y1437" s="71">
        <v>0</v>
      </c>
      <c r="Z1437" s="66">
        <f t="shared" ref="Z1437:Z1444" si="214">SUM(T1437:Y1437)</f>
        <v>0</v>
      </c>
      <c r="AO1437" s="62" t="s">
        <v>9645</v>
      </c>
      <c r="AP1437" s="81">
        <v>3</v>
      </c>
      <c r="AQ1437" s="81">
        <v>0</v>
      </c>
      <c r="AR1437" s="81">
        <v>1</v>
      </c>
      <c r="AS1437" s="81">
        <v>1</v>
      </c>
      <c r="AT1437" s="81">
        <v>1</v>
      </c>
      <c r="AU1437" s="81">
        <v>0</v>
      </c>
      <c r="AV1437" s="81">
        <v>0</v>
      </c>
      <c r="AW1437" s="131">
        <v>0</v>
      </c>
      <c r="AX1437" s="131">
        <v>0</v>
      </c>
      <c r="AY1437" s="81">
        <v>1</v>
      </c>
      <c r="AZ1437" s="81">
        <v>2</v>
      </c>
      <c r="BA1437" s="81">
        <v>1</v>
      </c>
      <c r="BB1437" s="81">
        <v>1</v>
      </c>
      <c r="BC1437" s="81">
        <v>0</v>
      </c>
      <c r="BD1437" s="81">
        <v>0</v>
      </c>
      <c r="BE1437" s="81">
        <v>1</v>
      </c>
      <c r="BF1437" s="81">
        <v>0</v>
      </c>
      <c r="BG1437" s="81">
        <v>0</v>
      </c>
      <c r="BH1437" s="81">
        <v>0</v>
      </c>
      <c r="BI1437" s="81">
        <v>1</v>
      </c>
      <c r="BJ1437" s="81">
        <v>1</v>
      </c>
      <c r="BK1437" s="81">
        <v>0</v>
      </c>
      <c r="BL1437" s="81">
        <v>0</v>
      </c>
      <c r="BM1437" s="81">
        <v>0</v>
      </c>
      <c r="BN1437" s="81">
        <v>0</v>
      </c>
      <c r="BO1437" s="81">
        <v>0</v>
      </c>
      <c r="BP1437" s="81">
        <v>0</v>
      </c>
      <c r="BQ1437" s="64">
        <v>0</v>
      </c>
      <c r="BR1437" s="64">
        <v>0</v>
      </c>
      <c r="BS1437" s="64">
        <v>0</v>
      </c>
      <c r="BT1437" s="64">
        <v>0</v>
      </c>
      <c r="BU1437" s="64">
        <v>0</v>
      </c>
      <c r="BV1437" s="64">
        <v>0</v>
      </c>
      <c r="BW1437" s="64">
        <v>0</v>
      </c>
      <c r="BX1437" s="62" t="s">
        <v>9645</v>
      </c>
    </row>
    <row r="1438" spans="1:81" x14ac:dyDescent="0.25">
      <c r="A1438" s="164" t="s">
        <v>8301</v>
      </c>
      <c r="B1438" s="164" t="s">
        <v>3237</v>
      </c>
      <c r="C1438" s="117">
        <v>192</v>
      </c>
      <c r="D1438" s="117">
        <v>187</v>
      </c>
      <c r="E1438" s="117">
        <v>24</v>
      </c>
      <c r="F1438" s="117">
        <v>36</v>
      </c>
      <c r="G1438" s="117">
        <v>5</v>
      </c>
      <c r="H1438" s="117">
        <v>118</v>
      </c>
      <c r="I1438" s="117">
        <v>0</v>
      </c>
      <c r="J1438" s="117">
        <v>4</v>
      </c>
      <c r="K1438" s="117">
        <v>0</v>
      </c>
      <c r="L1438" s="163">
        <f t="shared" si="211"/>
        <v>187</v>
      </c>
      <c r="M1438" s="64"/>
      <c r="S1438" s="90" t="s">
        <v>9494</v>
      </c>
      <c r="T1438" s="91">
        <v>0</v>
      </c>
      <c r="U1438" s="91">
        <v>0</v>
      </c>
      <c r="V1438" s="91">
        <v>0</v>
      </c>
      <c r="W1438" s="93">
        <v>0</v>
      </c>
      <c r="X1438" s="91">
        <v>0</v>
      </c>
      <c r="Y1438" s="91">
        <v>0</v>
      </c>
      <c r="Z1438" s="66">
        <f t="shared" si="214"/>
        <v>0</v>
      </c>
      <c r="AO1438" s="62" t="s">
        <v>9646</v>
      </c>
      <c r="AP1438" s="81">
        <v>3</v>
      </c>
      <c r="AQ1438" s="81">
        <v>3</v>
      </c>
      <c r="AR1438" s="81">
        <v>1</v>
      </c>
      <c r="AS1438" s="81">
        <v>1</v>
      </c>
      <c r="AT1438" s="81">
        <v>1</v>
      </c>
      <c r="AU1438" s="81">
        <v>0</v>
      </c>
      <c r="AV1438" s="81">
        <v>0</v>
      </c>
      <c r="AW1438" s="131">
        <v>0</v>
      </c>
      <c r="AX1438" s="131">
        <v>1</v>
      </c>
      <c r="AY1438" s="81">
        <v>1</v>
      </c>
      <c r="AZ1438" s="81">
        <v>0</v>
      </c>
      <c r="BA1438" s="81">
        <v>0</v>
      </c>
      <c r="BB1438" s="81">
        <v>1</v>
      </c>
      <c r="BC1438" s="81">
        <v>0</v>
      </c>
      <c r="BD1438" s="81">
        <v>0</v>
      </c>
      <c r="BE1438" s="81">
        <v>1</v>
      </c>
      <c r="BF1438" s="81">
        <v>0</v>
      </c>
      <c r="BG1438" s="81">
        <v>0</v>
      </c>
      <c r="BH1438" s="81">
        <v>0</v>
      </c>
      <c r="BI1438" s="81">
        <v>0</v>
      </c>
      <c r="BJ1438" s="81">
        <v>1</v>
      </c>
      <c r="BK1438" s="81">
        <v>0</v>
      </c>
      <c r="BL1438" s="81">
        <v>0</v>
      </c>
      <c r="BM1438" s="81">
        <v>0</v>
      </c>
      <c r="BN1438" s="81">
        <v>0</v>
      </c>
      <c r="BO1438" s="81">
        <v>0</v>
      </c>
      <c r="BP1438" s="81">
        <v>0</v>
      </c>
      <c r="BQ1438" s="64">
        <v>0</v>
      </c>
      <c r="BR1438" s="64">
        <v>0</v>
      </c>
      <c r="BS1438" s="64">
        <v>0</v>
      </c>
      <c r="BT1438" s="64">
        <v>0</v>
      </c>
      <c r="BU1438" s="64">
        <v>0</v>
      </c>
      <c r="BV1438" s="64">
        <v>0</v>
      </c>
      <c r="BW1438" s="64">
        <v>0</v>
      </c>
      <c r="BX1438" s="62" t="s">
        <v>9646</v>
      </c>
    </row>
    <row r="1439" spans="1:81" x14ac:dyDescent="0.25">
      <c r="A1439" s="164" t="s">
        <v>8301</v>
      </c>
      <c r="B1439" s="164" t="s">
        <v>4339</v>
      </c>
      <c r="C1439" s="117">
        <v>168</v>
      </c>
      <c r="D1439" s="117">
        <v>159</v>
      </c>
      <c r="E1439" s="117">
        <v>1</v>
      </c>
      <c r="F1439" s="117">
        <v>25</v>
      </c>
      <c r="G1439" s="117">
        <v>1</v>
      </c>
      <c r="H1439" s="117">
        <v>107</v>
      </c>
      <c r="I1439" s="117">
        <v>1</v>
      </c>
      <c r="J1439" s="117">
        <v>24</v>
      </c>
      <c r="K1439" s="117">
        <v>0</v>
      </c>
      <c r="L1439" s="163">
        <f t="shared" si="211"/>
        <v>159</v>
      </c>
      <c r="M1439" s="64"/>
      <c r="S1439" s="66" t="s">
        <v>9495</v>
      </c>
      <c r="T1439" s="114">
        <v>0</v>
      </c>
      <c r="U1439" s="114">
        <v>0</v>
      </c>
      <c r="V1439" s="114">
        <v>0</v>
      </c>
      <c r="W1439" s="114">
        <v>0</v>
      </c>
      <c r="X1439" s="114">
        <v>0</v>
      </c>
      <c r="Y1439" s="114">
        <v>0</v>
      </c>
      <c r="Z1439" s="66">
        <f t="shared" si="214"/>
        <v>0</v>
      </c>
      <c r="AO1439" s="62" t="s">
        <v>9647</v>
      </c>
      <c r="AP1439" s="81">
        <v>10</v>
      </c>
      <c r="AQ1439" s="81">
        <v>3</v>
      </c>
      <c r="AR1439" s="81">
        <v>5</v>
      </c>
      <c r="AS1439" s="81">
        <v>3</v>
      </c>
      <c r="AT1439" s="81">
        <v>2</v>
      </c>
      <c r="AU1439" s="81">
        <v>0</v>
      </c>
      <c r="AV1439" s="81">
        <v>0</v>
      </c>
      <c r="AW1439" s="131">
        <v>0</v>
      </c>
      <c r="AX1439" s="131">
        <v>1</v>
      </c>
      <c r="AY1439" s="81">
        <v>1</v>
      </c>
      <c r="AZ1439" s="81">
        <v>0</v>
      </c>
      <c r="BA1439" s="81">
        <v>0</v>
      </c>
      <c r="BB1439" s="81">
        <v>1</v>
      </c>
      <c r="BC1439" s="81">
        <v>0</v>
      </c>
      <c r="BD1439" s="81">
        <v>0</v>
      </c>
      <c r="BE1439" s="81">
        <v>1</v>
      </c>
      <c r="BF1439" s="81">
        <v>0</v>
      </c>
      <c r="BG1439" s="81">
        <v>0</v>
      </c>
      <c r="BH1439" s="81">
        <v>0</v>
      </c>
      <c r="BI1439" s="81">
        <v>0</v>
      </c>
      <c r="BJ1439" s="81">
        <v>1</v>
      </c>
      <c r="BK1439" s="81">
        <v>0</v>
      </c>
      <c r="BL1439" s="81">
        <v>0</v>
      </c>
      <c r="BM1439" s="81">
        <v>0</v>
      </c>
      <c r="BN1439" s="81">
        <v>0</v>
      </c>
      <c r="BO1439" s="81">
        <v>0</v>
      </c>
      <c r="BP1439" s="81">
        <v>0</v>
      </c>
      <c r="BQ1439" s="64">
        <v>0</v>
      </c>
      <c r="BR1439" s="64">
        <v>0</v>
      </c>
      <c r="BS1439" s="64">
        <v>0</v>
      </c>
      <c r="BT1439" s="64">
        <v>0</v>
      </c>
      <c r="BU1439" s="64">
        <v>0</v>
      </c>
      <c r="BV1439" s="64">
        <v>0</v>
      </c>
      <c r="BW1439" s="64">
        <v>0</v>
      </c>
      <c r="BX1439" s="62" t="s">
        <v>9647</v>
      </c>
    </row>
    <row r="1440" spans="1:81" x14ac:dyDescent="0.25">
      <c r="A1440" s="164" t="s">
        <v>8301</v>
      </c>
      <c r="B1440" s="164" t="s">
        <v>4544</v>
      </c>
      <c r="C1440" s="117">
        <v>5</v>
      </c>
      <c r="D1440" s="117">
        <v>5</v>
      </c>
      <c r="E1440" s="117">
        <v>0</v>
      </c>
      <c r="F1440" s="117">
        <v>5</v>
      </c>
      <c r="G1440" s="117">
        <v>0</v>
      </c>
      <c r="H1440" s="117">
        <v>0</v>
      </c>
      <c r="I1440" s="117">
        <v>0</v>
      </c>
      <c r="J1440" s="117">
        <v>0</v>
      </c>
      <c r="K1440" s="117">
        <v>0</v>
      </c>
      <c r="L1440" s="163">
        <f t="shared" si="211"/>
        <v>5</v>
      </c>
      <c r="M1440" s="64"/>
      <c r="S1440" s="90" t="s">
        <v>9496</v>
      </c>
      <c r="T1440" s="115">
        <v>0</v>
      </c>
      <c r="U1440" s="115">
        <v>0</v>
      </c>
      <c r="V1440" s="115">
        <v>0</v>
      </c>
      <c r="W1440" s="115">
        <v>1</v>
      </c>
      <c r="X1440" s="115">
        <v>0</v>
      </c>
      <c r="Y1440" s="115">
        <v>0</v>
      </c>
      <c r="Z1440" s="66">
        <f t="shared" si="214"/>
        <v>1</v>
      </c>
      <c r="AO1440" s="62" t="s">
        <v>9648</v>
      </c>
      <c r="AP1440" s="81">
        <v>51</v>
      </c>
      <c r="AQ1440" s="81">
        <v>46</v>
      </c>
      <c r="AR1440" s="81">
        <v>37</v>
      </c>
      <c r="AS1440" s="81">
        <v>28</v>
      </c>
      <c r="AT1440" s="81">
        <v>23</v>
      </c>
      <c r="AU1440" s="81">
        <v>12</v>
      </c>
      <c r="AV1440" s="81">
        <v>18</v>
      </c>
      <c r="AW1440" s="131">
        <v>8</v>
      </c>
      <c r="AX1440" s="131">
        <v>10</v>
      </c>
      <c r="AY1440" s="81">
        <v>4</v>
      </c>
      <c r="AZ1440" s="81">
        <v>1</v>
      </c>
      <c r="BA1440" s="81">
        <v>5</v>
      </c>
      <c r="BB1440" s="81">
        <v>3</v>
      </c>
      <c r="BC1440" s="81">
        <v>0</v>
      </c>
      <c r="BD1440" s="81">
        <v>0</v>
      </c>
      <c r="BE1440" s="81">
        <v>2</v>
      </c>
      <c r="BF1440" s="81">
        <v>0</v>
      </c>
      <c r="BG1440" s="81">
        <v>0</v>
      </c>
      <c r="BH1440" s="81">
        <v>0</v>
      </c>
      <c r="BI1440" s="81">
        <v>4</v>
      </c>
      <c r="BJ1440" s="81">
        <v>1</v>
      </c>
      <c r="BK1440" s="81">
        <v>1</v>
      </c>
      <c r="BL1440" s="81">
        <v>0</v>
      </c>
      <c r="BM1440" s="81">
        <v>0</v>
      </c>
      <c r="BN1440" s="81">
        <v>0</v>
      </c>
      <c r="BO1440" s="81">
        <v>0</v>
      </c>
      <c r="BP1440" s="81">
        <v>0</v>
      </c>
      <c r="BQ1440" s="64">
        <v>0</v>
      </c>
      <c r="BR1440" s="64">
        <v>0</v>
      </c>
      <c r="BS1440" s="64">
        <v>0</v>
      </c>
      <c r="BT1440" s="64">
        <v>0</v>
      </c>
      <c r="BU1440" s="64">
        <v>0</v>
      </c>
      <c r="BV1440" s="64">
        <v>0</v>
      </c>
      <c r="BW1440" s="64">
        <v>0</v>
      </c>
      <c r="BX1440" s="62" t="s">
        <v>9648</v>
      </c>
    </row>
    <row r="1441" spans="1:77" x14ac:dyDescent="0.25">
      <c r="A1441" s="164" t="s">
        <v>8301</v>
      </c>
      <c r="B1441" s="164" t="s">
        <v>4582</v>
      </c>
      <c r="C1441" s="117">
        <v>8</v>
      </c>
      <c r="D1441" s="117">
        <v>8</v>
      </c>
      <c r="E1441" s="117">
        <v>0</v>
      </c>
      <c r="F1441" s="117">
        <v>2</v>
      </c>
      <c r="G1441" s="117">
        <v>5</v>
      </c>
      <c r="H1441" s="117">
        <v>1</v>
      </c>
      <c r="I1441" s="117">
        <v>0</v>
      </c>
      <c r="J1441" s="117">
        <v>0</v>
      </c>
      <c r="K1441" s="117">
        <v>0</v>
      </c>
      <c r="L1441" s="163">
        <f t="shared" si="211"/>
        <v>8</v>
      </c>
      <c r="M1441" s="64"/>
      <c r="S1441" s="96" t="s">
        <v>9497</v>
      </c>
      <c r="T1441" s="97">
        <v>0</v>
      </c>
      <c r="U1441" s="97">
        <v>0</v>
      </c>
      <c r="V1441" s="97">
        <v>0</v>
      </c>
      <c r="W1441" s="97">
        <v>1</v>
      </c>
      <c r="X1441" s="97">
        <v>0</v>
      </c>
      <c r="Y1441" s="97">
        <v>0</v>
      </c>
      <c r="Z1441" s="96">
        <f t="shared" si="214"/>
        <v>1</v>
      </c>
      <c r="AO1441" s="62" t="s">
        <v>9726</v>
      </c>
      <c r="AP1441" s="175">
        <v>713</v>
      </c>
      <c r="AQ1441" s="81">
        <v>352</v>
      </c>
      <c r="AR1441" s="81">
        <v>266</v>
      </c>
      <c r="AS1441" s="81">
        <v>249</v>
      </c>
      <c r="AT1441" s="81">
        <v>156</v>
      </c>
      <c r="AU1441" s="81">
        <v>84</v>
      </c>
      <c r="AV1441" s="81">
        <v>62</v>
      </c>
      <c r="AW1441" s="131">
        <v>82</v>
      </c>
      <c r="AX1441" s="131">
        <v>42</v>
      </c>
      <c r="AY1441" s="81">
        <v>52</v>
      </c>
      <c r="AZ1441" s="81">
        <v>37</v>
      </c>
      <c r="BA1441" s="81">
        <v>17</v>
      </c>
      <c r="BB1441" s="81">
        <v>19</v>
      </c>
      <c r="BC1441" s="81">
        <v>37</v>
      </c>
      <c r="BD1441" s="81">
        <v>13</v>
      </c>
      <c r="BE1441" s="81">
        <v>19</v>
      </c>
      <c r="BF1441" s="81">
        <v>16</v>
      </c>
      <c r="BG1441" s="64">
        <v>11</v>
      </c>
      <c r="BH1441" s="81">
        <v>3</v>
      </c>
      <c r="BI1441" s="81">
        <v>6</v>
      </c>
      <c r="BJ1441" s="81">
        <v>2</v>
      </c>
      <c r="BK1441" s="81">
        <v>3</v>
      </c>
      <c r="BL1441" s="81">
        <v>5</v>
      </c>
      <c r="BM1441" s="133">
        <v>3</v>
      </c>
      <c r="BN1441" s="81">
        <v>0</v>
      </c>
      <c r="BO1441" s="81">
        <v>0</v>
      </c>
      <c r="BP1441" s="81">
        <v>0</v>
      </c>
      <c r="BQ1441" s="64">
        <v>1</v>
      </c>
      <c r="BR1441" s="64">
        <v>2</v>
      </c>
      <c r="BS1441" s="64">
        <v>1</v>
      </c>
      <c r="BT1441" s="64">
        <v>1</v>
      </c>
      <c r="BU1441" s="64">
        <v>1</v>
      </c>
      <c r="BV1441" s="130" t="s">
        <v>9651</v>
      </c>
      <c r="BW1441" s="64">
        <v>1</v>
      </c>
      <c r="BX1441" s="62" t="s">
        <v>9726</v>
      </c>
      <c r="BY1441" s="62" t="s">
        <v>9657</v>
      </c>
    </row>
    <row r="1442" spans="1:77" x14ac:dyDescent="0.25">
      <c r="A1442" s="164" t="s">
        <v>8301</v>
      </c>
      <c r="B1442" s="164" t="s">
        <v>1275</v>
      </c>
      <c r="C1442" s="117">
        <v>789</v>
      </c>
      <c r="D1442" s="117">
        <v>780</v>
      </c>
      <c r="E1442" s="117">
        <v>70</v>
      </c>
      <c r="F1442" s="117">
        <v>102</v>
      </c>
      <c r="G1442" s="117">
        <v>15</v>
      </c>
      <c r="H1442" s="117">
        <v>75</v>
      </c>
      <c r="I1442" s="117">
        <v>511</v>
      </c>
      <c r="J1442" s="117">
        <v>5</v>
      </c>
      <c r="K1442" s="117">
        <v>2</v>
      </c>
      <c r="L1442" s="163">
        <f t="shared" si="211"/>
        <v>780</v>
      </c>
      <c r="M1442" s="64">
        <v>1139</v>
      </c>
      <c r="S1442" s="90" t="s">
        <v>9498</v>
      </c>
      <c r="T1442" s="116">
        <v>0</v>
      </c>
      <c r="U1442" s="116">
        <v>5</v>
      </c>
      <c r="V1442" s="116">
        <v>0</v>
      </c>
      <c r="W1442" s="116">
        <v>11</v>
      </c>
      <c r="X1442" s="116">
        <v>0</v>
      </c>
      <c r="Y1442" s="116">
        <v>0</v>
      </c>
      <c r="Z1442" s="66">
        <f t="shared" si="214"/>
        <v>16</v>
      </c>
      <c r="AO1442" s="62" t="s">
        <v>9727</v>
      </c>
      <c r="AP1442" s="81">
        <v>1</v>
      </c>
      <c r="AQ1442" s="81">
        <v>28</v>
      </c>
      <c r="AR1442" s="81">
        <v>72</v>
      </c>
      <c r="AS1442" s="81">
        <v>273</v>
      </c>
      <c r="AT1442" s="175">
        <v>355</v>
      </c>
      <c r="AU1442" s="81">
        <v>161</v>
      </c>
      <c r="AV1442" s="81">
        <v>145</v>
      </c>
      <c r="AW1442" s="131">
        <v>92</v>
      </c>
      <c r="AX1442" s="131">
        <v>72</v>
      </c>
      <c r="AY1442" s="81">
        <v>60</v>
      </c>
      <c r="AZ1442" s="81">
        <v>43</v>
      </c>
      <c r="BA1442" s="81">
        <v>40</v>
      </c>
      <c r="BB1442" s="81">
        <v>31</v>
      </c>
      <c r="BC1442" s="81">
        <v>39</v>
      </c>
      <c r="BD1442" s="81">
        <v>28</v>
      </c>
      <c r="BE1442" s="81">
        <v>32</v>
      </c>
      <c r="BF1442" s="81">
        <v>17</v>
      </c>
      <c r="BG1442" s="64">
        <v>29</v>
      </c>
      <c r="BH1442" s="81">
        <v>10</v>
      </c>
      <c r="BI1442" s="81">
        <v>15</v>
      </c>
      <c r="BJ1442" s="81">
        <v>6</v>
      </c>
      <c r="BK1442" s="81">
        <v>14</v>
      </c>
      <c r="BL1442" s="81">
        <v>7</v>
      </c>
      <c r="BM1442" s="133">
        <v>4</v>
      </c>
      <c r="BN1442" s="81">
        <v>1</v>
      </c>
      <c r="BO1442" s="81">
        <v>0</v>
      </c>
      <c r="BP1442" s="81">
        <v>0</v>
      </c>
      <c r="BQ1442" s="64">
        <v>5</v>
      </c>
      <c r="BR1442" s="64">
        <v>1</v>
      </c>
      <c r="BS1442" s="64">
        <v>1</v>
      </c>
      <c r="BT1442" s="64">
        <v>2</v>
      </c>
      <c r="BU1442" s="64">
        <v>3</v>
      </c>
      <c r="BV1442" s="130" t="s">
        <v>26</v>
      </c>
      <c r="BW1442" s="64">
        <v>1</v>
      </c>
      <c r="BX1442" s="62" t="s">
        <v>9727</v>
      </c>
      <c r="BY1442" s="62" t="s">
        <v>9657</v>
      </c>
    </row>
    <row r="1443" spans="1:77" x14ac:dyDescent="0.25">
      <c r="A1443" s="104" t="s">
        <v>9515</v>
      </c>
      <c r="B1443" s="165"/>
      <c r="C1443" s="165">
        <f t="shared" ref="C1443:M1443" si="215">SUM(C1426:C1442)</f>
        <v>1615</v>
      </c>
      <c r="D1443" s="165">
        <f t="shared" si="215"/>
        <v>1584</v>
      </c>
      <c r="E1443" s="165">
        <f t="shared" si="215"/>
        <v>128</v>
      </c>
      <c r="F1443" s="165">
        <f t="shared" si="215"/>
        <v>212</v>
      </c>
      <c r="G1443" s="165">
        <f t="shared" si="215"/>
        <v>31</v>
      </c>
      <c r="H1443" s="165">
        <f t="shared" si="215"/>
        <v>450</v>
      </c>
      <c r="I1443" s="165">
        <f t="shared" si="215"/>
        <v>724</v>
      </c>
      <c r="J1443" s="165">
        <f t="shared" si="215"/>
        <v>37</v>
      </c>
      <c r="K1443" s="165">
        <f t="shared" si="215"/>
        <v>2</v>
      </c>
      <c r="L1443" s="165">
        <f t="shared" si="215"/>
        <v>1584</v>
      </c>
      <c r="M1443" s="64">
        <f t="shared" si="215"/>
        <v>1585</v>
      </c>
      <c r="S1443" s="66" t="s">
        <v>9499</v>
      </c>
      <c r="T1443" s="117">
        <v>24</v>
      </c>
      <c r="U1443" s="117">
        <v>36</v>
      </c>
      <c r="V1443" s="117">
        <v>5</v>
      </c>
      <c r="W1443" s="117">
        <v>118</v>
      </c>
      <c r="X1443" s="117">
        <v>0</v>
      </c>
      <c r="Y1443" s="117">
        <v>4</v>
      </c>
      <c r="Z1443" s="66">
        <f t="shared" si="214"/>
        <v>187</v>
      </c>
      <c r="AO1443" s="62" t="s">
        <v>9728</v>
      </c>
      <c r="AP1443" s="81">
        <v>0</v>
      </c>
      <c r="AQ1443" s="81">
        <v>0</v>
      </c>
      <c r="AR1443" s="81">
        <v>0</v>
      </c>
      <c r="AS1443" s="81">
        <v>0</v>
      </c>
      <c r="AT1443" s="81">
        <v>2</v>
      </c>
      <c r="AU1443" s="81">
        <v>15</v>
      </c>
      <c r="AV1443" s="81">
        <v>39</v>
      </c>
      <c r="AW1443" s="131">
        <v>174</v>
      </c>
      <c r="AX1443" s="131">
        <v>257</v>
      </c>
      <c r="AY1443" s="175">
        <v>409</v>
      </c>
      <c r="AZ1443" s="81">
        <v>233</v>
      </c>
      <c r="BA1443" s="81">
        <v>203</v>
      </c>
      <c r="BB1443" s="81">
        <v>114</v>
      </c>
      <c r="BC1443" s="81">
        <v>154</v>
      </c>
      <c r="BD1443" s="81">
        <v>112</v>
      </c>
      <c r="BE1443" s="81">
        <v>124</v>
      </c>
      <c r="BF1443" s="81">
        <v>60</v>
      </c>
      <c r="BG1443" s="64">
        <v>87</v>
      </c>
      <c r="BH1443" s="81">
        <v>39</v>
      </c>
      <c r="BI1443" s="81">
        <v>57</v>
      </c>
      <c r="BJ1443" s="81">
        <v>29</v>
      </c>
      <c r="BK1443" s="81">
        <v>50</v>
      </c>
      <c r="BL1443" s="81">
        <v>34</v>
      </c>
      <c r="BM1443" s="81">
        <v>35</v>
      </c>
      <c r="BN1443" s="81">
        <v>18</v>
      </c>
      <c r="BO1443" s="81">
        <v>21</v>
      </c>
      <c r="BP1443" s="81">
        <v>18</v>
      </c>
      <c r="BQ1443" s="64">
        <v>25</v>
      </c>
      <c r="BR1443" s="176">
        <v>6</v>
      </c>
      <c r="BS1443" s="64">
        <v>3</v>
      </c>
      <c r="BT1443" s="64">
        <v>5</v>
      </c>
      <c r="BU1443" s="64">
        <v>6</v>
      </c>
      <c r="BV1443" s="130" t="s">
        <v>9651</v>
      </c>
      <c r="BW1443" s="64">
        <v>2</v>
      </c>
      <c r="BX1443" s="62" t="s">
        <v>9728</v>
      </c>
      <c r="BY1443" s="62" t="s">
        <v>9627</v>
      </c>
    </row>
    <row r="1444" spans="1:77" ht="39.6" x14ac:dyDescent="0.25">
      <c r="I1444" s="177" t="s">
        <v>9729</v>
      </c>
      <c r="T1444" s="62">
        <f t="shared" ref="T1444:Y1444" si="216">SUM(T1437:T1443)</f>
        <v>24</v>
      </c>
      <c r="U1444" s="62">
        <f t="shared" si="216"/>
        <v>41</v>
      </c>
      <c r="V1444" s="62">
        <f t="shared" si="216"/>
        <v>5</v>
      </c>
      <c r="W1444" s="62">
        <f t="shared" si="216"/>
        <v>131</v>
      </c>
      <c r="X1444" s="62">
        <f t="shared" si="216"/>
        <v>0</v>
      </c>
      <c r="Y1444" s="62">
        <f t="shared" si="216"/>
        <v>4</v>
      </c>
      <c r="Z1444" s="66">
        <f t="shared" si="214"/>
        <v>205</v>
      </c>
      <c r="BR1444" s="62"/>
      <c r="BV1444" s="62"/>
    </row>
    <row r="1445" spans="1:77" x14ac:dyDescent="0.25">
      <c r="AS1445" s="62" t="s">
        <v>9484</v>
      </c>
      <c r="AX1445" s="62" t="s">
        <v>9487</v>
      </c>
      <c r="BD1445" s="62" t="s">
        <v>9485</v>
      </c>
      <c r="BL1445" s="62" t="s">
        <v>9488</v>
      </c>
      <c r="BQ1445" s="62" t="s">
        <v>9489</v>
      </c>
      <c r="BR1445" s="62"/>
      <c r="BV1445" s="62" t="s">
        <v>9490</v>
      </c>
    </row>
    <row r="1446" spans="1:77" ht="22.8" x14ac:dyDescent="0.25">
      <c r="S1446" s="66" t="s">
        <v>9520</v>
      </c>
      <c r="T1446" s="66" t="s">
        <v>797</v>
      </c>
      <c r="U1446" s="66" t="s">
        <v>85</v>
      </c>
      <c r="V1446" s="66" t="s">
        <v>123</v>
      </c>
      <c r="W1446" s="66" t="s">
        <v>176</v>
      </c>
      <c r="X1446" s="66" t="s">
        <v>933</v>
      </c>
      <c r="Y1446" s="66" t="s">
        <v>9482</v>
      </c>
      <c r="Z1446" s="66" t="s">
        <v>9521</v>
      </c>
      <c r="AO1446" s="62" t="s">
        <v>5</v>
      </c>
      <c r="AP1446" s="62" t="s">
        <v>9607</v>
      </c>
      <c r="AQ1446" s="62" t="s">
        <v>9712</v>
      </c>
      <c r="AR1446" s="62" t="s">
        <v>9713</v>
      </c>
      <c r="AS1446" s="62" t="s">
        <v>9610</v>
      </c>
      <c r="AT1446" s="62" t="s">
        <v>9605</v>
      </c>
      <c r="AU1446" s="62" t="s">
        <v>9714</v>
      </c>
      <c r="AV1446" s="62" t="s">
        <v>9715</v>
      </c>
      <c r="AW1446" s="121" t="s">
        <v>9716</v>
      </c>
      <c r="AX1446" s="121" t="s">
        <v>9613</v>
      </c>
      <c r="AY1446" s="62" t="s">
        <v>9614</v>
      </c>
      <c r="AZ1446" s="62" t="s">
        <v>9609</v>
      </c>
      <c r="BA1446" s="62" t="s">
        <v>9717</v>
      </c>
      <c r="BB1446" s="62" t="s">
        <v>9718</v>
      </c>
      <c r="BC1446" s="62" t="s">
        <v>9719</v>
      </c>
      <c r="BD1446" s="62" t="s">
        <v>9612</v>
      </c>
      <c r="BE1446" s="62" t="s">
        <v>9655</v>
      </c>
      <c r="BF1446" s="62" t="s">
        <v>9618</v>
      </c>
      <c r="BG1446" s="62" t="s">
        <v>9720</v>
      </c>
      <c r="BH1446" s="62" t="s">
        <v>9721</v>
      </c>
      <c r="BI1446" s="62" t="s">
        <v>9617</v>
      </c>
      <c r="BJ1446" s="64" t="s">
        <v>9722</v>
      </c>
      <c r="BK1446" s="64" t="s">
        <v>9723</v>
      </c>
      <c r="BL1446" s="64" t="s">
        <v>9730</v>
      </c>
      <c r="BM1446" s="64" t="s">
        <v>9657</v>
      </c>
      <c r="BN1446" s="64" t="s">
        <v>9623</v>
      </c>
      <c r="BO1446" s="64" t="s">
        <v>9724</v>
      </c>
      <c r="BP1446" s="64" t="s">
        <v>9621</v>
      </c>
      <c r="BQ1446" s="64" t="s">
        <v>9626</v>
      </c>
      <c r="BR1446" s="64" t="s">
        <v>9627</v>
      </c>
      <c r="BS1446" s="64" t="s">
        <v>9659</v>
      </c>
      <c r="BT1446" s="64" t="s">
        <v>9625</v>
      </c>
      <c r="BU1446" s="64" t="s">
        <v>9725</v>
      </c>
      <c r="BV1446" s="64" t="s">
        <v>9631</v>
      </c>
      <c r="BW1446" s="64" t="s">
        <v>9632</v>
      </c>
    </row>
    <row r="1447" spans="1:77" x14ac:dyDescent="0.25">
      <c r="S1447" s="66" t="s">
        <v>9493</v>
      </c>
      <c r="T1447" s="71">
        <v>0</v>
      </c>
      <c r="U1447" s="71">
        <v>0</v>
      </c>
      <c r="V1447" s="71">
        <v>0</v>
      </c>
      <c r="W1447" s="71">
        <v>1</v>
      </c>
      <c r="X1447" s="71">
        <v>0</v>
      </c>
      <c r="Y1447" s="71">
        <v>0</v>
      </c>
      <c r="Z1447" s="66">
        <f t="shared" ref="Z1447:Z1454" si="217">SUM(T1447:W1447)+Y1447</f>
        <v>1</v>
      </c>
      <c r="AA1447" s="66" t="s">
        <v>9493</v>
      </c>
      <c r="AO1447" s="66" t="s">
        <v>9654</v>
      </c>
      <c r="AP1447" s="92">
        <v>0</v>
      </c>
      <c r="AQ1447" s="92">
        <v>0</v>
      </c>
      <c r="AR1447" s="92">
        <v>0</v>
      </c>
      <c r="AS1447" s="92">
        <v>0</v>
      </c>
      <c r="AT1447" s="92">
        <v>0</v>
      </c>
      <c r="AU1447" s="92">
        <v>0</v>
      </c>
      <c r="AV1447" s="92">
        <v>0</v>
      </c>
      <c r="AW1447" s="92">
        <v>0</v>
      </c>
      <c r="AX1447" s="92">
        <v>0</v>
      </c>
      <c r="AY1447" s="92">
        <v>1</v>
      </c>
      <c r="AZ1447" s="92">
        <v>7</v>
      </c>
      <c r="BA1447" s="92">
        <v>40</v>
      </c>
      <c r="BB1447" s="92">
        <v>42</v>
      </c>
      <c r="BC1447" s="92">
        <v>161</v>
      </c>
      <c r="BD1447" s="92">
        <v>182</v>
      </c>
      <c r="BE1447" s="138">
        <v>349</v>
      </c>
      <c r="BF1447" s="92">
        <v>202</v>
      </c>
      <c r="BG1447" s="71">
        <v>211</v>
      </c>
      <c r="BH1447" s="92">
        <v>120</v>
      </c>
      <c r="BI1447" s="92">
        <v>162</v>
      </c>
      <c r="BJ1447" s="92">
        <v>71</v>
      </c>
      <c r="BK1447" s="92">
        <v>109</v>
      </c>
      <c r="BL1447" s="92">
        <v>69</v>
      </c>
      <c r="BM1447" s="92">
        <v>64</v>
      </c>
      <c r="BN1447" s="92">
        <v>30</v>
      </c>
      <c r="BO1447" s="92">
        <v>38</v>
      </c>
      <c r="BP1447" s="92">
        <v>21</v>
      </c>
      <c r="BQ1447" s="71">
        <v>59</v>
      </c>
      <c r="BR1447" s="71">
        <v>18</v>
      </c>
      <c r="BS1447" s="71">
        <v>8</v>
      </c>
      <c r="BT1447" s="71">
        <v>7</v>
      </c>
      <c r="BU1447" s="71">
        <v>6</v>
      </c>
      <c r="BV1447" s="71">
        <v>3</v>
      </c>
      <c r="BW1447" s="71">
        <v>1</v>
      </c>
      <c r="BX1447" s="66" t="s">
        <v>9654</v>
      </c>
      <c r="BY1447" s="62" t="s">
        <v>9630</v>
      </c>
    </row>
    <row r="1448" spans="1:77" x14ac:dyDescent="0.25">
      <c r="S1448" s="90" t="s">
        <v>9494</v>
      </c>
      <c r="T1448" s="91">
        <v>0</v>
      </c>
      <c r="U1448" s="91">
        <v>0</v>
      </c>
      <c r="V1448" s="91">
        <v>0</v>
      </c>
      <c r="W1448" s="91">
        <v>1</v>
      </c>
      <c r="X1448" s="91">
        <v>0</v>
      </c>
      <c r="Y1448" s="91">
        <v>0</v>
      </c>
      <c r="Z1448" s="66">
        <f t="shared" si="217"/>
        <v>1</v>
      </c>
      <c r="AA1448" s="90" t="s">
        <v>9494</v>
      </c>
      <c r="AO1448" s="178" t="s">
        <v>9616</v>
      </c>
      <c r="AP1448" s="148">
        <v>0</v>
      </c>
      <c r="AQ1448" s="148">
        <v>0</v>
      </c>
      <c r="AR1448" s="148">
        <v>0</v>
      </c>
      <c r="AS1448" s="148">
        <v>0</v>
      </c>
      <c r="AT1448" s="148">
        <v>0</v>
      </c>
      <c r="AU1448" s="148">
        <v>0</v>
      </c>
      <c r="AV1448" s="148">
        <v>0</v>
      </c>
      <c r="AW1448" s="148">
        <v>0</v>
      </c>
      <c r="AX1448" s="148">
        <v>0</v>
      </c>
      <c r="AY1448" s="148">
        <v>0</v>
      </c>
      <c r="AZ1448" s="148">
        <v>0</v>
      </c>
      <c r="BA1448" s="148">
        <v>13</v>
      </c>
      <c r="BB1448" s="148">
        <v>33</v>
      </c>
      <c r="BC1448" s="148">
        <v>51</v>
      </c>
      <c r="BD1448" s="148">
        <v>28</v>
      </c>
      <c r="BE1448" s="148">
        <v>181</v>
      </c>
      <c r="BF1448" s="148">
        <v>177</v>
      </c>
      <c r="BG1448" s="93">
        <v>386</v>
      </c>
      <c r="BH1448" s="93">
        <v>395</v>
      </c>
      <c r="BI1448" s="138">
        <v>522</v>
      </c>
      <c r="BJ1448" s="148">
        <v>271</v>
      </c>
      <c r="BK1448" s="145">
        <v>333</v>
      </c>
      <c r="BL1448" s="144">
        <v>316</v>
      </c>
      <c r="BM1448" s="144">
        <v>325</v>
      </c>
      <c r="BN1448" s="144">
        <v>83</v>
      </c>
      <c r="BO1448" s="144">
        <v>73</v>
      </c>
      <c r="BP1448" s="144">
        <v>14</v>
      </c>
      <c r="BQ1448" s="149">
        <v>43</v>
      </c>
      <c r="BR1448" s="145">
        <v>23</v>
      </c>
      <c r="BS1448" s="145">
        <v>17</v>
      </c>
      <c r="BT1448" s="145">
        <v>4</v>
      </c>
      <c r="BU1448" s="145">
        <v>0</v>
      </c>
      <c r="BV1448" s="145">
        <v>0</v>
      </c>
      <c r="BW1448" s="145">
        <v>0</v>
      </c>
      <c r="BX1448" s="147" t="s">
        <v>9616</v>
      </c>
      <c r="BY1448" s="62" t="s">
        <v>9630</v>
      </c>
    </row>
    <row r="1449" spans="1:77" x14ac:dyDescent="0.25">
      <c r="S1449" s="66" t="s">
        <v>9495</v>
      </c>
      <c r="T1449" s="71">
        <v>0</v>
      </c>
      <c r="U1449" s="71">
        <v>0</v>
      </c>
      <c r="V1449" s="71">
        <v>0</v>
      </c>
      <c r="W1449" s="71">
        <v>2</v>
      </c>
      <c r="X1449" s="71">
        <v>0</v>
      </c>
      <c r="Y1449" s="71">
        <v>0</v>
      </c>
      <c r="Z1449" s="66">
        <f t="shared" si="217"/>
        <v>2</v>
      </c>
      <c r="AA1449" s="66" t="s">
        <v>9495</v>
      </c>
      <c r="AO1449" s="66" t="s">
        <v>9656</v>
      </c>
      <c r="AP1449" s="92">
        <v>0</v>
      </c>
      <c r="AQ1449" s="92">
        <v>0</v>
      </c>
      <c r="AR1449" s="92">
        <v>0</v>
      </c>
      <c r="AS1449" s="92">
        <v>0</v>
      </c>
      <c r="AT1449" s="92">
        <v>0</v>
      </c>
      <c r="AU1449" s="92">
        <v>0</v>
      </c>
      <c r="AV1449" s="92">
        <v>0</v>
      </c>
      <c r="AW1449" s="92">
        <v>0</v>
      </c>
      <c r="AX1449" s="92">
        <v>0</v>
      </c>
      <c r="AY1449" s="92">
        <v>0</v>
      </c>
      <c r="AZ1449" s="92">
        <v>0</v>
      </c>
      <c r="BA1449" s="92">
        <v>0</v>
      </c>
      <c r="BB1449" s="92">
        <v>0</v>
      </c>
      <c r="BC1449" s="92">
        <v>0</v>
      </c>
      <c r="BD1449" s="92">
        <v>0</v>
      </c>
      <c r="BE1449" s="92">
        <v>0</v>
      </c>
      <c r="BF1449" s="92">
        <v>0</v>
      </c>
      <c r="BG1449" s="71">
        <v>61</v>
      </c>
      <c r="BH1449" s="92">
        <v>57</v>
      </c>
      <c r="BI1449" s="92">
        <v>152</v>
      </c>
      <c r="BJ1449" s="92">
        <v>72</v>
      </c>
      <c r="BK1449" s="92">
        <v>204</v>
      </c>
      <c r="BL1449" s="92">
        <v>229</v>
      </c>
      <c r="BM1449" s="138">
        <v>320</v>
      </c>
      <c r="BN1449" s="92">
        <v>186</v>
      </c>
      <c r="BO1449" s="92">
        <v>291</v>
      </c>
      <c r="BP1449" s="92">
        <v>114</v>
      </c>
      <c r="BQ1449" s="71">
        <v>126</v>
      </c>
      <c r="BR1449" s="71">
        <v>56</v>
      </c>
      <c r="BS1449" s="71">
        <v>57</v>
      </c>
      <c r="BT1449" s="71">
        <v>34</v>
      </c>
      <c r="BU1449" s="71">
        <v>40</v>
      </c>
      <c r="BV1449" s="71">
        <v>25</v>
      </c>
      <c r="BW1449" s="71">
        <v>23</v>
      </c>
      <c r="BX1449" s="66" t="s">
        <v>9656</v>
      </c>
    </row>
    <row r="1450" spans="1:77" x14ac:dyDescent="0.25">
      <c r="S1450" s="90" t="s">
        <v>9496</v>
      </c>
      <c r="T1450" s="91">
        <v>0</v>
      </c>
      <c r="U1450" s="91">
        <v>0</v>
      </c>
      <c r="V1450" s="91">
        <v>0</v>
      </c>
      <c r="W1450" s="91">
        <v>1</v>
      </c>
      <c r="X1450" s="91">
        <v>0</v>
      </c>
      <c r="Y1450" s="91">
        <v>0</v>
      </c>
      <c r="Z1450" s="66">
        <f t="shared" si="217"/>
        <v>1</v>
      </c>
      <c r="AA1450" s="90" t="s">
        <v>9496</v>
      </c>
      <c r="AO1450" s="178" t="s">
        <v>9620</v>
      </c>
      <c r="AP1450" s="148">
        <v>0</v>
      </c>
      <c r="AQ1450" s="148">
        <v>0</v>
      </c>
      <c r="AR1450" s="148">
        <v>0</v>
      </c>
      <c r="AS1450" s="148">
        <v>0</v>
      </c>
      <c r="AT1450" s="148">
        <v>0</v>
      </c>
      <c r="AU1450" s="148">
        <v>0</v>
      </c>
      <c r="AV1450" s="148">
        <v>0</v>
      </c>
      <c r="AW1450" s="148">
        <v>0</v>
      </c>
      <c r="AX1450" s="148">
        <v>0</v>
      </c>
      <c r="AY1450" s="148">
        <v>0</v>
      </c>
      <c r="AZ1450" s="148">
        <v>0</v>
      </c>
      <c r="BA1450" s="148">
        <v>0</v>
      </c>
      <c r="BB1450" s="148">
        <v>0</v>
      </c>
      <c r="BC1450" s="148">
        <v>0</v>
      </c>
      <c r="BD1450" s="148">
        <v>0</v>
      </c>
      <c r="BE1450" s="148">
        <v>0</v>
      </c>
      <c r="BF1450" s="148">
        <v>0</v>
      </c>
      <c r="BG1450" s="93">
        <v>0</v>
      </c>
      <c r="BH1450" s="93">
        <v>0</v>
      </c>
      <c r="BI1450" s="148">
        <v>76</v>
      </c>
      <c r="BJ1450" s="148">
        <v>315</v>
      </c>
      <c r="BK1450" s="145">
        <v>456</v>
      </c>
      <c r="BL1450" s="144">
        <v>337</v>
      </c>
      <c r="BM1450" s="144">
        <v>386</v>
      </c>
      <c r="BN1450" s="144">
        <v>515</v>
      </c>
      <c r="BO1450" s="144">
        <v>623</v>
      </c>
      <c r="BP1450" s="138">
        <v>676</v>
      </c>
      <c r="BQ1450" s="93">
        <v>642</v>
      </c>
      <c r="BR1450" s="91">
        <v>484</v>
      </c>
      <c r="BS1450" s="91">
        <v>335</v>
      </c>
      <c r="BT1450" s="91">
        <v>282</v>
      </c>
      <c r="BU1450" s="91">
        <v>34</v>
      </c>
      <c r="BV1450" s="91">
        <v>24</v>
      </c>
      <c r="BW1450" s="91">
        <v>0</v>
      </c>
      <c r="BX1450" s="178" t="s">
        <v>9620</v>
      </c>
    </row>
    <row r="1451" spans="1:77" x14ac:dyDescent="0.25">
      <c r="S1451" s="66" t="s">
        <v>9497</v>
      </c>
      <c r="T1451" s="71">
        <v>6</v>
      </c>
      <c r="U1451" s="71">
        <v>5</v>
      </c>
      <c r="V1451" s="71">
        <v>0</v>
      </c>
      <c r="W1451" s="71">
        <v>12</v>
      </c>
      <c r="X1451" s="71">
        <v>0</v>
      </c>
      <c r="Y1451" s="71">
        <v>0</v>
      </c>
      <c r="Z1451" s="66">
        <f t="shared" si="217"/>
        <v>23</v>
      </c>
      <c r="AA1451" s="66" t="s">
        <v>9497</v>
      </c>
      <c r="AO1451" s="66" t="s">
        <v>9658</v>
      </c>
      <c r="AP1451" s="92">
        <v>0</v>
      </c>
      <c r="AQ1451" s="92">
        <v>0</v>
      </c>
      <c r="AR1451" s="92">
        <v>0</v>
      </c>
      <c r="AS1451" s="92">
        <v>0</v>
      </c>
      <c r="AT1451" s="92">
        <v>0</v>
      </c>
      <c r="AU1451" s="92">
        <v>0</v>
      </c>
      <c r="AV1451" s="92">
        <v>0</v>
      </c>
      <c r="AW1451" s="92">
        <v>0</v>
      </c>
      <c r="AX1451" s="92">
        <v>0</v>
      </c>
      <c r="AY1451" s="92">
        <v>0</v>
      </c>
      <c r="AZ1451" s="92">
        <v>0</v>
      </c>
      <c r="BA1451" s="92">
        <v>0</v>
      </c>
      <c r="BB1451" s="92">
        <v>0</v>
      </c>
      <c r="BC1451" s="92">
        <v>0</v>
      </c>
      <c r="BD1451" s="92">
        <v>0</v>
      </c>
      <c r="BE1451" s="92">
        <v>0</v>
      </c>
      <c r="BF1451" s="92">
        <v>0</v>
      </c>
      <c r="BG1451" s="92">
        <v>0</v>
      </c>
      <c r="BH1451" s="92">
        <v>0</v>
      </c>
      <c r="BI1451" s="92">
        <v>0</v>
      </c>
      <c r="BJ1451" s="92">
        <v>0</v>
      </c>
      <c r="BK1451" s="92">
        <v>0</v>
      </c>
      <c r="BL1451" s="92">
        <v>0</v>
      </c>
      <c r="BM1451" s="92">
        <v>4</v>
      </c>
      <c r="BN1451" s="92">
        <v>1</v>
      </c>
      <c r="BO1451" s="92">
        <v>40</v>
      </c>
      <c r="BP1451" s="92">
        <v>50</v>
      </c>
      <c r="BQ1451" s="71">
        <v>364</v>
      </c>
      <c r="BR1451" s="71">
        <v>319</v>
      </c>
      <c r="BS1451" s="150">
        <v>559</v>
      </c>
      <c r="BT1451" s="71">
        <v>390</v>
      </c>
      <c r="BU1451" s="71">
        <v>319</v>
      </c>
      <c r="BV1451" s="71">
        <v>190</v>
      </c>
      <c r="BW1451" s="71">
        <v>187</v>
      </c>
      <c r="BX1451" s="66" t="s">
        <v>9658</v>
      </c>
    </row>
    <row r="1452" spans="1:77" x14ac:dyDescent="0.25">
      <c r="S1452" s="90" t="s">
        <v>9498</v>
      </c>
      <c r="T1452" s="91">
        <v>27</v>
      </c>
      <c r="U1452" s="91">
        <v>32</v>
      </c>
      <c r="V1452" s="91">
        <v>5</v>
      </c>
      <c r="W1452" s="91">
        <v>119</v>
      </c>
      <c r="X1452" s="91">
        <v>212</v>
      </c>
      <c r="Y1452" s="91">
        <v>4</v>
      </c>
      <c r="Z1452" s="66">
        <f t="shared" si="217"/>
        <v>187</v>
      </c>
      <c r="AA1452" s="90" t="s">
        <v>9498</v>
      </c>
      <c r="AO1452" s="178" t="s">
        <v>9624</v>
      </c>
      <c r="AP1452" s="148">
        <v>0</v>
      </c>
      <c r="AQ1452" s="148">
        <v>0</v>
      </c>
      <c r="AR1452" s="148">
        <v>0</v>
      </c>
      <c r="AS1452" s="148">
        <v>0</v>
      </c>
      <c r="AT1452" s="148">
        <v>0</v>
      </c>
      <c r="AU1452" s="148">
        <v>0</v>
      </c>
      <c r="AV1452" s="148">
        <v>0</v>
      </c>
      <c r="AW1452" s="148">
        <v>0</v>
      </c>
      <c r="AX1452" s="148">
        <v>0</v>
      </c>
      <c r="AY1452" s="148">
        <v>0</v>
      </c>
      <c r="AZ1452" s="148">
        <v>0</v>
      </c>
      <c r="BA1452" s="148">
        <v>0</v>
      </c>
      <c r="BB1452" s="148">
        <v>0</v>
      </c>
      <c r="BC1452" s="148">
        <v>0</v>
      </c>
      <c r="BD1452" s="148">
        <v>0</v>
      </c>
      <c r="BE1452" s="148">
        <v>0</v>
      </c>
      <c r="BF1452" s="148">
        <v>0</v>
      </c>
      <c r="BG1452" s="93">
        <v>0</v>
      </c>
      <c r="BH1452" s="93">
        <v>0</v>
      </c>
      <c r="BI1452" s="93">
        <v>0</v>
      </c>
      <c r="BJ1452" s="93">
        <v>0</v>
      </c>
      <c r="BK1452" s="93">
        <v>0</v>
      </c>
      <c r="BL1452" s="93">
        <v>0</v>
      </c>
      <c r="BM1452" s="93">
        <v>0</v>
      </c>
      <c r="BN1452" s="93">
        <v>0</v>
      </c>
      <c r="BO1452" s="93">
        <v>0</v>
      </c>
      <c r="BP1452" s="93">
        <v>1</v>
      </c>
      <c r="BQ1452" s="93">
        <v>17</v>
      </c>
      <c r="BR1452" s="91">
        <v>191</v>
      </c>
      <c r="BS1452" s="91">
        <v>358</v>
      </c>
      <c r="BT1452" s="73">
        <v>504</v>
      </c>
      <c r="BU1452" s="91">
        <v>472</v>
      </c>
      <c r="BV1452" s="91">
        <v>341</v>
      </c>
      <c r="BW1452" s="91">
        <v>212</v>
      </c>
      <c r="BX1452" s="178" t="s">
        <v>9624</v>
      </c>
    </row>
    <row r="1453" spans="1:77" x14ac:dyDescent="0.25">
      <c r="S1453" s="66" t="s">
        <v>9499</v>
      </c>
      <c r="T1453" s="71">
        <v>71</v>
      </c>
      <c r="U1453" s="71">
        <v>134</v>
      </c>
      <c r="V1453" s="71">
        <v>21</v>
      </c>
      <c r="W1453" s="71">
        <v>183</v>
      </c>
      <c r="X1453" s="71">
        <v>512</v>
      </c>
      <c r="Y1453" s="71">
        <v>29</v>
      </c>
      <c r="Z1453" s="66">
        <f t="shared" si="217"/>
        <v>438</v>
      </c>
      <c r="AA1453" s="66" t="s">
        <v>9499</v>
      </c>
      <c r="AO1453" s="66" t="s">
        <v>9660</v>
      </c>
      <c r="AP1453" s="92">
        <v>0</v>
      </c>
      <c r="AQ1453" s="92">
        <v>0</v>
      </c>
      <c r="AR1453" s="92">
        <v>0</v>
      </c>
      <c r="AS1453" s="92">
        <v>0</v>
      </c>
      <c r="AT1453" s="92">
        <v>0</v>
      </c>
      <c r="AU1453" s="92">
        <v>0</v>
      </c>
      <c r="AV1453" s="92">
        <v>0</v>
      </c>
      <c r="AW1453" s="92">
        <v>0</v>
      </c>
      <c r="AX1453" s="92">
        <v>0</v>
      </c>
      <c r="AY1453" s="92">
        <v>0</v>
      </c>
      <c r="AZ1453" s="92">
        <v>0</v>
      </c>
      <c r="BA1453" s="92">
        <v>0</v>
      </c>
      <c r="BB1453" s="92">
        <v>0</v>
      </c>
      <c r="BC1453" s="92">
        <v>0</v>
      </c>
      <c r="BD1453" s="92">
        <v>0</v>
      </c>
      <c r="BE1453" s="92">
        <v>0</v>
      </c>
      <c r="BF1453" s="92">
        <v>0</v>
      </c>
      <c r="BG1453" s="92">
        <v>0</v>
      </c>
      <c r="BH1453" s="92">
        <v>0</v>
      </c>
      <c r="BI1453" s="92">
        <v>0</v>
      </c>
      <c r="BJ1453" s="92">
        <v>0</v>
      </c>
      <c r="BK1453" s="92">
        <v>0</v>
      </c>
      <c r="BL1453" s="92">
        <v>0</v>
      </c>
      <c r="BM1453" s="92">
        <v>0</v>
      </c>
      <c r="BN1453" s="92">
        <v>0</v>
      </c>
      <c r="BO1453" s="92">
        <v>0</v>
      </c>
      <c r="BP1453" s="92">
        <v>0</v>
      </c>
      <c r="BQ1453" s="71">
        <v>0</v>
      </c>
      <c r="BR1453" s="71">
        <v>0</v>
      </c>
      <c r="BS1453" s="71">
        <v>45</v>
      </c>
      <c r="BT1453" s="71">
        <v>113</v>
      </c>
      <c r="BU1453" s="71">
        <v>239</v>
      </c>
      <c r="BV1453" s="71">
        <v>294</v>
      </c>
      <c r="BW1453" s="150">
        <v>438</v>
      </c>
      <c r="BX1453" s="66" t="s">
        <v>9660</v>
      </c>
    </row>
    <row r="1454" spans="1:77" x14ac:dyDescent="0.25">
      <c r="T1454" s="62">
        <f t="shared" ref="T1454:Y1454" si="218">SUM(T1447:T1453)</f>
        <v>104</v>
      </c>
      <c r="U1454" s="62">
        <f t="shared" si="218"/>
        <v>171</v>
      </c>
      <c r="V1454" s="62">
        <f t="shared" si="218"/>
        <v>26</v>
      </c>
      <c r="W1454" s="62">
        <f t="shared" si="218"/>
        <v>319</v>
      </c>
      <c r="X1454" s="62">
        <f t="shared" si="218"/>
        <v>724</v>
      </c>
      <c r="Y1454" s="62">
        <f t="shared" si="218"/>
        <v>33</v>
      </c>
      <c r="Z1454" s="66">
        <f t="shared" si="217"/>
        <v>653</v>
      </c>
      <c r="AO1454" s="178" t="s">
        <v>9629</v>
      </c>
      <c r="AP1454" s="148">
        <v>0</v>
      </c>
      <c r="AQ1454" s="148">
        <v>0</v>
      </c>
      <c r="AR1454" s="148">
        <v>0</v>
      </c>
      <c r="AS1454" s="148">
        <v>0</v>
      </c>
      <c r="AT1454" s="148">
        <v>0</v>
      </c>
      <c r="AU1454" s="148">
        <v>0</v>
      </c>
      <c r="AV1454" s="148">
        <v>0</v>
      </c>
      <c r="AW1454" s="148">
        <v>0</v>
      </c>
      <c r="AX1454" s="148">
        <v>0</v>
      </c>
      <c r="AY1454" s="148">
        <v>0</v>
      </c>
      <c r="AZ1454" s="148">
        <v>0</v>
      </c>
      <c r="BA1454" s="148">
        <v>0</v>
      </c>
      <c r="BB1454" s="148">
        <v>0</v>
      </c>
      <c r="BC1454" s="148">
        <v>0</v>
      </c>
      <c r="BD1454" s="148">
        <v>0</v>
      </c>
      <c r="BE1454" s="148">
        <v>0</v>
      </c>
      <c r="BF1454" s="148">
        <v>0</v>
      </c>
      <c r="BG1454" s="93">
        <v>0</v>
      </c>
      <c r="BH1454" s="93">
        <v>0</v>
      </c>
      <c r="BI1454" s="93">
        <v>0</v>
      </c>
      <c r="BJ1454" s="93">
        <v>0</v>
      </c>
      <c r="BK1454" s="93">
        <v>0</v>
      </c>
      <c r="BL1454" s="93">
        <v>0</v>
      </c>
      <c r="BM1454" s="93">
        <v>0</v>
      </c>
      <c r="BN1454" s="93">
        <v>0</v>
      </c>
      <c r="BO1454" s="93">
        <v>0</v>
      </c>
      <c r="BP1454" s="93">
        <v>0</v>
      </c>
      <c r="BQ1454" s="93">
        <v>0</v>
      </c>
      <c r="BR1454" s="91">
        <v>0</v>
      </c>
      <c r="BS1454" s="91">
        <v>0</v>
      </c>
      <c r="BT1454" s="91">
        <v>6</v>
      </c>
      <c r="BU1454" s="91">
        <v>246</v>
      </c>
      <c r="BV1454" s="91">
        <v>415</v>
      </c>
      <c r="BW1454" s="91">
        <v>512</v>
      </c>
      <c r="BX1454" s="178" t="s">
        <v>9629</v>
      </c>
    </row>
    <row r="1466" spans="1:75" ht="39.6" x14ac:dyDescent="0.25">
      <c r="A1466" s="77" t="s">
        <v>9631</v>
      </c>
      <c r="B1466" s="77" t="s">
        <v>8348</v>
      </c>
      <c r="C1466" s="77" t="s">
        <v>9481</v>
      </c>
      <c r="D1466" s="77" t="s">
        <v>9505</v>
      </c>
      <c r="E1466" s="77" t="s">
        <v>9506</v>
      </c>
      <c r="F1466" s="77" t="s">
        <v>9507</v>
      </c>
      <c r="G1466" s="77" t="s">
        <v>9508</v>
      </c>
      <c r="H1466" s="77" t="s">
        <v>9509</v>
      </c>
      <c r="I1466" s="77" t="s">
        <v>9510</v>
      </c>
      <c r="J1466" s="77" t="s">
        <v>9671</v>
      </c>
      <c r="K1466" s="79" t="s">
        <v>9511</v>
      </c>
      <c r="L1466" s="92" t="s">
        <v>9512</v>
      </c>
      <c r="M1466" s="68" t="s">
        <v>9731</v>
      </c>
      <c r="S1466" s="62" t="s">
        <v>9631</v>
      </c>
      <c r="AO1466" s="68" t="s">
        <v>9578</v>
      </c>
      <c r="AP1466" s="121" t="s">
        <v>9631</v>
      </c>
      <c r="AQ1466" s="68"/>
      <c r="AR1466" s="68"/>
      <c r="AS1466" s="68"/>
      <c r="BR1466" s="62"/>
    </row>
    <row r="1467" spans="1:75" x14ac:dyDescent="0.25">
      <c r="A1467" s="168" t="s">
        <v>9558</v>
      </c>
      <c r="B1467" s="162" t="s">
        <v>1275</v>
      </c>
      <c r="C1467" s="116">
        <v>5</v>
      </c>
      <c r="D1467" s="115">
        <v>5</v>
      </c>
      <c r="E1467" s="115">
        <v>5</v>
      </c>
      <c r="F1467" s="115">
        <v>0</v>
      </c>
      <c r="G1467" s="115">
        <v>0</v>
      </c>
      <c r="H1467" s="115">
        <v>0</v>
      </c>
      <c r="I1467" s="115">
        <v>0</v>
      </c>
      <c r="J1467" s="115">
        <v>0</v>
      </c>
      <c r="K1467" s="115">
        <v>0</v>
      </c>
      <c r="L1467" s="179">
        <f t="shared" ref="L1467:L1481" si="219">SUM(E1467:K1467)</f>
        <v>5</v>
      </c>
      <c r="M1467" s="62">
        <v>5</v>
      </c>
      <c r="S1467" s="66" t="s">
        <v>9514</v>
      </c>
      <c r="T1467" s="66" t="s">
        <v>797</v>
      </c>
      <c r="U1467" s="66" t="s">
        <v>85</v>
      </c>
      <c r="V1467" s="66" t="s">
        <v>123</v>
      </c>
      <c r="W1467" s="66" t="s">
        <v>176</v>
      </c>
      <c r="X1467" s="66" t="s">
        <v>933</v>
      </c>
      <c r="Y1467" s="66" t="s">
        <v>9482</v>
      </c>
      <c r="Z1467" s="66" t="s">
        <v>9483</v>
      </c>
      <c r="AO1467" s="62" t="s">
        <v>9705</v>
      </c>
      <c r="AP1467" s="68"/>
      <c r="AQ1467" s="68"/>
      <c r="AR1467" s="68"/>
      <c r="AS1467" s="68"/>
      <c r="BR1467" s="62"/>
    </row>
    <row r="1468" spans="1:75" x14ac:dyDescent="0.25">
      <c r="A1468" s="168" t="s">
        <v>9553</v>
      </c>
      <c r="B1468" s="168" t="s">
        <v>1275</v>
      </c>
      <c r="C1468" s="174">
        <v>3</v>
      </c>
      <c r="D1468" s="115">
        <v>3</v>
      </c>
      <c r="E1468" s="115">
        <v>1</v>
      </c>
      <c r="F1468" s="115">
        <v>0</v>
      </c>
      <c r="G1468" s="115">
        <v>0</v>
      </c>
      <c r="H1468" s="115">
        <v>2</v>
      </c>
      <c r="I1468" s="115">
        <v>0</v>
      </c>
      <c r="J1468" s="115">
        <v>0</v>
      </c>
      <c r="K1468" s="115">
        <v>0</v>
      </c>
      <c r="L1468" s="179">
        <f t="shared" si="219"/>
        <v>3</v>
      </c>
      <c r="M1468" s="62">
        <v>3</v>
      </c>
      <c r="S1468" s="66" t="s">
        <v>9493</v>
      </c>
      <c r="T1468" s="71">
        <v>0</v>
      </c>
      <c r="U1468" s="71">
        <v>0</v>
      </c>
      <c r="V1468" s="71">
        <v>0</v>
      </c>
      <c r="W1468" s="71">
        <v>0</v>
      </c>
      <c r="X1468" s="71">
        <v>0</v>
      </c>
      <c r="Y1468" s="71">
        <v>0</v>
      </c>
      <c r="Z1468" s="66">
        <f t="shared" ref="Z1468:Z1475" si="220">SUM(T1468:Y1468)</f>
        <v>0</v>
      </c>
      <c r="AO1468" s="62" t="s">
        <v>9707</v>
      </c>
      <c r="AP1468" s="68"/>
      <c r="AQ1468" s="68"/>
      <c r="AR1468" s="68"/>
      <c r="AS1468" s="68"/>
      <c r="BL1468" s="62" t="s">
        <v>9708</v>
      </c>
      <c r="BR1468" s="62"/>
    </row>
    <row r="1469" spans="1:75" x14ac:dyDescent="0.25">
      <c r="A1469" s="164" t="s">
        <v>9546</v>
      </c>
      <c r="B1469" s="164" t="s">
        <v>3237</v>
      </c>
      <c r="C1469" s="165">
        <v>3</v>
      </c>
      <c r="D1469" s="114">
        <v>3</v>
      </c>
      <c r="E1469" s="114">
        <v>1</v>
      </c>
      <c r="F1469" s="114">
        <v>0</v>
      </c>
      <c r="G1469" s="114">
        <v>0</v>
      </c>
      <c r="H1469" s="114">
        <v>2</v>
      </c>
      <c r="I1469" s="114">
        <v>0</v>
      </c>
      <c r="J1469" s="114">
        <v>0</v>
      </c>
      <c r="K1469" s="114">
        <v>0</v>
      </c>
      <c r="L1469" s="163">
        <f t="shared" si="219"/>
        <v>3</v>
      </c>
      <c r="S1469" s="90" t="s">
        <v>9494</v>
      </c>
      <c r="T1469" s="91">
        <v>5</v>
      </c>
      <c r="U1469" s="91">
        <v>0</v>
      </c>
      <c r="V1469" s="91">
        <v>0</v>
      </c>
      <c r="W1469" s="91">
        <v>0</v>
      </c>
      <c r="X1469" s="91">
        <v>0</v>
      </c>
      <c r="Y1469" s="91">
        <v>0</v>
      </c>
      <c r="Z1469" s="66">
        <f t="shared" si="220"/>
        <v>5</v>
      </c>
      <c r="AP1469" s="81">
        <v>2009</v>
      </c>
      <c r="AQ1469" s="81"/>
      <c r="AR1469" s="81"/>
      <c r="AS1469" s="81"/>
      <c r="AT1469" s="64">
        <v>2010</v>
      </c>
      <c r="AU1469" s="64"/>
      <c r="AV1469" s="64"/>
      <c r="AW1469" s="64"/>
      <c r="AX1469" s="64">
        <v>2011</v>
      </c>
      <c r="AY1469" s="64"/>
      <c r="AZ1469" s="64"/>
      <c r="BA1469" s="64"/>
      <c r="BB1469" s="64">
        <v>2012</v>
      </c>
      <c r="BC1469" s="64"/>
      <c r="BD1469" s="64"/>
      <c r="BE1469" s="64"/>
      <c r="BF1469" s="64">
        <v>2013</v>
      </c>
      <c r="BG1469" s="64"/>
      <c r="BH1469" s="64"/>
      <c r="BI1469" s="64"/>
      <c r="BJ1469" s="64">
        <v>2014</v>
      </c>
      <c r="BK1469" s="64"/>
      <c r="BL1469" s="64"/>
      <c r="BM1469" s="64"/>
      <c r="BN1469" s="64">
        <v>2015</v>
      </c>
      <c r="BO1469" s="64"/>
      <c r="BP1469" s="64"/>
      <c r="BQ1469" s="64"/>
      <c r="BR1469" s="64">
        <v>2016</v>
      </c>
      <c r="BS1469" s="64"/>
    </row>
    <row r="1470" spans="1:75" ht="22.8" x14ac:dyDescent="0.25">
      <c r="A1470" s="164" t="s">
        <v>9546</v>
      </c>
      <c r="B1470" s="164" t="s">
        <v>4582</v>
      </c>
      <c r="C1470" s="117">
        <v>1</v>
      </c>
      <c r="D1470" s="114">
        <v>1</v>
      </c>
      <c r="E1470" s="114">
        <v>0</v>
      </c>
      <c r="F1470" s="114">
        <v>0</v>
      </c>
      <c r="G1470" s="114">
        <v>0</v>
      </c>
      <c r="H1470" s="114">
        <v>1</v>
      </c>
      <c r="I1470" s="114">
        <v>0</v>
      </c>
      <c r="J1470" s="114">
        <v>0</v>
      </c>
      <c r="K1470" s="114">
        <v>0</v>
      </c>
      <c r="L1470" s="163">
        <f t="shared" si="219"/>
        <v>1</v>
      </c>
      <c r="S1470" s="66" t="s">
        <v>9495</v>
      </c>
      <c r="T1470" s="71">
        <v>0</v>
      </c>
      <c r="U1470" s="71">
        <v>0</v>
      </c>
      <c r="V1470" s="71">
        <v>0</v>
      </c>
      <c r="W1470" s="71">
        <v>0</v>
      </c>
      <c r="X1470" s="71">
        <v>0</v>
      </c>
      <c r="Y1470" s="71">
        <v>0</v>
      </c>
      <c r="Z1470" s="66">
        <f t="shared" si="220"/>
        <v>0</v>
      </c>
      <c r="AO1470" s="62" t="s">
        <v>5</v>
      </c>
      <c r="AP1470" s="62" t="s">
        <v>9711</v>
      </c>
      <c r="AQ1470" s="62" t="s">
        <v>9712</v>
      </c>
      <c r="AR1470" s="62" t="s">
        <v>9713</v>
      </c>
      <c r="AS1470" s="62" t="s">
        <v>9610</v>
      </c>
      <c r="AT1470" s="62" t="s">
        <v>9605</v>
      </c>
      <c r="AU1470" s="62" t="s">
        <v>9714</v>
      </c>
      <c r="AV1470" s="62" t="s">
        <v>9715</v>
      </c>
      <c r="AW1470" s="121" t="s">
        <v>9716</v>
      </c>
      <c r="AX1470" s="121" t="s">
        <v>9613</v>
      </c>
      <c r="AY1470" s="62" t="s">
        <v>9614</v>
      </c>
      <c r="AZ1470" s="62" t="s">
        <v>9609</v>
      </c>
      <c r="BA1470" s="62" t="s">
        <v>9717</v>
      </c>
      <c r="BB1470" s="62" t="s">
        <v>9718</v>
      </c>
      <c r="BC1470" s="62" t="s">
        <v>9719</v>
      </c>
      <c r="BD1470" s="62" t="s">
        <v>9612</v>
      </c>
      <c r="BE1470" s="62" t="s">
        <v>9655</v>
      </c>
      <c r="BF1470" s="62" t="s">
        <v>9618</v>
      </c>
      <c r="BG1470" s="62" t="s">
        <v>9720</v>
      </c>
      <c r="BH1470" s="62" t="s">
        <v>9721</v>
      </c>
      <c r="BI1470" s="62" t="s">
        <v>9617</v>
      </c>
      <c r="BJ1470" s="62" t="s">
        <v>9722</v>
      </c>
      <c r="BK1470" s="62" t="s">
        <v>9723</v>
      </c>
      <c r="BL1470" s="62" t="s">
        <v>9622</v>
      </c>
      <c r="BM1470" s="62" t="s">
        <v>9657</v>
      </c>
      <c r="BN1470" s="62" t="s">
        <v>9623</v>
      </c>
      <c r="BO1470" s="62" t="s">
        <v>9724</v>
      </c>
      <c r="BP1470" s="62" t="s">
        <v>9621</v>
      </c>
      <c r="BQ1470" s="62" t="s">
        <v>9626</v>
      </c>
      <c r="BR1470" s="62" t="s">
        <v>9627</v>
      </c>
      <c r="BS1470" s="62" t="s">
        <v>9659</v>
      </c>
      <c r="BT1470" s="62" t="s">
        <v>9625</v>
      </c>
      <c r="BU1470" s="64" t="s">
        <v>9725</v>
      </c>
      <c r="BV1470" s="64" t="s">
        <v>9631</v>
      </c>
    </row>
    <row r="1471" spans="1:75" x14ac:dyDescent="0.25">
      <c r="A1471" s="164" t="s">
        <v>9546</v>
      </c>
      <c r="B1471" s="164" t="s">
        <v>1275</v>
      </c>
      <c r="C1471" s="117">
        <v>48</v>
      </c>
      <c r="D1471" s="114">
        <v>48</v>
      </c>
      <c r="E1471" s="114">
        <v>13</v>
      </c>
      <c r="F1471" s="114">
        <v>3</v>
      </c>
      <c r="G1471" s="114">
        <v>0</v>
      </c>
      <c r="H1471" s="114">
        <v>8</v>
      </c>
      <c r="I1471" s="114">
        <v>24</v>
      </c>
      <c r="J1471" s="114">
        <v>0</v>
      </c>
      <c r="K1471" s="114">
        <v>0</v>
      </c>
      <c r="L1471" s="163">
        <f t="shared" si="219"/>
        <v>48</v>
      </c>
      <c r="M1471" s="62">
        <v>52</v>
      </c>
      <c r="S1471" s="90" t="s">
        <v>9496</v>
      </c>
      <c r="T1471" s="91">
        <v>1</v>
      </c>
      <c r="U1471" s="91">
        <v>0</v>
      </c>
      <c r="V1471" s="91">
        <v>0</v>
      </c>
      <c r="W1471" s="91">
        <v>2</v>
      </c>
      <c r="X1471" s="91">
        <v>0</v>
      </c>
      <c r="Y1471" s="91">
        <v>0</v>
      </c>
      <c r="Z1471" s="66">
        <f t="shared" si="220"/>
        <v>3</v>
      </c>
      <c r="AO1471" s="62" t="s">
        <v>9595</v>
      </c>
      <c r="AP1471" s="81">
        <v>0</v>
      </c>
      <c r="AQ1471" s="81">
        <v>0</v>
      </c>
      <c r="AR1471" s="81">
        <v>0</v>
      </c>
      <c r="AS1471" s="81">
        <v>0</v>
      </c>
      <c r="AT1471" s="81">
        <v>0</v>
      </c>
      <c r="AU1471" s="81">
        <v>0</v>
      </c>
      <c r="AV1471" s="81">
        <v>0</v>
      </c>
      <c r="AW1471" s="131">
        <v>0</v>
      </c>
      <c r="AX1471" s="131">
        <v>0</v>
      </c>
      <c r="AY1471" s="81">
        <v>0</v>
      </c>
      <c r="AZ1471" s="81">
        <v>0</v>
      </c>
      <c r="BA1471" s="81">
        <v>0</v>
      </c>
      <c r="BB1471" s="81">
        <v>0</v>
      </c>
      <c r="BC1471" s="81">
        <v>0</v>
      </c>
      <c r="BD1471" s="81">
        <v>0</v>
      </c>
      <c r="BE1471" s="81">
        <v>0</v>
      </c>
      <c r="BF1471" s="81">
        <v>0</v>
      </c>
      <c r="BG1471" s="81">
        <v>0</v>
      </c>
      <c r="BH1471" s="81">
        <v>0</v>
      </c>
      <c r="BI1471" s="81">
        <v>0</v>
      </c>
      <c r="BJ1471" s="81">
        <v>0</v>
      </c>
      <c r="BK1471" s="81">
        <v>0</v>
      </c>
      <c r="BL1471" s="81">
        <v>0</v>
      </c>
      <c r="BM1471" s="81">
        <v>0</v>
      </c>
      <c r="BN1471" s="81">
        <v>0</v>
      </c>
      <c r="BO1471" s="81">
        <v>0</v>
      </c>
      <c r="BP1471" s="81">
        <v>0</v>
      </c>
      <c r="BQ1471" s="64">
        <v>0</v>
      </c>
      <c r="BR1471" s="64">
        <v>0</v>
      </c>
      <c r="BS1471" s="64">
        <v>0</v>
      </c>
      <c r="BT1471" s="64">
        <v>0</v>
      </c>
      <c r="BU1471" s="64">
        <v>0</v>
      </c>
      <c r="BV1471" s="64">
        <v>0</v>
      </c>
      <c r="BW1471" s="62" t="s">
        <v>9595</v>
      </c>
    </row>
    <row r="1472" spans="1:75" x14ac:dyDescent="0.25">
      <c r="A1472" s="162" t="s">
        <v>9275</v>
      </c>
      <c r="B1472" s="162" t="s">
        <v>3237</v>
      </c>
      <c r="C1472" s="116">
        <v>10</v>
      </c>
      <c r="D1472" s="116">
        <v>10</v>
      </c>
      <c r="E1472" s="116">
        <v>0</v>
      </c>
      <c r="F1472" s="116">
        <v>3</v>
      </c>
      <c r="G1472" s="116">
        <v>0</v>
      </c>
      <c r="H1472" s="116">
        <v>7</v>
      </c>
      <c r="I1472" s="116">
        <v>0</v>
      </c>
      <c r="J1472" s="116">
        <v>0</v>
      </c>
      <c r="K1472" s="116">
        <v>0</v>
      </c>
      <c r="L1472" s="179">
        <f t="shared" si="219"/>
        <v>10</v>
      </c>
      <c r="S1472" s="66" t="s">
        <v>9497</v>
      </c>
      <c r="T1472" s="71">
        <v>14</v>
      </c>
      <c r="U1472" s="71">
        <v>3</v>
      </c>
      <c r="V1472" s="71">
        <v>0</v>
      </c>
      <c r="W1472" s="71">
        <v>11</v>
      </c>
      <c r="X1472" s="71">
        <v>24</v>
      </c>
      <c r="Y1472" s="71">
        <v>0</v>
      </c>
      <c r="Z1472" s="66">
        <f t="shared" si="220"/>
        <v>52</v>
      </c>
      <c r="AO1472" s="62" t="s">
        <v>9596</v>
      </c>
      <c r="AP1472" s="81">
        <v>0</v>
      </c>
      <c r="AQ1472" s="81">
        <v>0</v>
      </c>
      <c r="AR1472" s="81">
        <v>0</v>
      </c>
      <c r="AS1472" s="81">
        <v>0</v>
      </c>
      <c r="AT1472" s="81">
        <v>0</v>
      </c>
      <c r="AU1472" s="81">
        <v>0</v>
      </c>
      <c r="AV1472" s="81">
        <v>0</v>
      </c>
      <c r="AW1472" s="131">
        <v>0</v>
      </c>
      <c r="AX1472" s="131">
        <v>0</v>
      </c>
      <c r="AY1472" s="81">
        <v>0</v>
      </c>
      <c r="AZ1472" s="81">
        <v>0</v>
      </c>
      <c r="BA1472" s="81">
        <v>0</v>
      </c>
      <c r="BB1472" s="81">
        <v>0</v>
      </c>
      <c r="BC1472" s="81">
        <v>0</v>
      </c>
      <c r="BD1472" s="81">
        <v>0</v>
      </c>
      <c r="BE1472" s="81">
        <v>0</v>
      </c>
      <c r="BF1472" s="81">
        <v>0</v>
      </c>
      <c r="BG1472" s="81">
        <v>0</v>
      </c>
      <c r="BH1472" s="81">
        <v>0</v>
      </c>
      <c r="BI1472" s="81">
        <v>0</v>
      </c>
      <c r="BJ1472" s="81">
        <v>0</v>
      </c>
      <c r="BK1472" s="81">
        <v>0</v>
      </c>
      <c r="BL1472" s="81">
        <v>0</v>
      </c>
      <c r="BM1472" s="81">
        <v>0</v>
      </c>
      <c r="BN1472" s="81">
        <v>0</v>
      </c>
      <c r="BO1472" s="81">
        <v>0</v>
      </c>
      <c r="BP1472" s="81">
        <v>0</v>
      </c>
      <c r="BQ1472" s="64">
        <v>0</v>
      </c>
      <c r="BR1472" s="64">
        <v>0</v>
      </c>
      <c r="BS1472" s="64">
        <v>0</v>
      </c>
      <c r="BT1472" s="64">
        <v>0</v>
      </c>
      <c r="BU1472" s="64">
        <v>0</v>
      </c>
      <c r="BV1472" s="64">
        <v>0</v>
      </c>
      <c r="BW1472" s="62" t="s">
        <v>9596</v>
      </c>
    </row>
    <row r="1473" spans="1:76" x14ac:dyDescent="0.25">
      <c r="A1473" s="162" t="s">
        <v>9275</v>
      </c>
      <c r="B1473" s="162" t="s">
        <v>4339</v>
      </c>
      <c r="C1473" s="116">
        <v>31</v>
      </c>
      <c r="D1473" s="116">
        <v>31</v>
      </c>
      <c r="E1473" s="116">
        <v>0</v>
      </c>
      <c r="F1473" s="116">
        <v>4</v>
      </c>
      <c r="G1473" s="116">
        <v>0</v>
      </c>
      <c r="H1473" s="116">
        <v>4</v>
      </c>
      <c r="I1473" s="116">
        <v>23</v>
      </c>
      <c r="J1473" s="116">
        <v>0</v>
      </c>
      <c r="K1473" s="116">
        <v>0</v>
      </c>
      <c r="L1473" s="179">
        <f t="shared" si="219"/>
        <v>31</v>
      </c>
      <c r="S1473" s="90" t="s">
        <v>9498</v>
      </c>
      <c r="T1473" s="91">
        <v>23</v>
      </c>
      <c r="U1473" s="91">
        <v>53</v>
      </c>
      <c r="V1473" s="91">
        <v>0</v>
      </c>
      <c r="W1473" s="91">
        <v>115</v>
      </c>
      <c r="X1473" s="91">
        <v>341</v>
      </c>
      <c r="Y1473" s="91">
        <v>9</v>
      </c>
      <c r="Z1473" s="66">
        <f t="shared" si="220"/>
        <v>541</v>
      </c>
      <c r="AO1473" s="62" t="s">
        <v>9597</v>
      </c>
      <c r="AP1473" s="81">
        <v>0</v>
      </c>
      <c r="AQ1473" s="81">
        <v>0</v>
      </c>
      <c r="AR1473" s="81">
        <v>0</v>
      </c>
      <c r="AS1473" s="81">
        <v>0</v>
      </c>
      <c r="AT1473" s="81">
        <v>0</v>
      </c>
      <c r="AU1473" s="81">
        <v>0</v>
      </c>
      <c r="AV1473" s="81">
        <v>0</v>
      </c>
      <c r="AW1473" s="131">
        <v>0</v>
      </c>
      <c r="AX1473" s="131">
        <v>0</v>
      </c>
      <c r="AY1473" s="81">
        <v>0</v>
      </c>
      <c r="AZ1473" s="81">
        <v>0</v>
      </c>
      <c r="BA1473" s="81">
        <v>1</v>
      </c>
      <c r="BB1473" s="81">
        <v>0</v>
      </c>
      <c r="BC1473" s="81">
        <v>0</v>
      </c>
      <c r="BD1473" s="81">
        <v>0</v>
      </c>
      <c r="BE1473" s="81">
        <v>0</v>
      </c>
      <c r="BF1473" s="81">
        <v>0</v>
      </c>
      <c r="BG1473" s="81">
        <v>0</v>
      </c>
      <c r="BH1473" s="81">
        <v>0</v>
      </c>
      <c r="BI1473" s="81">
        <v>0</v>
      </c>
      <c r="BJ1473" s="81">
        <v>0</v>
      </c>
      <c r="BK1473" s="81">
        <v>0</v>
      </c>
      <c r="BL1473" s="81">
        <v>0</v>
      </c>
      <c r="BM1473" s="81">
        <v>0</v>
      </c>
      <c r="BN1473" s="81">
        <v>0</v>
      </c>
      <c r="BO1473" s="81">
        <v>0</v>
      </c>
      <c r="BP1473" s="81">
        <v>0</v>
      </c>
      <c r="BQ1473" s="64">
        <v>0</v>
      </c>
      <c r="BR1473" s="64">
        <v>0</v>
      </c>
      <c r="BS1473" s="64">
        <v>0</v>
      </c>
      <c r="BT1473" s="64">
        <v>0</v>
      </c>
      <c r="BU1473" s="64">
        <v>0</v>
      </c>
      <c r="BV1473" s="64">
        <v>0</v>
      </c>
      <c r="BW1473" s="62" t="s">
        <v>9597</v>
      </c>
    </row>
    <row r="1474" spans="1:76" x14ac:dyDescent="0.25">
      <c r="A1474" s="162" t="s">
        <v>9275</v>
      </c>
      <c r="B1474" s="162" t="s">
        <v>4582</v>
      </c>
      <c r="C1474" s="116">
        <v>6</v>
      </c>
      <c r="D1474" s="116">
        <v>6</v>
      </c>
      <c r="E1474" s="116">
        <v>0</v>
      </c>
      <c r="F1474" s="116">
        <v>1</v>
      </c>
      <c r="G1474" s="116">
        <v>0</v>
      </c>
      <c r="H1474" s="116">
        <v>0</v>
      </c>
      <c r="I1474" s="116">
        <v>5</v>
      </c>
      <c r="J1474" s="116">
        <v>0</v>
      </c>
      <c r="K1474" s="116">
        <v>0</v>
      </c>
      <c r="L1474" s="179">
        <f t="shared" si="219"/>
        <v>6</v>
      </c>
      <c r="S1474" s="66" t="s">
        <v>9499</v>
      </c>
      <c r="T1474" s="71">
        <v>61</v>
      </c>
      <c r="U1474" s="71">
        <v>143</v>
      </c>
      <c r="V1474" s="71">
        <v>46</v>
      </c>
      <c r="W1474" s="71">
        <v>189</v>
      </c>
      <c r="X1474" s="71">
        <v>415</v>
      </c>
      <c r="Y1474" s="71">
        <v>20</v>
      </c>
      <c r="Z1474" s="66">
        <f t="shared" si="220"/>
        <v>874</v>
      </c>
      <c r="AO1474" s="62" t="s">
        <v>9598</v>
      </c>
      <c r="AP1474" s="81">
        <v>0</v>
      </c>
      <c r="AQ1474" s="81">
        <v>0</v>
      </c>
      <c r="AR1474" s="81">
        <v>0</v>
      </c>
      <c r="AS1474" s="81">
        <v>0</v>
      </c>
      <c r="AT1474" s="81">
        <v>0</v>
      </c>
      <c r="AU1474" s="81">
        <v>0</v>
      </c>
      <c r="AV1474" s="81">
        <v>0</v>
      </c>
      <c r="AW1474" s="131">
        <v>0</v>
      </c>
      <c r="AX1474" s="131">
        <v>0</v>
      </c>
      <c r="AY1474" s="81">
        <v>0</v>
      </c>
      <c r="AZ1474" s="81">
        <v>0</v>
      </c>
      <c r="BA1474" s="81">
        <v>1</v>
      </c>
      <c r="BB1474" s="81">
        <v>0</v>
      </c>
      <c r="BC1474" s="81">
        <v>0</v>
      </c>
      <c r="BD1474" s="81">
        <v>0</v>
      </c>
      <c r="BE1474" s="81">
        <v>0</v>
      </c>
      <c r="BF1474" s="81">
        <v>0</v>
      </c>
      <c r="BG1474" s="81">
        <v>0</v>
      </c>
      <c r="BH1474" s="81">
        <v>0</v>
      </c>
      <c r="BI1474" s="81">
        <v>0</v>
      </c>
      <c r="BJ1474" s="81">
        <v>0</v>
      </c>
      <c r="BK1474" s="81">
        <v>0</v>
      </c>
      <c r="BL1474" s="81">
        <v>0</v>
      </c>
      <c r="BM1474" s="81">
        <v>0</v>
      </c>
      <c r="BN1474" s="81">
        <v>0</v>
      </c>
      <c r="BO1474" s="81">
        <v>0</v>
      </c>
      <c r="BP1474" s="81">
        <v>0</v>
      </c>
      <c r="BQ1474" s="64">
        <v>0</v>
      </c>
      <c r="BR1474" s="64">
        <v>0</v>
      </c>
      <c r="BS1474" s="64">
        <v>0</v>
      </c>
      <c r="BT1474" s="64">
        <v>0</v>
      </c>
      <c r="BU1474" s="64">
        <v>0</v>
      </c>
      <c r="BV1474" s="64">
        <v>0</v>
      </c>
      <c r="BW1474" s="62" t="s">
        <v>9598</v>
      </c>
    </row>
    <row r="1475" spans="1:76" x14ac:dyDescent="0.25">
      <c r="A1475" s="162" t="s">
        <v>9275</v>
      </c>
      <c r="B1475" s="162" t="s">
        <v>1275</v>
      </c>
      <c r="C1475" s="116">
        <v>496</v>
      </c>
      <c r="D1475" s="116">
        <v>494</v>
      </c>
      <c r="E1475" s="116">
        <v>23</v>
      </c>
      <c r="F1475" s="116">
        <v>45</v>
      </c>
      <c r="G1475" s="116">
        <v>0</v>
      </c>
      <c r="H1475" s="116">
        <v>104</v>
      </c>
      <c r="I1475" s="116">
        <v>313</v>
      </c>
      <c r="J1475" s="116">
        <v>9</v>
      </c>
      <c r="K1475" s="116">
        <v>0</v>
      </c>
      <c r="L1475" s="179">
        <f t="shared" si="219"/>
        <v>494</v>
      </c>
      <c r="M1475" s="62">
        <v>541</v>
      </c>
      <c r="T1475" s="62">
        <f t="shared" ref="T1475:Y1475" si="221">SUM(T1468:T1474)</f>
        <v>104</v>
      </c>
      <c r="U1475" s="62">
        <f t="shared" si="221"/>
        <v>199</v>
      </c>
      <c r="V1475" s="62">
        <f t="shared" si="221"/>
        <v>46</v>
      </c>
      <c r="W1475" s="62">
        <f t="shared" si="221"/>
        <v>317</v>
      </c>
      <c r="X1475" s="62">
        <f t="shared" si="221"/>
        <v>780</v>
      </c>
      <c r="Y1475" s="62">
        <f t="shared" si="221"/>
        <v>29</v>
      </c>
      <c r="Z1475" s="66">
        <f t="shared" si="220"/>
        <v>1475</v>
      </c>
      <c r="AO1475" s="62" t="s">
        <v>9604</v>
      </c>
      <c r="AP1475" s="81">
        <v>364</v>
      </c>
      <c r="AQ1475" s="81">
        <v>349</v>
      </c>
      <c r="AR1475" s="81">
        <v>510</v>
      </c>
      <c r="AS1475" s="81">
        <v>535</v>
      </c>
      <c r="AT1475" s="175">
        <v>579</v>
      </c>
      <c r="AU1475" s="81">
        <v>91</v>
      </c>
      <c r="AV1475" s="81">
        <v>181</v>
      </c>
      <c r="AW1475" s="131">
        <v>166</v>
      </c>
      <c r="AX1475" s="131">
        <v>123</v>
      </c>
      <c r="AY1475" s="81">
        <v>6</v>
      </c>
      <c r="AZ1475" s="81">
        <v>0</v>
      </c>
      <c r="BA1475" s="81">
        <v>1</v>
      </c>
      <c r="BB1475" s="81">
        <v>0</v>
      </c>
      <c r="BC1475" s="81">
        <v>0</v>
      </c>
      <c r="BD1475" s="133">
        <v>0</v>
      </c>
      <c r="BE1475" s="81">
        <v>0</v>
      </c>
      <c r="BF1475" s="81">
        <v>0</v>
      </c>
      <c r="BG1475" s="81">
        <v>0</v>
      </c>
      <c r="BH1475" s="81">
        <v>0</v>
      </c>
      <c r="BI1475" s="81">
        <v>0</v>
      </c>
      <c r="BJ1475" s="81">
        <v>0</v>
      </c>
      <c r="BK1475" s="81">
        <v>0</v>
      </c>
      <c r="BL1475" s="81">
        <v>0</v>
      </c>
      <c r="BM1475" s="81">
        <v>0</v>
      </c>
      <c r="BN1475" s="81">
        <v>0</v>
      </c>
      <c r="BO1475" s="81">
        <v>1</v>
      </c>
      <c r="BP1475" s="81">
        <v>0</v>
      </c>
      <c r="BQ1475" s="64">
        <v>0</v>
      </c>
      <c r="BR1475" s="64">
        <v>0</v>
      </c>
      <c r="BS1475" s="64">
        <v>0</v>
      </c>
      <c r="BT1475" s="64">
        <v>0</v>
      </c>
      <c r="BU1475" s="64">
        <v>0</v>
      </c>
      <c r="BV1475" s="64">
        <v>0</v>
      </c>
      <c r="BW1475" s="62" t="s">
        <v>9604</v>
      </c>
    </row>
    <row r="1476" spans="1:76" x14ac:dyDescent="0.25">
      <c r="A1476" s="164" t="s">
        <v>8301</v>
      </c>
      <c r="B1476" s="164" t="s">
        <v>3237</v>
      </c>
      <c r="C1476" s="117">
        <v>165</v>
      </c>
      <c r="D1476" s="117">
        <v>165</v>
      </c>
      <c r="E1476" s="117">
        <v>21</v>
      </c>
      <c r="F1476" s="117">
        <v>47</v>
      </c>
      <c r="G1476" s="117">
        <v>0</v>
      </c>
      <c r="H1476" s="117">
        <v>93</v>
      </c>
      <c r="I1476" s="117">
        <v>0</v>
      </c>
      <c r="J1476" s="117">
        <v>5</v>
      </c>
      <c r="K1476" s="117">
        <v>0</v>
      </c>
      <c r="L1476" s="163">
        <f t="shared" si="219"/>
        <v>166</v>
      </c>
      <c r="AO1476" s="62" t="s">
        <v>9608</v>
      </c>
      <c r="AP1476" s="81">
        <v>0</v>
      </c>
      <c r="AQ1476" s="81">
        <v>0</v>
      </c>
      <c r="AR1476" s="81">
        <v>0</v>
      </c>
      <c r="AS1476" s="81">
        <v>0</v>
      </c>
      <c r="AT1476" s="81">
        <v>0</v>
      </c>
      <c r="AU1476" s="81">
        <v>415</v>
      </c>
      <c r="AV1476" s="81">
        <v>435</v>
      </c>
      <c r="AW1476" s="131">
        <v>345</v>
      </c>
      <c r="AX1476" s="131">
        <v>433</v>
      </c>
      <c r="AY1476" s="81">
        <v>457</v>
      </c>
      <c r="AZ1476" s="175">
        <v>568</v>
      </c>
      <c r="BA1476" s="81">
        <v>453</v>
      </c>
      <c r="BB1476" s="81">
        <v>391</v>
      </c>
      <c r="BC1476" s="81">
        <v>236</v>
      </c>
      <c r="BD1476" s="81">
        <v>35</v>
      </c>
      <c r="BE1476" s="81">
        <v>44</v>
      </c>
      <c r="BF1476" s="81">
        <v>12</v>
      </c>
      <c r="BG1476" s="64">
        <v>15</v>
      </c>
      <c r="BH1476" s="64">
        <v>11</v>
      </c>
      <c r="BI1476" s="64">
        <v>1</v>
      </c>
      <c r="BJ1476" s="133">
        <v>0</v>
      </c>
      <c r="BK1476" s="100">
        <v>0</v>
      </c>
      <c r="BL1476" s="81">
        <v>0</v>
      </c>
      <c r="BM1476" s="81">
        <v>0</v>
      </c>
      <c r="BN1476" s="81">
        <v>0</v>
      </c>
      <c r="BO1476" s="81">
        <v>1</v>
      </c>
      <c r="BP1476" s="81">
        <v>0</v>
      </c>
      <c r="BQ1476" s="64">
        <v>0</v>
      </c>
      <c r="BR1476" s="64">
        <v>0</v>
      </c>
      <c r="BS1476" s="64">
        <v>0</v>
      </c>
      <c r="BT1476" s="64">
        <v>0</v>
      </c>
      <c r="BU1476" s="64">
        <v>0</v>
      </c>
      <c r="BV1476" s="64">
        <v>0</v>
      </c>
      <c r="BW1476" s="62" t="s">
        <v>9608</v>
      </c>
      <c r="BX1476" s="62" t="s">
        <v>9722</v>
      </c>
    </row>
    <row r="1477" spans="1:76" x14ac:dyDescent="0.25">
      <c r="A1477" s="164" t="s">
        <v>8301</v>
      </c>
      <c r="B1477" s="164" t="s">
        <v>4339</v>
      </c>
      <c r="C1477" s="117">
        <v>236</v>
      </c>
      <c r="D1477" s="117">
        <v>220</v>
      </c>
      <c r="E1477" s="117">
        <v>28</v>
      </c>
      <c r="F1477" s="117">
        <v>68</v>
      </c>
      <c r="G1477" s="117">
        <v>42</v>
      </c>
      <c r="H1477" s="117">
        <v>68</v>
      </c>
      <c r="I1477" s="117">
        <v>0</v>
      </c>
      <c r="J1477" s="117">
        <v>14</v>
      </c>
      <c r="K1477" s="117">
        <v>0</v>
      </c>
      <c r="L1477" s="163">
        <f t="shared" si="219"/>
        <v>220</v>
      </c>
      <c r="S1477" s="66" t="s">
        <v>9519</v>
      </c>
      <c r="T1477" s="66" t="s">
        <v>797</v>
      </c>
      <c r="U1477" s="66" t="s">
        <v>85</v>
      </c>
      <c r="V1477" s="66" t="s">
        <v>123</v>
      </c>
      <c r="W1477" s="66" t="s">
        <v>176</v>
      </c>
      <c r="X1477" s="66" t="s">
        <v>933</v>
      </c>
      <c r="Y1477" s="66" t="s">
        <v>9482</v>
      </c>
      <c r="Z1477" s="66" t="s">
        <v>9483</v>
      </c>
      <c r="AO1477" s="62" t="s">
        <v>9611</v>
      </c>
      <c r="AP1477" s="81">
        <v>0</v>
      </c>
      <c r="AQ1477" s="81">
        <v>0</v>
      </c>
      <c r="AR1477" s="81">
        <v>0</v>
      </c>
      <c r="AS1477" s="81">
        <v>0</v>
      </c>
      <c r="AT1477" s="81">
        <v>0</v>
      </c>
      <c r="AU1477" s="81">
        <v>0</v>
      </c>
      <c r="AV1477" s="81">
        <v>0</v>
      </c>
      <c r="AW1477" s="81">
        <v>0</v>
      </c>
      <c r="AX1477" s="81">
        <v>0</v>
      </c>
      <c r="AY1477" s="81">
        <v>2</v>
      </c>
      <c r="AZ1477" s="81">
        <v>10</v>
      </c>
      <c r="BA1477" s="81">
        <v>51</v>
      </c>
      <c r="BB1477" s="81">
        <v>115</v>
      </c>
      <c r="BC1477" s="81">
        <v>428</v>
      </c>
      <c r="BD1477" s="175">
        <v>525</v>
      </c>
      <c r="BE1477" s="81">
        <v>467</v>
      </c>
      <c r="BF1477" s="81">
        <v>379</v>
      </c>
      <c r="BG1477" s="64">
        <v>320</v>
      </c>
      <c r="BH1477" s="64">
        <v>115</v>
      </c>
      <c r="BI1477" s="81">
        <v>91</v>
      </c>
      <c r="BJ1477" s="81">
        <v>54</v>
      </c>
      <c r="BK1477" s="100">
        <v>62</v>
      </c>
      <c r="BL1477" s="81">
        <v>37</v>
      </c>
      <c r="BM1477" s="81">
        <v>45</v>
      </c>
      <c r="BN1477" s="81">
        <v>34</v>
      </c>
      <c r="BO1477" s="81">
        <v>33</v>
      </c>
      <c r="BP1477" s="81">
        <v>0</v>
      </c>
      <c r="BQ1477" s="64">
        <v>7</v>
      </c>
      <c r="BR1477" s="176">
        <v>0</v>
      </c>
      <c r="BS1477" s="64">
        <v>0</v>
      </c>
      <c r="BT1477" s="64">
        <v>0</v>
      </c>
      <c r="BU1477" s="64">
        <v>0</v>
      </c>
      <c r="BV1477" s="64">
        <v>0</v>
      </c>
      <c r="BW1477" s="62" t="s">
        <v>9611</v>
      </c>
      <c r="BX1477" s="62" t="s">
        <v>9627</v>
      </c>
    </row>
    <row r="1478" spans="1:76" x14ac:dyDescent="0.25">
      <c r="A1478" s="164" t="s">
        <v>8301</v>
      </c>
      <c r="B1478" s="164" t="s">
        <v>4544</v>
      </c>
      <c r="C1478" s="117">
        <v>6</v>
      </c>
      <c r="D1478" s="117">
        <v>6</v>
      </c>
      <c r="E1478" s="117">
        <v>0</v>
      </c>
      <c r="F1478" s="117">
        <v>3</v>
      </c>
      <c r="G1478" s="117">
        <v>2</v>
      </c>
      <c r="H1478" s="117">
        <v>0</v>
      </c>
      <c r="I1478" s="117">
        <v>0</v>
      </c>
      <c r="J1478" s="117">
        <v>1</v>
      </c>
      <c r="K1478" s="117">
        <v>0</v>
      </c>
      <c r="L1478" s="163">
        <f t="shared" si="219"/>
        <v>6</v>
      </c>
      <c r="S1478" s="66" t="s">
        <v>9493</v>
      </c>
      <c r="T1478" s="71">
        <v>0</v>
      </c>
      <c r="U1478" s="71">
        <v>0</v>
      </c>
      <c r="V1478" s="71">
        <v>0</v>
      </c>
      <c r="W1478" s="71">
        <v>0</v>
      </c>
      <c r="X1478" s="71">
        <v>0</v>
      </c>
      <c r="Y1478" s="71">
        <v>0</v>
      </c>
      <c r="Z1478" s="66">
        <f t="shared" ref="Z1478:Z1485" si="222">SUM(T1478:Y1478)</f>
        <v>0</v>
      </c>
      <c r="AO1478" s="62" t="s">
        <v>9645</v>
      </c>
      <c r="AP1478" s="81">
        <v>3</v>
      </c>
      <c r="AQ1478" s="81">
        <v>0</v>
      </c>
      <c r="AR1478" s="81">
        <v>1</v>
      </c>
      <c r="AS1478" s="81">
        <v>1</v>
      </c>
      <c r="AT1478" s="81">
        <v>1</v>
      </c>
      <c r="AU1478" s="81">
        <v>0</v>
      </c>
      <c r="AV1478" s="81">
        <v>0</v>
      </c>
      <c r="AW1478" s="131">
        <v>0</v>
      </c>
      <c r="AX1478" s="131">
        <v>0</v>
      </c>
      <c r="AY1478" s="81">
        <v>1</v>
      </c>
      <c r="AZ1478" s="81">
        <v>2</v>
      </c>
      <c r="BA1478" s="81">
        <v>1</v>
      </c>
      <c r="BB1478" s="81">
        <v>1</v>
      </c>
      <c r="BC1478" s="81">
        <v>0</v>
      </c>
      <c r="BD1478" s="81">
        <v>0</v>
      </c>
      <c r="BE1478" s="81">
        <v>1</v>
      </c>
      <c r="BF1478" s="81">
        <v>0</v>
      </c>
      <c r="BG1478" s="81">
        <v>0</v>
      </c>
      <c r="BH1478" s="81">
        <v>0</v>
      </c>
      <c r="BI1478" s="81">
        <v>1</v>
      </c>
      <c r="BJ1478" s="81">
        <v>1</v>
      </c>
      <c r="BK1478" s="81">
        <v>0</v>
      </c>
      <c r="BL1478" s="81">
        <v>0</v>
      </c>
      <c r="BM1478" s="81">
        <v>0</v>
      </c>
      <c r="BN1478" s="81">
        <v>0</v>
      </c>
      <c r="BO1478" s="81">
        <v>0</v>
      </c>
      <c r="BP1478" s="81">
        <v>0</v>
      </c>
      <c r="BQ1478" s="64">
        <v>0</v>
      </c>
      <c r="BR1478" s="64">
        <v>0</v>
      </c>
      <c r="BS1478" s="64">
        <v>0</v>
      </c>
      <c r="BT1478" s="64">
        <v>0</v>
      </c>
      <c r="BU1478" s="64">
        <v>0</v>
      </c>
      <c r="BV1478" s="64">
        <v>0</v>
      </c>
      <c r="BW1478" s="62" t="s">
        <v>9645</v>
      </c>
    </row>
    <row r="1479" spans="1:76" x14ac:dyDescent="0.25">
      <c r="A1479" s="164" t="s">
        <v>8301</v>
      </c>
      <c r="B1479" s="164" t="s">
        <v>4582</v>
      </c>
      <c r="C1479" s="117">
        <v>1</v>
      </c>
      <c r="D1479" s="117">
        <v>1</v>
      </c>
      <c r="E1479" s="117">
        <v>0</v>
      </c>
      <c r="F1479" s="117">
        <v>0</v>
      </c>
      <c r="G1479" s="117">
        <v>0</v>
      </c>
      <c r="H1479" s="117">
        <v>1</v>
      </c>
      <c r="I1479" s="117">
        <v>0</v>
      </c>
      <c r="J1479" s="117">
        <v>0</v>
      </c>
      <c r="K1479" s="117">
        <v>0</v>
      </c>
      <c r="L1479" s="163">
        <f t="shared" si="219"/>
        <v>1</v>
      </c>
      <c r="S1479" s="90" t="s">
        <v>9494</v>
      </c>
      <c r="T1479" s="91">
        <v>0</v>
      </c>
      <c r="U1479" s="91">
        <v>0</v>
      </c>
      <c r="V1479" s="91">
        <v>0</v>
      </c>
      <c r="W1479" s="93">
        <v>0</v>
      </c>
      <c r="X1479" s="91">
        <v>0</v>
      </c>
      <c r="Y1479" s="91">
        <v>0</v>
      </c>
      <c r="Z1479" s="66">
        <f t="shared" si="222"/>
        <v>0</v>
      </c>
      <c r="AO1479" s="62" t="s">
        <v>9646</v>
      </c>
      <c r="AP1479" s="81">
        <v>3</v>
      </c>
      <c r="AQ1479" s="81">
        <v>3</v>
      </c>
      <c r="AR1479" s="81">
        <v>1</v>
      </c>
      <c r="AS1479" s="81">
        <v>1</v>
      </c>
      <c r="AT1479" s="81">
        <v>1</v>
      </c>
      <c r="AU1479" s="81">
        <v>0</v>
      </c>
      <c r="AV1479" s="81">
        <v>0</v>
      </c>
      <c r="AW1479" s="131">
        <v>0</v>
      </c>
      <c r="AX1479" s="131">
        <v>1</v>
      </c>
      <c r="AY1479" s="81">
        <v>1</v>
      </c>
      <c r="AZ1479" s="81">
        <v>0</v>
      </c>
      <c r="BA1479" s="81">
        <v>0</v>
      </c>
      <c r="BB1479" s="81">
        <v>1</v>
      </c>
      <c r="BC1479" s="81">
        <v>0</v>
      </c>
      <c r="BD1479" s="81">
        <v>0</v>
      </c>
      <c r="BE1479" s="81">
        <v>1</v>
      </c>
      <c r="BF1479" s="81">
        <v>0</v>
      </c>
      <c r="BG1479" s="81">
        <v>0</v>
      </c>
      <c r="BH1479" s="81">
        <v>0</v>
      </c>
      <c r="BI1479" s="81">
        <v>0</v>
      </c>
      <c r="BJ1479" s="81">
        <v>1</v>
      </c>
      <c r="BK1479" s="81">
        <v>0</v>
      </c>
      <c r="BL1479" s="81">
        <v>0</v>
      </c>
      <c r="BM1479" s="81">
        <v>0</v>
      </c>
      <c r="BN1479" s="81">
        <v>0</v>
      </c>
      <c r="BO1479" s="81">
        <v>0</v>
      </c>
      <c r="BP1479" s="81">
        <v>0</v>
      </c>
      <c r="BQ1479" s="64">
        <v>0</v>
      </c>
      <c r="BR1479" s="64">
        <v>0</v>
      </c>
      <c r="BS1479" s="64">
        <v>0</v>
      </c>
      <c r="BT1479" s="64">
        <v>0</v>
      </c>
      <c r="BU1479" s="64">
        <v>0</v>
      </c>
      <c r="BV1479" s="64">
        <v>0</v>
      </c>
      <c r="BW1479" s="62" t="s">
        <v>9646</v>
      </c>
    </row>
    <row r="1480" spans="1:76" x14ac:dyDescent="0.25">
      <c r="A1480" s="164" t="s">
        <v>8301</v>
      </c>
      <c r="B1480" s="164" t="s">
        <v>1275</v>
      </c>
      <c r="C1480" s="117">
        <v>484</v>
      </c>
      <c r="D1480" s="117">
        <v>483</v>
      </c>
      <c r="E1480" s="117">
        <v>12</v>
      </c>
      <c r="F1480" s="117">
        <v>25</v>
      </c>
      <c r="G1480" s="117">
        <v>2</v>
      </c>
      <c r="H1480" s="117">
        <v>27</v>
      </c>
      <c r="I1480" s="117">
        <v>415</v>
      </c>
      <c r="J1480" s="117">
        <v>0</v>
      </c>
      <c r="K1480" s="117">
        <v>1</v>
      </c>
      <c r="L1480" s="163">
        <f t="shared" si="219"/>
        <v>482</v>
      </c>
      <c r="M1480" s="62">
        <v>875</v>
      </c>
      <c r="S1480" s="66" t="s">
        <v>9495</v>
      </c>
      <c r="T1480" s="114">
        <v>0</v>
      </c>
      <c r="U1480" s="114">
        <v>0</v>
      </c>
      <c r="V1480" s="114">
        <v>0</v>
      </c>
      <c r="W1480" s="114">
        <v>0</v>
      </c>
      <c r="X1480" s="114">
        <v>0</v>
      </c>
      <c r="Y1480" s="114">
        <v>0</v>
      </c>
      <c r="Z1480" s="66">
        <f t="shared" si="222"/>
        <v>0</v>
      </c>
      <c r="AO1480" s="62" t="s">
        <v>9647</v>
      </c>
      <c r="AP1480" s="81">
        <v>10</v>
      </c>
      <c r="AQ1480" s="81">
        <v>3</v>
      </c>
      <c r="AR1480" s="81">
        <v>5</v>
      </c>
      <c r="AS1480" s="81">
        <v>3</v>
      </c>
      <c r="AT1480" s="81">
        <v>2</v>
      </c>
      <c r="AU1480" s="81">
        <v>0</v>
      </c>
      <c r="AV1480" s="81">
        <v>0</v>
      </c>
      <c r="AW1480" s="131">
        <v>0</v>
      </c>
      <c r="AX1480" s="131">
        <v>1</v>
      </c>
      <c r="AY1480" s="81">
        <v>1</v>
      </c>
      <c r="AZ1480" s="81">
        <v>0</v>
      </c>
      <c r="BA1480" s="81">
        <v>0</v>
      </c>
      <c r="BB1480" s="81">
        <v>1</v>
      </c>
      <c r="BC1480" s="81">
        <v>0</v>
      </c>
      <c r="BD1480" s="81">
        <v>0</v>
      </c>
      <c r="BE1480" s="81">
        <v>1</v>
      </c>
      <c r="BF1480" s="81">
        <v>0</v>
      </c>
      <c r="BG1480" s="81">
        <v>0</v>
      </c>
      <c r="BH1480" s="81">
        <v>0</v>
      </c>
      <c r="BI1480" s="81">
        <v>0</v>
      </c>
      <c r="BJ1480" s="81">
        <v>1</v>
      </c>
      <c r="BK1480" s="81">
        <v>0</v>
      </c>
      <c r="BL1480" s="81">
        <v>0</v>
      </c>
      <c r="BM1480" s="81">
        <v>0</v>
      </c>
      <c r="BN1480" s="81">
        <v>0</v>
      </c>
      <c r="BO1480" s="81">
        <v>0</v>
      </c>
      <c r="BP1480" s="81">
        <v>0</v>
      </c>
      <c r="BQ1480" s="64">
        <v>0</v>
      </c>
      <c r="BR1480" s="64">
        <v>0</v>
      </c>
      <c r="BS1480" s="64">
        <v>0</v>
      </c>
      <c r="BT1480" s="64">
        <v>0</v>
      </c>
      <c r="BU1480" s="64">
        <v>0</v>
      </c>
      <c r="BV1480" s="64">
        <v>0</v>
      </c>
      <c r="BW1480" s="62" t="s">
        <v>9647</v>
      </c>
    </row>
    <row r="1481" spans="1:76" x14ac:dyDescent="0.25">
      <c r="A1481" s="104" t="s">
        <v>9515</v>
      </c>
      <c r="B1481" s="165"/>
      <c r="C1481" s="165">
        <f t="shared" ref="C1481:K1481" si="223">SUM(C1467:C1480)</f>
        <v>1495</v>
      </c>
      <c r="D1481" s="165">
        <f t="shared" si="223"/>
        <v>1476</v>
      </c>
      <c r="E1481" s="165">
        <f t="shared" si="223"/>
        <v>104</v>
      </c>
      <c r="F1481" s="165">
        <f t="shared" si="223"/>
        <v>199</v>
      </c>
      <c r="G1481" s="165">
        <f t="shared" si="223"/>
        <v>46</v>
      </c>
      <c r="H1481" s="165">
        <f t="shared" si="223"/>
        <v>317</v>
      </c>
      <c r="I1481" s="165">
        <f t="shared" si="223"/>
        <v>780</v>
      </c>
      <c r="J1481" s="165">
        <f t="shared" si="223"/>
        <v>29</v>
      </c>
      <c r="K1481" s="165">
        <f t="shared" si="223"/>
        <v>1</v>
      </c>
      <c r="L1481" s="180">
        <f t="shared" si="219"/>
        <v>1476</v>
      </c>
      <c r="M1481" s="62">
        <f>SUM(M1467:M1480)</f>
        <v>1476</v>
      </c>
      <c r="S1481" s="90" t="s">
        <v>9496</v>
      </c>
      <c r="T1481" s="115">
        <v>0</v>
      </c>
      <c r="U1481" s="115">
        <v>0</v>
      </c>
      <c r="V1481" s="115">
        <v>0</v>
      </c>
      <c r="W1481" s="115">
        <v>0</v>
      </c>
      <c r="X1481" s="115">
        <v>0</v>
      </c>
      <c r="Y1481" s="115">
        <v>0</v>
      </c>
      <c r="Z1481" s="66">
        <f t="shared" si="222"/>
        <v>0</v>
      </c>
      <c r="AO1481" s="62" t="s">
        <v>9648</v>
      </c>
      <c r="AP1481" s="81">
        <v>51</v>
      </c>
      <c r="AQ1481" s="81">
        <v>46</v>
      </c>
      <c r="AR1481" s="81">
        <v>37</v>
      </c>
      <c r="AS1481" s="81">
        <v>28</v>
      </c>
      <c r="AT1481" s="81">
        <v>23</v>
      </c>
      <c r="AU1481" s="81">
        <v>12</v>
      </c>
      <c r="AV1481" s="81">
        <v>18</v>
      </c>
      <c r="AW1481" s="131">
        <v>8</v>
      </c>
      <c r="AX1481" s="131">
        <v>10</v>
      </c>
      <c r="AY1481" s="81">
        <v>4</v>
      </c>
      <c r="AZ1481" s="81">
        <v>1</v>
      </c>
      <c r="BA1481" s="81">
        <v>5</v>
      </c>
      <c r="BB1481" s="81">
        <v>3</v>
      </c>
      <c r="BC1481" s="81">
        <v>0</v>
      </c>
      <c r="BD1481" s="81">
        <v>0</v>
      </c>
      <c r="BE1481" s="81">
        <v>2</v>
      </c>
      <c r="BF1481" s="81">
        <v>0</v>
      </c>
      <c r="BG1481" s="81">
        <v>0</v>
      </c>
      <c r="BH1481" s="81">
        <v>0</v>
      </c>
      <c r="BI1481" s="81">
        <v>4</v>
      </c>
      <c r="BJ1481" s="81">
        <v>1</v>
      </c>
      <c r="BK1481" s="81">
        <v>1</v>
      </c>
      <c r="BL1481" s="81">
        <v>0</v>
      </c>
      <c r="BM1481" s="81">
        <v>0</v>
      </c>
      <c r="BN1481" s="81">
        <v>0</v>
      </c>
      <c r="BO1481" s="81">
        <v>0</v>
      </c>
      <c r="BP1481" s="81">
        <v>0</v>
      </c>
      <c r="BQ1481" s="64">
        <v>0</v>
      </c>
      <c r="BR1481" s="64">
        <v>0</v>
      </c>
      <c r="BS1481" s="64">
        <v>0</v>
      </c>
      <c r="BT1481" s="64">
        <v>0</v>
      </c>
      <c r="BU1481" s="64">
        <v>0</v>
      </c>
      <c r="BV1481" s="64">
        <v>0</v>
      </c>
      <c r="BW1481" s="62" t="s">
        <v>9648</v>
      </c>
    </row>
    <row r="1482" spans="1:76" ht="39.75" customHeight="1" x14ac:dyDescent="0.25">
      <c r="I1482" s="177" t="s">
        <v>9694</v>
      </c>
      <c r="S1482" s="96" t="s">
        <v>9497</v>
      </c>
      <c r="T1482" s="97">
        <v>1</v>
      </c>
      <c r="U1482" s="97">
        <v>0</v>
      </c>
      <c r="V1482" s="97">
        <v>0</v>
      </c>
      <c r="W1482" s="97">
        <v>2</v>
      </c>
      <c r="X1482" s="97">
        <v>0</v>
      </c>
      <c r="Y1482" s="97">
        <v>0</v>
      </c>
      <c r="Z1482" s="96">
        <f t="shared" si="222"/>
        <v>3</v>
      </c>
      <c r="AO1482" s="62" t="s">
        <v>9726</v>
      </c>
      <c r="AP1482" s="175">
        <v>713</v>
      </c>
      <c r="AQ1482" s="81">
        <v>352</v>
      </c>
      <c r="AR1482" s="81">
        <v>266</v>
      </c>
      <c r="AS1482" s="81">
        <v>249</v>
      </c>
      <c r="AT1482" s="81">
        <v>156</v>
      </c>
      <c r="AU1482" s="81">
        <v>84</v>
      </c>
      <c r="AV1482" s="81">
        <v>62</v>
      </c>
      <c r="AW1482" s="131">
        <v>82</v>
      </c>
      <c r="AX1482" s="131">
        <v>42</v>
      </c>
      <c r="AY1482" s="81">
        <v>52</v>
      </c>
      <c r="AZ1482" s="81">
        <v>37</v>
      </c>
      <c r="BA1482" s="81">
        <v>17</v>
      </c>
      <c r="BB1482" s="81">
        <v>19</v>
      </c>
      <c r="BC1482" s="81">
        <v>37</v>
      </c>
      <c r="BD1482" s="81">
        <v>13</v>
      </c>
      <c r="BE1482" s="81">
        <v>19</v>
      </c>
      <c r="BF1482" s="81">
        <v>16</v>
      </c>
      <c r="BG1482" s="64">
        <v>11</v>
      </c>
      <c r="BH1482" s="81">
        <v>3</v>
      </c>
      <c r="BI1482" s="81">
        <v>6</v>
      </c>
      <c r="BJ1482" s="81">
        <v>2</v>
      </c>
      <c r="BK1482" s="81">
        <v>3</v>
      </c>
      <c r="BL1482" s="81">
        <v>5</v>
      </c>
      <c r="BM1482" s="133">
        <v>3</v>
      </c>
      <c r="BN1482" s="81">
        <v>0</v>
      </c>
      <c r="BO1482" s="81">
        <v>0</v>
      </c>
      <c r="BP1482" s="81">
        <v>0</v>
      </c>
      <c r="BQ1482" s="64">
        <v>1</v>
      </c>
      <c r="BR1482" s="64">
        <v>2</v>
      </c>
      <c r="BS1482" s="64">
        <v>1</v>
      </c>
      <c r="BT1482" s="64">
        <v>1</v>
      </c>
      <c r="BU1482" s="62">
        <v>1</v>
      </c>
      <c r="BV1482" s="75" t="s">
        <v>9651</v>
      </c>
      <c r="BW1482" s="62" t="s">
        <v>9726</v>
      </c>
      <c r="BX1482" s="62" t="s">
        <v>9657</v>
      </c>
    </row>
    <row r="1483" spans="1:76" x14ac:dyDescent="0.25">
      <c r="S1483" s="90" t="s">
        <v>9498</v>
      </c>
      <c r="T1483" s="116">
        <v>0</v>
      </c>
      <c r="U1483" s="116">
        <v>3</v>
      </c>
      <c r="V1483" s="116">
        <v>0</v>
      </c>
      <c r="W1483" s="116">
        <v>7</v>
      </c>
      <c r="X1483" s="116">
        <v>0</v>
      </c>
      <c r="Y1483" s="116">
        <v>0</v>
      </c>
      <c r="Z1483" s="66">
        <f t="shared" si="222"/>
        <v>10</v>
      </c>
      <c r="AO1483" s="62" t="s">
        <v>9727</v>
      </c>
      <c r="AP1483" s="81">
        <v>1</v>
      </c>
      <c r="AQ1483" s="81">
        <v>28</v>
      </c>
      <c r="AR1483" s="81">
        <v>72</v>
      </c>
      <c r="AS1483" s="81">
        <v>273</v>
      </c>
      <c r="AT1483" s="175">
        <v>355</v>
      </c>
      <c r="AU1483" s="81">
        <v>161</v>
      </c>
      <c r="AV1483" s="81">
        <v>145</v>
      </c>
      <c r="AW1483" s="131">
        <v>92</v>
      </c>
      <c r="AX1483" s="131">
        <v>72</v>
      </c>
      <c r="AY1483" s="81">
        <v>60</v>
      </c>
      <c r="AZ1483" s="81">
        <v>43</v>
      </c>
      <c r="BA1483" s="81">
        <v>40</v>
      </c>
      <c r="BB1483" s="81">
        <v>31</v>
      </c>
      <c r="BC1483" s="81">
        <v>39</v>
      </c>
      <c r="BD1483" s="81">
        <v>28</v>
      </c>
      <c r="BE1483" s="81">
        <v>32</v>
      </c>
      <c r="BF1483" s="81">
        <v>17</v>
      </c>
      <c r="BG1483" s="64">
        <v>29</v>
      </c>
      <c r="BH1483" s="81">
        <v>10</v>
      </c>
      <c r="BI1483" s="81">
        <v>15</v>
      </c>
      <c r="BJ1483" s="81">
        <v>6</v>
      </c>
      <c r="BK1483" s="81">
        <v>14</v>
      </c>
      <c r="BL1483" s="81">
        <v>7</v>
      </c>
      <c r="BM1483" s="133">
        <v>4</v>
      </c>
      <c r="BN1483" s="81">
        <v>1</v>
      </c>
      <c r="BO1483" s="81">
        <v>0</v>
      </c>
      <c r="BP1483" s="81">
        <v>0</v>
      </c>
      <c r="BQ1483" s="64">
        <v>5</v>
      </c>
      <c r="BR1483" s="64">
        <v>1</v>
      </c>
      <c r="BS1483" s="64">
        <v>1</v>
      </c>
      <c r="BT1483" s="64">
        <v>2</v>
      </c>
      <c r="BU1483" s="62">
        <v>3</v>
      </c>
      <c r="BV1483" s="75" t="s">
        <v>26</v>
      </c>
      <c r="BW1483" s="62" t="s">
        <v>9727</v>
      </c>
      <c r="BX1483" s="62" t="s">
        <v>9657</v>
      </c>
    </row>
    <row r="1484" spans="1:76" x14ac:dyDescent="0.25">
      <c r="S1484" s="66" t="s">
        <v>9499</v>
      </c>
      <c r="T1484" s="117">
        <v>21</v>
      </c>
      <c r="U1484" s="117">
        <v>47</v>
      </c>
      <c r="V1484" s="117">
        <v>0</v>
      </c>
      <c r="W1484" s="117">
        <v>92</v>
      </c>
      <c r="X1484" s="117">
        <v>0</v>
      </c>
      <c r="Y1484" s="117">
        <v>5</v>
      </c>
      <c r="Z1484" s="66">
        <f t="shared" si="222"/>
        <v>165</v>
      </c>
      <c r="AO1484" s="62" t="s">
        <v>9728</v>
      </c>
      <c r="AP1484" s="81">
        <v>0</v>
      </c>
      <c r="AQ1484" s="81">
        <v>0</v>
      </c>
      <c r="AR1484" s="81">
        <v>0</v>
      </c>
      <c r="AS1484" s="81">
        <v>0</v>
      </c>
      <c r="AT1484" s="81">
        <v>2</v>
      </c>
      <c r="AU1484" s="81">
        <v>15</v>
      </c>
      <c r="AV1484" s="81">
        <v>39</v>
      </c>
      <c r="AW1484" s="131">
        <v>174</v>
      </c>
      <c r="AX1484" s="131">
        <v>257</v>
      </c>
      <c r="AY1484" s="175">
        <v>409</v>
      </c>
      <c r="AZ1484" s="81">
        <v>233</v>
      </c>
      <c r="BA1484" s="81">
        <v>203</v>
      </c>
      <c r="BB1484" s="81">
        <v>114</v>
      </c>
      <c r="BC1484" s="81">
        <v>154</v>
      </c>
      <c r="BD1484" s="81">
        <v>112</v>
      </c>
      <c r="BE1484" s="81">
        <v>124</v>
      </c>
      <c r="BF1484" s="81">
        <v>60</v>
      </c>
      <c r="BG1484" s="64">
        <v>87</v>
      </c>
      <c r="BH1484" s="81">
        <v>39</v>
      </c>
      <c r="BI1484" s="81">
        <v>57</v>
      </c>
      <c r="BJ1484" s="81">
        <v>29</v>
      </c>
      <c r="BK1484" s="81">
        <v>50</v>
      </c>
      <c r="BL1484" s="81">
        <v>34</v>
      </c>
      <c r="BM1484" s="81">
        <v>35</v>
      </c>
      <c r="BN1484" s="81">
        <v>18</v>
      </c>
      <c r="BO1484" s="81">
        <v>21</v>
      </c>
      <c r="BP1484" s="81">
        <v>18</v>
      </c>
      <c r="BQ1484" s="64">
        <v>25</v>
      </c>
      <c r="BR1484" s="176">
        <v>6</v>
      </c>
      <c r="BS1484" s="64">
        <v>3</v>
      </c>
      <c r="BT1484" s="64">
        <v>5</v>
      </c>
      <c r="BU1484" s="62">
        <v>6</v>
      </c>
      <c r="BV1484" s="75" t="s">
        <v>9651</v>
      </c>
      <c r="BW1484" s="62" t="s">
        <v>9728</v>
      </c>
      <c r="BX1484" s="62" t="s">
        <v>9627</v>
      </c>
    </row>
    <row r="1485" spans="1:76" x14ac:dyDescent="0.25">
      <c r="T1485" s="62">
        <f t="shared" ref="T1485:Y1485" si="224">SUM(T1478:T1484)</f>
        <v>22</v>
      </c>
      <c r="U1485" s="62">
        <f t="shared" si="224"/>
        <v>50</v>
      </c>
      <c r="V1485" s="62">
        <f t="shared" si="224"/>
        <v>0</v>
      </c>
      <c r="W1485" s="62">
        <f t="shared" si="224"/>
        <v>101</v>
      </c>
      <c r="X1485" s="62">
        <f t="shared" si="224"/>
        <v>0</v>
      </c>
      <c r="Y1485" s="62">
        <f t="shared" si="224"/>
        <v>5</v>
      </c>
      <c r="Z1485" s="66">
        <f t="shared" si="222"/>
        <v>178</v>
      </c>
      <c r="BR1485" s="62"/>
      <c r="BV1485" s="62"/>
    </row>
    <row r="1486" spans="1:76" ht="14.4" x14ac:dyDescent="0.3">
      <c r="F1486" s="181"/>
      <c r="G1486" s="182"/>
      <c r="H1486" s="182"/>
      <c r="K1486" s="181"/>
      <c r="L1486" s="183"/>
      <c r="AS1486" s="62" t="s">
        <v>9484</v>
      </c>
      <c r="AX1486" s="62" t="s">
        <v>9487</v>
      </c>
      <c r="BD1486" s="62" t="s">
        <v>9485</v>
      </c>
      <c r="BL1486" s="62" t="s">
        <v>9488</v>
      </c>
      <c r="BQ1486" s="62" t="s">
        <v>9489</v>
      </c>
      <c r="BR1486" s="62"/>
      <c r="BV1486" s="62"/>
    </row>
    <row r="1487" spans="1:76" ht="22.8" x14ac:dyDescent="0.3">
      <c r="F1487" s="181"/>
      <c r="G1487" s="182"/>
      <c r="H1487" s="182"/>
      <c r="K1487" s="181"/>
      <c r="L1487" s="183"/>
      <c r="S1487" s="66" t="s">
        <v>9520</v>
      </c>
      <c r="T1487" s="66" t="s">
        <v>797</v>
      </c>
      <c r="U1487" s="66" t="s">
        <v>85</v>
      </c>
      <c r="V1487" s="66" t="s">
        <v>123</v>
      </c>
      <c r="W1487" s="66" t="s">
        <v>176</v>
      </c>
      <c r="X1487" s="66" t="s">
        <v>933</v>
      </c>
      <c r="Y1487" s="66" t="s">
        <v>9482</v>
      </c>
      <c r="Z1487" s="66" t="s">
        <v>9521</v>
      </c>
      <c r="AO1487" s="62" t="s">
        <v>5</v>
      </c>
      <c r="AP1487" s="62" t="s">
        <v>9607</v>
      </c>
      <c r="AQ1487" s="62" t="s">
        <v>9712</v>
      </c>
      <c r="AR1487" s="62" t="s">
        <v>9713</v>
      </c>
      <c r="AS1487" s="62" t="s">
        <v>9610</v>
      </c>
      <c r="AT1487" s="62" t="s">
        <v>9605</v>
      </c>
      <c r="AU1487" s="62" t="s">
        <v>9714</v>
      </c>
      <c r="AV1487" s="62" t="s">
        <v>9715</v>
      </c>
      <c r="AW1487" s="121" t="s">
        <v>9716</v>
      </c>
      <c r="AX1487" s="121" t="s">
        <v>9613</v>
      </c>
      <c r="AY1487" s="62" t="s">
        <v>9614</v>
      </c>
      <c r="AZ1487" s="62" t="s">
        <v>9609</v>
      </c>
      <c r="BA1487" s="62" t="s">
        <v>9717</v>
      </c>
      <c r="BB1487" s="62" t="s">
        <v>9718</v>
      </c>
      <c r="BC1487" s="62" t="s">
        <v>9719</v>
      </c>
      <c r="BD1487" s="62" t="s">
        <v>9612</v>
      </c>
      <c r="BE1487" s="62" t="s">
        <v>9655</v>
      </c>
      <c r="BF1487" s="62" t="s">
        <v>9618</v>
      </c>
      <c r="BG1487" s="62" t="s">
        <v>9720</v>
      </c>
      <c r="BH1487" s="62" t="s">
        <v>9721</v>
      </c>
      <c r="BI1487" s="62" t="s">
        <v>9617</v>
      </c>
      <c r="BJ1487" s="62" t="s">
        <v>9722</v>
      </c>
      <c r="BK1487" s="62" t="s">
        <v>9723</v>
      </c>
      <c r="BL1487" s="62" t="s">
        <v>9730</v>
      </c>
      <c r="BM1487" s="62" t="s">
        <v>9657</v>
      </c>
      <c r="BN1487" s="62" t="s">
        <v>9623</v>
      </c>
      <c r="BO1487" s="62" t="s">
        <v>9724</v>
      </c>
      <c r="BP1487" s="62" t="s">
        <v>9621</v>
      </c>
      <c r="BQ1487" s="62" t="s">
        <v>9626</v>
      </c>
      <c r="BR1487" s="62" t="s">
        <v>9627</v>
      </c>
      <c r="BS1487" s="62" t="s">
        <v>9659</v>
      </c>
      <c r="BT1487" s="62" t="s">
        <v>9625</v>
      </c>
      <c r="BU1487" s="62" t="s">
        <v>9725</v>
      </c>
      <c r="BV1487" s="62" t="s">
        <v>9631</v>
      </c>
    </row>
    <row r="1488" spans="1:76" ht="14.4" x14ac:dyDescent="0.3">
      <c r="F1488" s="181"/>
      <c r="G1488" s="182"/>
      <c r="H1488" s="182"/>
      <c r="K1488" s="181"/>
      <c r="L1488" s="183"/>
      <c r="S1488" s="66" t="s">
        <v>9493</v>
      </c>
      <c r="T1488" s="71">
        <v>0</v>
      </c>
      <c r="U1488" s="71">
        <v>0</v>
      </c>
      <c r="V1488" s="71">
        <v>0</v>
      </c>
      <c r="W1488" s="71">
        <v>0</v>
      </c>
      <c r="X1488" s="71">
        <v>0</v>
      </c>
      <c r="Y1488" s="71">
        <v>0</v>
      </c>
      <c r="Z1488" s="66">
        <f t="shared" ref="Z1488:Z1495" si="225">SUM(T1488:W1488)+Y1488</f>
        <v>0</v>
      </c>
      <c r="AA1488" s="66" t="s">
        <v>9493</v>
      </c>
      <c r="AO1488" s="66" t="s">
        <v>9654</v>
      </c>
      <c r="AP1488" s="92">
        <v>0</v>
      </c>
      <c r="AQ1488" s="92">
        <v>0</v>
      </c>
      <c r="AR1488" s="92">
        <v>0</v>
      </c>
      <c r="AS1488" s="92">
        <v>0</v>
      </c>
      <c r="AT1488" s="92">
        <v>0</v>
      </c>
      <c r="AU1488" s="92">
        <v>0</v>
      </c>
      <c r="AV1488" s="92">
        <v>0</v>
      </c>
      <c r="AW1488" s="92">
        <v>0</v>
      </c>
      <c r="AX1488" s="92">
        <v>0</v>
      </c>
      <c r="AY1488" s="92">
        <v>1</v>
      </c>
      <c r="AZ1488" s="92">
        <v>7</v>
      </c>
      <c r="BA1488" s="92">
        <v>40</v>
      </c>
      <c r="BB1488" s="92">
        <v>42</v>
      </c>
      <c r="BC1488" s="92">
        <v>161</v>
      </c>
      <c r="BD1488" s="92">
        <v>182</v>
      </c>
      <c r="BE1488" s="138">
        <v>349</v>
      </c>
      <c r="BF1488" s="92">
        <v>202</v>
      </c>
      <c r="BG1488" s="71">
        <v>211</v>
      </c>
      <c r="BH1488" s="92">
        <v>120</v>
      </c>
      <c r="BI1488" s="92">
        <v>162</v>
      </c>
      <c r="BJ1488" s="92">
        <v>71</v>
      </c>
      <c r="BK1488" s="92">
        <v>109</v>
      </c>
      <c r="BL1488" s="92">
        <v>69</v>
      </c>
      <c r="BM1488" s="92">
        <v>64</v>
      </c>
      <c r="BN1488" s="92">
        <v>30</v>
      </c>
      <c r="BO1488" s="92">
        <v>38</v>
      </c>
      <c r="BP1488" s="92">
        <v>21</v>
      </c>
      <c r="BQ1488" s="71">
        <v>59</v>
      </c>
      <c r="BR1488" s="71">
        <v>18</v>
      </c>
      <c r="BS1488" s="71">
        <v>8</v>
      </c>
      <c r="BT1488" s="71">
        <v>7</v>
      </c>
      <c r="BU1488" s="71">
        <v>6</v>
      </c>
      <c r="BV1488" s="71">
        <v>3</v>
      </c>
      <c r="BW1488" s="66" t="s">
        <v>9654</v>
      </c>
    </row>
    <row r="1489" spans="1:75" ht="14.4" x14ac:dyDescent="0.3">
      <c r="F1489" s="181"/>
      <c r="G1489" s="182"/>
      <c r="H1489" s="182"/>
      <c r="K1489" s="181"/>
      <c r="L1489" s="183"/>
      <c r="S1489" s="90" t="s">
        <v>9494</v>
      </c>
      <c r="T1489" s="91">
        <v>5</v>
      </c>
      <c r="U1489" s="91">
        <v>0</v>
      </c>
      <c r="V1489" s="91">
        <v>0</v>
      </c>
      <c r="W1489" s="91">
        <v>0</v>
      </c>
      <c r="X1489" s="91">
        <v>0</v>
      </c>
      <c r="Y1489" s="91">
        <v>0</v>
      </c>
      <c r="Z1489" s="66">
        <f t="shared" si="225"/>
        <v>5</v>
      </c>
      <c r="AA1489" s="90" t="s">
        <v>9494</v>
      </c>
      <c r="AO1489" s="178" t="s">
        <v>9616</v>
      </c>
      <c r="AP1489" s="148">
        <v>0</v>
      </c>
      <c r="AQ1489" s="148">
        <v>0</v>
      </c>
      <c r="AR1489" s="148">
        <v>0</v>
      </c>
      <c r="AS1489" s="148">
        <v>0</v>
      </c>
      <c r="AT1489" s="148">
        <v>0</v>
      </c>
      <c r="AU1489" s="148">
        <v>0</v>
      </c>
      <c r="AV1489" s="148">
        <v>0</v>
      </c>
      <c r="AW1489" s="148">
        <v>0</v>
      </c>
      <c r="AX1489" s="148">
        <v>0</v>
      </c>
      <c r="AY1489" s="148">
        <v>0</v>
      </c>
      <c r="AZ1489" s="148">
        <v>0</v>
      </c>
      <c r="BA1489" s="148">
        <v>13</v>
      </c>
      <c r="BB1489" s="148">
        <v>33</v>
      </c>
      <c r="BC1489" s="148">
        <v>51</v>
      </c>
      <c r="BD1489" s="148">
        <v>28</v>
      </c>
      <c r="BE1489" s="148">
        <v>181</v>
      </c>
      <c r="BF1489" s="148">
        <v>177</v>
      </c>
      <c r="BG1489" s="93">
        <v>386</v>
      </c>
      <c r="BH1489" s="93">
        <v>395</v>
      </c>
      <c r="BI1489" s="138">
        <v>522</v>
      </c>
      <c r="BJ1489" s="148">
        <v>271</v>
      </c>
      <c r="BK1489" s="145">
        <v>333</v>
      </c>
      <c r="BL1489" s="144">
        <v>316</v>
      </c>
      <c r="BM1489" s="144">
        <v>325</v>
      </c>
      <c r="BN1489" s="144">
        <v>83</v>
      </c>
      <c r="BO1489" s="144">
        <v>73</v>
      </c>
      <c r="BP1489" s="144">
        <v>14</v>
      </c>
      <c r="BQ1489" s="149">
        <v>43</v>
      </c>
      <c r="BR1489" s="145">
        <v>23</v>
      </c>
      <c r="BS1489" s="145">
        <v>17</v>
      </c>
      <c r="BT1489" s="145">
        <v>4</v>
      </c>
      <c r="BU1489" s="145">
        <v>0</v>
      </c>
      <c r="BV1489" s="145">
        <v>0</v>
      </c>
      <c r="BW1489" s="147" t="s">
        <v>9616</v>
      </c>
    </row>
    <row r="1490" spans="1:75" ht="14.4" x14ac:dyDescent="0.3">
      <c r="F1490" s="181"/>
      <c r="G1490" s="182"/>
      <c r="H1490" s="182"/>
      <c r="K1490" s="181"/>
      <c r="L1490" s="183"/>
      <c r="S1490" s="66" t="s">
        <v>9495</v>
      </c>
      <c r="T1490" s="71">
        <v>0</v>
      </c>
      <c r="U1490" s="71">
        <v>0</v>
      </c>
      <c r="V1490" s="71">
        <v>0</v>
      </c>
      <c r="W1490" s="71">
        <v>0</v>
      </c>
      <c r="X1490" s="71">
        <v>0</v>
      </c>
      <c r="Y1490" s="71">
        <v>0</v>
      </c>
      <c r="Z1490" s="66">
        <f t="shared" si="225"/>
        <v>0</v>
      </c>
      <c r="AA1490" s="66" t="s">
        <v>9495</v>
      </c>
      <c r="AO1490" s="66" t="s">
        <v>9656</v>
      </c>
      <c r="AP1490" s="92">
        <v>0</v>
      </c>
      <c r="AQ1490" s="92">
        <v>0</v>
      </c>
      <c r="AR1490" s="92">
        <v>0</v>
      </c>
      <c r="AS1490" s="92">
        <v>0</v>
      </c>
      <c r="AT1490" s="92">
        <v>0</v>
      </c>
      <c r="AU1490" s="92">
        <v>0</v>
      </c>
      <c r="AV1490" s="92">
        <v>0</v>
      </c>
      <c r="AW1490" s="92">
        <v>0</v>
      </c>
      <c r="AX1490" s="92">
        <v>0</v>
      </c>
      <c r="AY1490" s="92">
        <v>0</v>
      </c>
      <c r="AZ1490" s="92">
        <v>0</v>
      </c>
      <c r="BA1490" s="92">
        <v>0</v>
      </c>
      <c r="BB1490" s="92">
        <v>0</v>
      </c>
      <c r="BC1490" s="92">
        <v>0</v>
      </c>
      <c r="BD1490" s="92">
        <v>0</v>
      </c>
      <c r="BE1490" s="92">
        <v>0</v>
      </c>
      <c r="BF1490" s="92">
        <v>0</v>
      </c>
      <c r="BG1490" s="71">
        <v>61</v>
      </c>
      <c r="BH1490" s="92">
        <v>57</v>
      </c>
      <c r="BI1490" s="92">
        <v>152</v>
      </c>
      <c r="BJ1490" s="92">
        <v>72</v>
      </c>
      <c r="BK1490" s="92">
        <v>204</v>
      </c>
      <c r="BL1490" s="92">
        <v>229</v>
      </c>
      <c r="BM1490" s="138">
        <v>320</v>
      </c>
      <c r="BN1490" s="92">
        <v>186</v>
      </c>
      <c r="BO1490" s="92">
        <v>291</v>
      </c>
      <c r="BP1490" s="92">
        <v>114</v>
      </c>
      <c r="BQ1490" s="71">
        <v>126</v>
      </c>
      <c r="BR1490" s="71">
        <v>56</v>
      </c>
      <c r="BS1490" s="71">
        <v>57</v>
      </c>
      <c r="BT1490" s="71">
        <v>34</v>
      </c>
      <c r="BU1490" s="71">
        <v>40</v>
      </c>
      <c r="BV1490" s="71">
        <v>25</v>
      </c>
      <c r="BW1490" s="66" t="s">
        <v>9656</v>
      </c>
    </row>
    <row r="1491" spans="1:75" ht="14.4" x14ac:dyDescent="0.3">
      <c r="K1491" s="181"/>
      <c r="L1491" s="183"/>
      <c r="S1491" s="90" t="s">
        <v>9496</v>
      </c>
      <c r="T1491" s="91">
        <v>1</v>
      </c>
      <c r="U1491" s="91">
        <v>0</v>
      </c>
      <c r="V1491" s="91">
        <v>0</v>
      </c>
      <c r="W1491" s="91">
        <v>2</v>
      </c>
      <c r="X1491" s="91">
        <v>0</v>
      </c>
      <c r="Y1491" s="91">
        <v>0</v>
      </c>
      <c r="Z1491" s="66">
        <f t="shared" si="225"/>
        <v>3</v>
      </c>
      <c r="AA1491" s="90" t="s">
        <v>9496</v>
      </c>
      <c r="AO1491" s="178" t="s">
        <v>9620</v>
      </c>
      <c r="AP1491" s="148">
        <v>0</v>
      </c>
      <c r="AQ1491" s="148">
        <v>0</v>
      </c>
      <c r="AR1491" s="148">
        <v>0</v>
      </c>
      <c r="AS1491" s="148">
        <v>0</v>
      </c>
      <c r="AT1491" s="148">
        <v>0</v>
      </c>
      <c r="AU1491" s="148">
        <v>0</v>
      </c>
      <c r="AV1491" s="148">
        <v>0</v>
      </c>
      <c r="AW1491" s="148">
        <v>0</v>
      </c>
      <c r="AX1491" s="148">
        <v>0</v>
      </c>
      <c r="AY1491" s="148">
        <v>0</v>
      </c>
      <c r="AZ1491" s="148">
        <v>0</v>
      </c>
      <c r="BA1491" s="148">
        <v>0</v>
      </c>
      <c r="BB1491" s="148">
        <v>0</v>
      </c>
      <c r="BC1491" s="148">
        <v>0</v>
      </c>
      <c r="BD1491" s="148">
        <v>0</v>
      </c>
      <c r="BE1491" s="148">
        <v>0</v>
      </c>
      <c r="BF1491" s="148">
        <v>0</v>
      </c>
      <c r="BG1491" s="93">
        <v>0</v>
      </c>
      <c r="BH1491" s="93">
        <v>0</v>
      </c>
      <c r="BI1491" s="148">
        <v>76</v>
      </c>
      <c r="BJ1491" s="148">
        <v>315</v>
      </c>
      <c r="BK1491" s="145">
        <v>456</v>
      </c>
      <c r="BL1491" s="144">
        <v>337</v>
      </c>
      <c r="BM1491" s="144">
        <v>386</v>
      </c>
      <c r="BN1491" s="144">
        <v>515</v>
      </c>
      <c r="BO1491" s="144">
        <v>623</v>
      </c>
      <c r="BP1491" s="138">
        <v>676</v>
      </c>
      <c r="BQ1491" s="93">
        <v>642</v>
      </c>
      <c r="BR1491" s="91">
        <v>484</v>
      </c>
      <c r="BS1491" s="91">
        <v>335</v>
      </c>
      <c r="BT1491" s="91">
        <v>282</v>
      </c>
      <c r="BU1491" s="91">
        <v>34</v>
      </c>
      <c r="BV1491" s="91">
        <v>24</v>
      </c>
      <c r="BW1491" s="178" t="s">
        <v>9620</v>
      </c>
    </row>
    <row r="1492" spans="1:75" ht="14.4" x14ac:dyDescent="0.3">
      <c r="K1492" s="181"/>
      <c r="L1492" s="183"/>
      <c r="S1492" s="66" t="s">
        <v>9497</v>
      </c>
      <c r="T1492" s="71">
        <v>13</v>
      </c>
      <c r="U1492" s="71">
        <v>3</v>
      </c>
      <c r="V1492" s="71">
        <v>0</v>
      </c>
      <c r="W1492" s="71">
        <v>9</v>
      </c>
      <c r="X1492" s="71">
        <v>24</v>
      </c>
      <c r="Y1492" s="71">
        <v>0</v>
      </c>
      <c r="Z1492" s="66">
        <f t="shared" si="225"/>
        <v>25</v>
      </c>
      <c r="AA1492" s="66" t="s">
        <v>9497</v>
      </c>
      <c r="AO1492" s="66" t="s">
        <v>9658</v>
      </c>
      <c r="AP1492" s="92">
        <v>0</v>
      </c>
      <c r="AQ1492" s="92">
        <v>0</v>
      </c>
      <c r="AR1492" s="92">
        <v>0</v>
      </c>
      <c r="AS1492" s="92">
        <v>0</v>
      </c>
      <c r="AT1492" s="92">
        <v>0</v>
      </c>
      <c r="AU1492" s="92">
        <v>0</v>
      </c>
      <c r="AV1492" s="92">
        <v>0</v>
      </c>
      <c r="AW1492" s="92">
        <v>0</v>
      </c>
      <c r="AX1492" s="92">
        <v>0</v>
      </c>
      <c r="AY1492" s="92">
        <v>0</v>
      </c>
      <c r="AZ1492" s="92">
        <v>0</v>
      </c>
      <c r="BA1492" s="92">
        <v>0</v>
      </c>
      <c r="BB1492" s="92">
        <v>0</v>
      </c>
      <c r="BC1492" s="92">
        <v>0</v>
      </c>
      <c r="BD1492" s="92">
        <v>0</v>
      </c>
      <c r="BE1492" s="92">
        <v>0</v>
      </c>
      <c r="BF1492" s="92">
        <v>0</v>
      </c>
      <c r="BG1492" s="92">
        <v>0</v>
      </c>
      <c r="BH1492" s="92">
        <v>0</v>
      </c>
      <c r="BI1492" s="92">
        <v>0</v>
      </c>
      <c r="BJ1492" s="92">
        <v>0</v>
      </c>
      <c r="BK1492" s="92">
        <v>0</v>
      </c>
      <c r="BL1492" s="92">
        <v>0</v>
      </c>
      <c r="BM1492" s="92">
        <v>4</v>
      </c>
      <c r="BN1492" s="92">
        <v>1</v>
      </c>
      <c r="BO1492" s="92">
        <v>40</v>
      </c>
      <c r="BP1492" s="92">
        <v>50</v>
      </c>
      <c r="BQ1492" s="71">
        <v>364</v>
      </c>
      <c r="BR1492" s="71">
        <v>319</v>
      </c>
      <c r="BS1492" s="150">
        <v>559</v>
      </c>
      <c r="BT1492" s="71">
        <v>390</v>
      </c>
      <c r="BU1492" s="71">
        <v>319</v>
      </c>
      <c r="BV1492" s="71">
        <v>190</v>
      </c>
      <c r="BW1492" s="66" t="s">
        <v>9658</v>
      </c>
    </row>
    <row r="1493" spans="1:75" ht="14.4" x14ac:dyDescent="0.3">
      <c r="K1493" s="181"/>
      <c r="L1493" s="183"/>
      <c r="S1493" s="90" t="s">
        <v>9498</v>
      </c>
      <c r="T1493" s="91">
        <v>23</v>
      </c>
      <c r="U1493" s="91">
        <v>50</v>
      </c>
      <c r="V1493" s="91">
        <v>0</v>
      </c>
      <c r="W1493" s="91">
        <v>108</v>
      </c>
      <c r="X1493" s="91">
        <v>341</v>
      </c>
      <c r="Y1493" s="91">
        <v>9</v>
      </c>
      <c r="Z1493" s="66">
        <f t="shared" si="225"/>
        <v>190</v>
      </c>
      <c r="AA1493" s="90" t="s">
        <v>9498</v>
      </c>
      <c r="AO1493" s="178" t="s">
        <v>9624</v>
      </c>
      <c r="AP1493" s="148">
        <v>0</v>
      </c>
      <c r="AQ1493" s="148">
        <v>0</v>
      </c>
      <c r="AR1493" s="148">
        <v>0</v>
      </c>
      <c r="AS1493" s="148">
        <v>0</v>
      </c>
      <c r="AT1493" s="148">
        <v>0</v>
      </c>
      <c r="AU1493" s="148">
        <v>0</v>
      </c>
      <c r="AV1493" s="148">
        <v>0</v>
      </c>
      <c r="AW1493" s="148">
        <v>0</v>
      </c>
      <c r="AX1493" s="148">
        <v>0</v>
      </c>
      <c r="AY1493" s="148">
        <v>0</v>
      </c>
      <c r="AZ1493" s="148">
        <v>0</v>
      </c>
      <c r="BA1493" s="148">
        <v>0</v>
      </c>
      <c r="BB1493" s="148">
        <v>0</v>
      </c>
      <c r="BC1493" s="148">
        <v>0</v>
      </c>
      <c r="BD1493" s="148">
        <v>0</v>
      </c>
      <c r="BE1493" s="148">
        <v>0</v>
      </c>
      <c r="BF1493" s="148">
        <v>0</v>
      </c>
      <c r="BG1493" s="93">
        <v>0</v>
      </c>
      <c r="BH1493" s="93">
        <v>0</v>
      </c>
      <c r="BI1493" s="93">
        <v>0</v>
      </c>
      <c r="BJ1493" s="93">
        <v>0</v>
      </c>
      <c r="BK1493" s="93">
        <v>0</v>
      </c>
      <c r="BL1493" s="93">
        <v>0</v>
      </c>
      <c r="BM1493" s="93">
        <v>0</v>
      </c>
      <c r="BN1493" s="93">
        <v>0</v>
      </c>
      <c r="BO1493" s="93">
        <v>0</v>
      </c>
      <c r="BP1493" s="93">
        <v>1</v>
      </c>
      <c r="BQ1493" s="93">
        <v>17</v>
      </c>
      <c r="BR1493" s="91">
        <v>191</v>
      </c>
      <c r="BS1493" s="91">
        <v>358</v>
      </c>
      <c r="BT1493" s="73">
        <v>504</v>
      </c>
      <c r="BU1493" s="91">
        <v>472</v>
      </c>
      <c r="BV1493" s="91">
        <v>341</v>
      </c>
      <c r="BW1493" s="178" t="s">
        <v>9624</v>
      </c>
    </row>
    <row r="1494" spans="1:75" x14ac:dyDescent="0.25">
      <c r="S1494" s="66" t="s">
        <v>9499</v>
      </c>
      <c r="T1494" s="71">
        <v>40</v>
      </c>
      <c r="U1494" s="71">
        <v>96</v>
      </c>
      <c r="V1494" s="71">
        <v>46</v>
      </c>
      <c r="W1494" s="71">
        <v>97</v>
      </c>
      <c r="X1494" s="71">
        <v>415</v>
      </c>
      <c r="Y1494" s="71">
        <v>15</v>
      </c>
      <c r="Z1494" s="66">
        <f t="shared" si="225"/>
        <v>294</v>
      </c>
      <c r="AA1494" s="66" t="s">
        <v>9499</v>
      </c>
      <c r="AO1494" s="66" t="s">
        <v>9660</v>
      </c>
      <c r="AP1494" s="92">
        <v>0</v>
      </c>
      <c r="AQ1494" s="92">
        <v>0</v>
      </c>
      <c r="AR1494" s="92">
        <v>0</v>
      </c>
      <c r="AS1494" s="92">
        <v>0</v>
      </c>
      <c r="AT1494" s="92">
        <v>0</v>
      </c>
      <c r="AU1494" s="92">
        <v>0</v>
      </c>
      <c r="AV1494" s="92">
        <v>0</v>
      </c>
      <c r="AW1494" s="92">
        <v>0</v>
      </c>
      <c r="AX1494" s="92">
        <v>0</v>
      </c>
      <c r="AY1494" s="92">
        <v>0</v>
      </c>
      <c r="AZ1494" s="92">
        <v>0</v>
      </c>
      <c r="BA1494" s="92">
        <v>0</v>
      </c>
      <c r="BB1494" s="92">
        <v>0</v>
      </c>
      <c r="BC1494" s="92">
        <v>0</v>
      </c>
      <c r="BD1494" s="92">
        <v>0</v>
      </c>
      <c r="BE1494" s="92">
        <v>0</v>
      </c>
      <c r="BF1494" s="92">
        <v>0</v>
      </c>
      <c r="BG1494" s="92">
        <v>0</v>
      </c>
      <c r="BH1494" s="92">
        <v>0</v>
      </c>
      <c r="BI1494" s="92">
        <v>0</v>
      </c>
      <c r="BJ1494" s="92">
        <v>0</v>
      </c>
      <c r="BK1494" s="92">
        <v>0</v>
      </c>
      <c r="BL1494" s="92">
        <v>0</v>
      </c>
      <c r="BM1494" s="92">
        <v>0</v>
      </c>
      <c r="BN1494" s="92">
        <v>0</v>
      </c>
      <c r="BO1494" s="92">
        <v>0</v>
      </c>
      <c r="BP1494" s="92">
        <v>0</v>
      </c>
      <c r="BQ1494" s="71">
        <v>0</v>
      </c>
      <c r="BR1494" s="71">
        <v>0</v>
      </c>
      <c r="BS1494" s="71">
        <v>45</v>
      </c>
      <c r="BT1494" s="71">
        <v>113</v>
      </c>
      <c r="BU1494" s="71">
        <v>239</v>
      </c>
      <c r="BV1494" s="150">
        <v>294</v>
      </c>
      <c r="BW1494" s="66" t="s">
        <v>9660</v>
      </c>
    </row>
    <row r="1495" spans="1:75" x14ac:dyDescent="0.25">
      <c r="T1495" s="62">
        <f t="shared" ref="T1495:Y1495" si="226">SUM(T1488:T1494)</f>
        <v>82</v>
      </c>
      <c r="U1495" s="62">
        <f t="shared" si="226"/>
        <v>149</v>
      </c>
      <c r="V1495" s="62">
        <f t="shared" si="226"/>
        <v>46</v>
      </c>
      <c r="W1495" s="62">
        <f t="shared" si="226"/>
        <v>216</v>
      </c>
      <c r="X1495" s="62">
        <f t="shared" si="226"/>
        <v>780</v>
      </c>
      <c r="Y1495" s="62">
        <f t="shared" si="226"/>
        <v>24</v>
      </c>
      <c r="Z1495" s="66">
        <f t="shared" si="225"/>
        <v>517</v>
      </c>
      <c r="AO1495" s="178" t="s">
        <v>9629</v>
      </c>
      <c r="AP1495" s="148">
        <v>0</v>
      </c>
      <c r="AQ1495" s="148">
        <v>0</v>
      </c>
      <c r="AR1495" s="148">
        <v>0</v>
      </c>
      <c r="AS1495" s="148">
        <v>0</v>
      </c>
      <c r="AT1495" s="148">
        <v>0</v>
      </c>
      <c r="AU1495" s="148">
        <v>0</v>
      </c>
      <c r="AV1495" s="148">
        <v>0</v>
      </c>
      <c r="AW1495" s="148">
        <v>0</v>
      </c>
      <c r="AX1495" s="148">
        <v>0</v>
      </c>
      <c r="AY1495" s="148">
        <v>0</v>
      </c>
      <c r="AZ1495" s="148">
        <v>0</v>
      </c>
      <c r="BA1495" s="148">
        <v>0</v>
      </c>
      <c r="BB1495" s="148">
        <v>0</v>
      </c>
      <c r="BC1495" s="148">
        <v>0</v>
      </c>
      <c r="BD1495" s="148">
        <v>0</v>
      </c>
      <c r="BE1495" s="148">
        <v>0</v>
      </c>
      <c r="BF1495" s="148">
        <v>0</v>
      </c>
      <c r="BG1495" s="93">
        <v>0</v>
      </c>
      <c r="BH1495" s="93">
        <v>0</v>
      </c>
      <c r="BI1495" s="93">
        <v>0</v>
      </c>
      <c r="BJ1495" s="93">
        <v>0</v>
      </c>
      <c r="BK1495" s="93">
        <v>0</v>
      </c>
      <c r="BL1495" s="93">
        <v>0</v>
      </c>
      <c r="BM1495" s="93">
        <v>0</v>
      </c>
      <c r="BN1495" s="93">
        <v>0</v>
      </c>
      <c r="BO1495" s="93">
        <v>0</v>
      </c>
      <c r="BP1495" s="93">
        <v>0</v>
      </c>
      <c r="BQ1495" s="93">
        <v>0</v>
      </c>
      <c r="BR1495" s="91">
        <v>0</v>
      </c>
      <c r="BS1495" s="91">
        <v>0</v>
      </c>
      <c r="BT1495" s="91">
        <v>6</v>
      </c>
      <c r="BU1495" s="91">
        <v>246</v>
      </c>
      <c r="BV1495" s="91">
        <v>415</v>
      </c>
      <c r="BW1495" s="178" t="s">
        <v>9629</v>
      </c>
    </row>
    <row r="1503" spans="1:75" ht="39.6" x14ac:dyDescent="0.25">
      <c r="A1503" s="77" t="s">
        <v>9725</v>
      </c>
      <c r="B1503" s="77" t="s">
        <v>8348</v>
      </c>
      <c r="C1503" s="77" t="s">
        <v>9481</v>
      </c>
      <c r="D1503" s="77" t="s">
        <v>9505</v>
      </c>
      <c r="E1503" s="77" t="s">
        <v>9506</v>
      </c>
      <c r="F1503" s="77" t="s">
        <v>9507</v>
      </c>
      <c r="G1503" s="77" t="s">
        <v>9508</v>
      </c>
      <c r="H1503" s="77" t="s">
        <v>9509</v>
      </c>
      <c r="I1503" s="77" t="s">
        <v>9510</v>
      </c>
      <c r="J1503" s="77" t="s">
        <v>9671</v>
      </c>
      <c r="K1503" s="79" t="s">
        <v>9511</v>
      </c>
      <c r="L1503" s="92" t="s">
        <v>9512</v>
      </c>
      <c r="M1503" s="68" t="s">
        <v>9732</v>
      </c>
      <c r="S1503" s="62" t="s">
        <v>9725</v>
      </c>
      <c r="AO1503" s="68" t="s">
        <v>9578</v>
      </c>
      <c r="AP1503" s="121" t="s">
        <v>9725</v>
      </c>
      <c r="AQ1503" s="68"/>
      <c r="AR1503" s="68"/>
      <c r="AS1503" s="68"/>
      <c r="BR1503" s="62"/>
    </row>
    <row r="1504" spans="1:75" x14ac:dyDescent="0.25">
      <c r="A1504" s="164" t="s">
        <v>9557</v>
      </c>
      <c r="B1504" s="164" t="s">
        <v>1275</v>
      </c>
      <c r="C1504" s="117">
        <v>1</v>
      </c>
      <c r="D1504" s="114">
        <v>1</v>
      </c>
      <c r="E1504" s="114">
        <v>0</v>
      </c>
      <c r="F1504" s="114">
        <v>0</v>
      </c>
      <c r="G1504" s="114">
        <v>0</v>
      </c>
      <c r="H1504" s="114">
        <v>1</v>
      </c>
      <c r="I1504" s="114">
        <v>0</v>
      </c>
      <c r="J1504" s="114">
        <v>0</v>
      </c>
      <c r="K1504" s="114">
        <v>0</v>
      </c>
      <c r="L1504" s="163">
        <f t="shared" ref="L1504:L1525" si="227">SUM(E1504:K1504)</f>
        <v>1</v>
      </c>
      <c r="M1504" s="62">
        <v>1</v>
      </c>
      <c r="O1504" s="184"/>
      <c r="P1504" s="184"/>
      <c r="S1504" s="66" t="s">
        <v>9514</v>
      </c>
      <c r="T1504" s="66" t="s">
        <v>797</v>
      </c>
      <c r="U1504" s="66" t="s">
        <v>85</v>
      </c>
      <c r="V1504" s="66" t="s">
        <v>123</v>
      </c>
      <c r="W1504" s="66" t="s">
        <v>176</v>
      </c>
      <c r="X1504" s="66" t="s">
        <v>933</v>
      </c>
      <c r="Y1504" s="66" t="s">
        <v>9482</v>
      </c>
      <c r="Z1504" s="66" t="s">
        <v>9483</v>
      </c>
      <c r="AO1504" s="62" t="s">
        <v>9705</v>
      </c>
      <c r="AP1504" s="68"/>
      <c r="AQ1504" s="68"/>
      <c r="AR1504" s="68"/>
      <c r="AS1504" s="68"/>
      <c r="BR1504" s="62"/>
    </row>
    <row r="1505" spans="1:75" x14ac:dyDescent="0.25">
      <c r="A1505" s="168" t="s">
        <v>9558</v>
      </c>
      <c r="B1505" s="162" t="s">
        <v>4582</v>
      </c>
      <c r="C1505" s="116">
        <v>1</v>
      </c>
      <c r="D1505" s="115">
        <v>1</v>
      </c>
      <c r="E1505" s="115">
        <v>1</v>
      </c>
      <c r="F1505" s="115">
        <v>0</v>
      </c>
      <c r="G1505" s="115">
        <v>0</v>
      </c>
      <c r="H1505" s="115">
        <v>0</v>
      </c>
      <c r="I1505" s="115">
        <v>0</v>
      </c>
      <c r="J1505" s="115">
        <v>0</v>
      </c>
      <c r="K1505" s="115">
        <v>0</v>
      </c>
      <c r="L1505" s="179">
        <f t="shared" si="227"/>
        <v>1</v>
      </c>
      <c r="O1505" s="184"/>
      <c r="P1505" s="184"/>
      <c r="S1505" s="66" t="s">
        <v>9493</v>
      </c>
      <c r="T1505" s="71">
        <v>0</v>
      </c>
      <c r="U1505" s="71">
        <v>0</v>
      </c>
      <c r="V1505" s="71">
        <v>0</v>
      </c>
      <c r="W1505" s="71">
        <v>1</v>
      </c>
      <c r="X1505" s="71">
        <v>0</v>
      </c>
      <c r="Y1505" s="71">
        <v>0</v>
      </c>
      <c r="Z1505" s="66">
        <f t="shared" ref="Z1505:Z1512" si="228">SUM(T1505:Y1505)</f>
        <v>1</v>
      </c>
      <c r="AO1505" s="62" t="s">
        <v>9707</v>
      </c>
      <c r="AP1505" s="68"/>
      <c r="AQ1505" s="68"/>
      <c r="AR1505" s="68"/>
      <c r="AS1505" s="68"/>
      <c r="BL1505" s="62" t="s">
        <v>9708</v>
      </c>
      <c r="BR1505" s="62"/>
    </row>
    <row r="1506" spans="1:75" x14ac:dyDescent="0.25">
      <c r="A1506" s="168" t="s">
        <v>9558</v>
      </c>
      <c r="B1506" s="162" t="s">
        <v>1275</v>
      </c>
      <c r="C1506" s="116">
        <v>2</v>
      </c>
      <c r="D1506" s="115">
        <v>2</v>
      </c>
      <c r="E1506" s="115">
        <v>1</v>
      </c>
      <c r="F1506" s="115">
        <v>0</v>
      </c>
      <c r="G1506" s="115">
        <v>0</v>
      </c>
      <c r="H1506" s="115">
        <v>1</v>
      </c>
      <c r="I1506" s="115">
        <v>0</v>
      </c>
      <c r="J1506" s="115">
        <v>0</v>
      </c>
      <c r="K1506" s="115">
        <v>0</v>
      </c>
      <c r="L1506" s="179">
        <f t="shared" si="227"/>
        <v>2</v>
      </c>
      <c r="M1506" s="62">
        <v>3</v>
      </c>
      <c r="O1506" s="184"/>
      <c r="P1506" s="184"/>
      <c r="S1506" s="90" t="s">
        <v>9494</v>
      </c>
      <c r="T1506" s="91">
        <v>2</v>
      </c>
      <c r="U1506" s="91">
        <v>0</v>
      </c>
      <c r="V1506" s="91">
        <v>0</v>
      </c>
      <c r="W1506" s="91">
        <v>1</v>
      </c>
      <c r="X1506" s="91">
        <v>0</v>
      </c>
      <c r="Y1506" s="91">
        <v>0</v>
      </c>
      <c r="Z1506" s="66">
        <f t="shared" si="228"/>
        <v>3</v>
      </c>
      <c r="AP1506" s="81">
        <v>2009</v>
      </c>
      <c r="AQ1506" s="81"/>
      <c r="AR1506" s="81"/>
      <c r="AS1506" s="81"/>
      <c r="AT1506" s="64">
        <v>2010</v>
      </c>
      <c r="AU1506" s="64"/>
      <c r="AV1506" s="64"/>
      <c r="AW1506" s="64"/>
      <c r="AX1506" s="64">
        <v>2011</v>
      </c>
      <c r="AY1506" s="64"/>
      <c r="AZ1506" s="64"/>
      <c r="BA1506" s="64"/>
      <c r="BB1506" s="64">
        <v>2012</v>
      </c>
      <c r="BC1506" s="64"/>
      <c r="BD1506" s="64"/>
      <c r="BE1506" s="64"/>
      <c r="BF1506" s="64">
        <v>2013</v>
      </c>
      <c r="BG1506" s="64"/>
      <c r="BH1506" s="64"/>
      <c r="BI1506" s="64"/>
      <c r="BJ1506" s="64">
        <v>2014</v>
      </c>
      <c r="BK1506" s="64"/>
      <c r="BL1506" s="64"/>
      <c r="BM1506" s="64"/>
      <c r="BN1506" s="64">
        <v>2015</v>
      </c>
      <c r="BO1506" s="64"/>
      <c r="BP1506" s="64"/>
      <c r="BQ1506" s="64"/>
      <c r="BR1506" s="64">
        <v>2016</v>
      </c>
      <c r="BS1506" s="64"/>
    </row>
    <row r="1507" spans="1:75" ht="22.8" x14ac:dyDescent="0.25">
      <c r="A1507" s="164" t="s">
        <v>9533</v>
      </c>
      <c r="B1507" s="164" t="s">
        <v>3237</v>
      </c>
      <c r="C1507" s="117">
        <v>1</v>
      </c>
      <c r="D1507" s="114">
        <v>1</v>
      </c>
      <c r="E1507" s="114">
        <v>0</v>
      </c>
      <c r="F1507" s="114">
        <v>0</v>
      </c>
      <c r="G1507" s="114">
        <v>0</v>
      </c>
      <c r="H1507" s="114">
        <v>1</v>
      </c>
      <c r="I1507" s="114">
        <v>0</v>
      </c>
      <c r="J1507" s="114">
        <v>0</v>
      </c>
      <c r="K1507" s="114">
        <v>0</v>
      </c>
      <c r="L1507" s="163">
        <f t="shared" si="227"/>
        <v>1</v>
      </c>
      <c r="O1507" s="184"/>
      <c r="P1507" s="184"/>
      <c r="S1507" s="66" t="s">
        <v>9495</v>
      </c>
      <c r="T1507" s="71">
        <v>0</v>
      </c>
      <c r="U1507" s="71">
        <v>2</v>
      </c>
      <c r="V1507" s="71">
        <v>0</v>
      </c>
      <c r="W1507" s="71">
        <v>5</v>
      </c>
      <c r="X1507" s="71">
        <v>0</v>
      </c>
      <c r="Y1507" s="71">
        <v>0</v>
      </c>
      <c r="Z1507" s="66">
        <f t="shared" si="228"/>
        <v>7</v>
      </c>
      <c r="AO1507" s="62" t="s">
        <v>5</v>
      </c>
      <c r="AP1507" s="62" t="s">
        <v>9711</v>
      </c>
      <c r="AQ1507" s="62" t="s">
        <v>9712</v>
      </c>
      <c r="AR1507" s="62" t="s">
        <v>9713</v>
      </c>
      <c r="AS1507" s="62" t="s">
        <v>9610</v>
      </c>
      <c r="AT1507" s="62" t="s">
        <v>9605</v>
      </c>
      <c r="AU1507" s="62" t="s">
        <v>9714</v>
      </c>
      <c r="AV1507" s="62" t="s">
        <v>9715</v>
      </c>
      <c r="AW1507" s="121" t="s">
        <v>9716</v>
      </c>
      <c r="AX1507" s="121" t="s">
        <v>9613</v>
      </c>
      <c r="AY1507" s="62" t="s">
        <v>9614</v>
      </c>
      <c r="AZ1507" s="62" t="s">
        <v>9609</v>
      </c>
      <c r="BA1507" s="62" t="s">
        <v>9717</v>
      </c>
      <c r="BB1507" s="62" t="s">
        <v>9718</v>
      </c>
      <c r="BC1507" s="62" t="s">
        <v>9719</v>
      </c>
      <c r="BD1507" s="62" t="s">
        <v>9612</v>
      </c>
      <c r="BE1507" s="62" t="s">
        <v>9655</v>
      </c>
      <c r="BF1507" s="62" t="s">
        <v>9618</v>
      </c>
      <c r="BG1507" s="62" t="s">
        <v>9720</v>
      </c>
      <c r="BH1507" s="62" t="s">
        <v>9721</v>
      </c>
      <c r="BI1507" s="62" t="s">
        <v>9617</v>
      </c>
      <c r="BJ1507" s="62" t="s">
        <v>9722</v>
      </c>
      <c r="BK1507" s="62" t="s">
        <v>9723</v>
      </c>
      <c r="BL1507" s="62" t="s">
        <v>9622</v>
      </c>
      <c r="BM1507" s="62" t="s">
        <v>9657</v>
      </c>
      <c r="BN1507" s="62" t="s">
        <v>9623</v>
      </c>
      <c r="BO1507" s="62" t="s">
        <v>9724</v>
      </c>
      <c r="BP1507" s="62" t="s">
        <v>9621</v>
      </c>
      <c r="BQ1507" s="62" t="s">
        <v>9626</v>
      </c>
      <c r="BR1507" s="62" t="s">
        <v>9627</v>
      </c>
      <c r="BS1507" s="62" t="s">
        <v>9659</v>
      </c>
      <c r="BT1507" s="62" t="s">
        <v>9625</v>
      </c>
      <c r="BU1507" s="62" t="s">
        <v>9725</v>
      </c>
    </row>
    <row r="1508" spans="1:75" x14ac:dyDescent="0.25">
      <c r="A1508" s="164" t="s">
        <v>9533</v>
      </c>
      <c r="B1508" s="164" t="s">
        <v>1275</v>
      </c>
      <c r="C1508" s="117">
        <v>6</v>
      </c>
      <c r="D1508" s="114">
        <v>6</v>
      </c>
      <c r="E1508" s="114">
        <v>0</v>
      </c>
      <c r="F1508" s="114">
        <v>2</v>
      </c>
      <c r="G1508" s="114">
        <v>0</v>
      </c>
      <c r="H1508" s="114">
        <v>4</v>
      </c>
      <c r="I1508" s="114">
        <v>0</v>
      </c>
      <c r="J1508" s="114">
        <v>0</v>
      </c>
      <c r="K1508" s="114">
        <v>0</v>
      </c>
      <c r="L1508" s="163">
        <f t="shared" si="227"/>
        <v>6</v>
      </c>
      <c r="M1508" s="62">
        <v>7</v>
      </c>
      <c r="O1508" s="184"/>
      <c r="P1508" s="184"/>
      <c r="S1508" s="90" t="s">
        <v>9496</v>
      </c>
      <c r="T1508" s="91">
        <v>0</v>
      </c>
      <c r="U1508" s="91">
        <v>4</v>
      </c>
      <c r="V1508" s="91">
        <v>0</v>
      </c>
      <c r="W1508" s="91">
        <v>7</v>
      </c>
      <c r="X1508" s="91">
        <v>0</v>
      </c>
      <c r="Y1508" s="91">
        <v>0</v>
      </c>
      <c r="Z1508" s="66">
        <f t="shared" si="228"/>
        <v>11</v>
      </c>
      <c r="AO1508" s="62" t="s">
        <v>9595</v>
      </c>
      <c r="AP1508" s="81">
        <v>0</v>
      </c>
      <c r="AQ1508" s="81">
        <v>0</v>
      </c>
      <c r="AR1508" s="81">
        <v>0</v>
      </c>
      <c r="AS1508" s="81">
        <v>0</v>
      </c>
      <c r="AT1508" s="81">
        <v>0</v>
      </c>
      <c r="AU1508" s="81">
        <v>0</v>
      </c>
      <c r="AV1508" s="81">
        <v>0</v>
      </c>
      <c r="AW1508" s="131">
        <v>0</v>
      </c>
      <c r="AX1508" s="131">
        <v>0</v>
      </c>
      <c r="AY1508" s="81">
        <v>0</v>
      </c>
      <c r="AZ1508" s="81">
        <v>0</v>
      </c>
      <c r="BA1508" s="81">
        <v>0</v>
      </c>
      <c r="BB1508" s="81">
        <v>0</v>
      </c>
      <c r="BC1508" s="81">
        <v>0</v>
      </c>
      <c r="BD1508" s="81">
        <v>0</v>
      </c>
      <c r="BE1508" s="81">
        <v>0</v>
      </c>
      <c r="BF1508" s="81">
        <v>0</v>
      </c>
      <c r="BG1508" s="81">
        <v>0</v>
      </c>
      <c r="BH1508" s="81">
        <v>0</v>
      </c>
      <c r="BI1508" s="81">
        <v>0</v>
      </c>
      <c r="BJ1508" s="81">
        <v>0</v>
      </c>
      <c r="BK1508" s="81">
        <v>0</v>
      </c>
      <c r="BL1508" s="81">
        <v>0</v>
      </c>
      <c r="BM1508" s="81">
        <v>0</v>
      </c>
      <c r="BN1508" s="81">
        <v>0</v>
      </c>
      <c r="BO1508" s="81">
        <v>0</v>
      </c>
      <c r="BP1508" s="81">
        <v>0</v>
      </c>
      <c r="BQ1508" s="64">
        <v>0</v>
      </c>
      <c r="BR1508" s="64">
        <v>0</v>
      </c>
      <c r="BS1508" s="64">
        <v>0</v>
      </c>
      <c r="BT1508" s="64">
        <v>0</v>
      </c>
      <c r="BU1508" s="64">
        <v>0</v>
      </c>
      <c r="BV1508" s="62" t="s">
        <v>9595</v>
      </c>
    </row>
    <row r="1509" spans="1:75" x14ac:dyDescent="0.25">
      <c r="A1509" s="168" t="s">
        <v>9553</v>
      </c>
      <c r="B1509" s="168" t="s">
        <v>3237</v>
      </c>
      <c r="C1509" s="174">
        <v>5</v>
      </c>
      <c r="D1509" s="115">
        <v>5</v>
      </c>
      <c r="E1509" s="115">
        <v>0</v>
      </c>
      <c r="F1509" s="115">
        <v>2</v>
      </c>
      <c r="G1509" s="115">
        <v>0</v>
      </c>
      <c r="H1509" s="115">
        <v>3</v>
      </c>
      <c r="I1509" s="115">
        <v>0</v>
      </c>
      <c r="J1509" s="115">
        <v>0</v>
      </c>
      <c r="K1509" s="115">
        <v>0</v>
      </c>
      <c r="L1509" s="179">
        <f t="shared" si="227"/>
        <v>5</v>
      </c>
      <c r="O1509" s="184"/>
      <c r="P1509" s="184"/>
      <c r="S1509" s="66" t="s">
        <v>9497</v>
      </c>
      <c r="T1509" s="71">
        <v>3</v>
      </c>
      <c r="U1509" s="71">
        <v>10</v>
      </c>
      <c r="V1509" s="71">
        <v>0</v>
      </c>
      <c r="W1509" s="71">
        <v>36</v>
      </c>
      <c r="X1509" s="71">
        <v>34</v>
      </c>
      <c r="Y1509" s="71">
        <v>0</v>
      </c>
      <c r="Z1509" s="66">
        <f t="shared" si="228"/>
        <v>83</v>
      </c>
      <c r="AO1509" s="62" t="s">
        <v>9596</v>
      </c>
      <c r="AP1509" s="81">
        <v>0</v>
      </c>
      <c r="AQ1509" s="81">
        <v>0</v>
      </c>
      <c r="AR1509" s="81">
        <v>0</v>
      </c>
      <c r="AS1509" s="81">
        <v>0</v>
      </c>
      <c r="AT1509" s="81">
        <v>0</v>
      </c>
      <c r="AU1509" s="81">
        <v>0</v>
      </c>
      <c r="AV1509" s="81">
        <v>0</v>
      </c>
      <c r="AW1509" s="131">
        <v>0</v>
      </c>
      <c r="AX1509" s="131">
        <v>0</v>
      </c>
      <c r="AY1509" s="81">
        <v>0</v>
      </c>
      <c r="AZ1509" s="81">
        <v>0</v>
      </c>
      <c r="BA1509" s="81">
        <v>0</v>
      </c>
      <c r="BB1509" s="81">
        <v>0</v>
      </c>
      <c r="BC1509" s="81">
        <v>0</v>
      </c>
      <c r="BD1509" s="81">
        <v>0</v>
      </c>
      <c r="BE1509" s="81">
        <v>0</v>
      </c>
      <c r="BF1509" s="81">
        <v>0</v>
      </c>
      <c r="BG1509" s="81">
        <v>0</v>
      </c>
      <c r="BH1509" s="81">
        <v>0</v>
      </c>
      <c r="BI1509" s="81">
        <v>0</v>
      </c>
      <c r="BJ1509" s="81">
        <v>0</v>
      </c>
      <c r="BK1509" s="81">
        <v>0</v>
      </c>
      <c r="BL1509" s="81">
        <v>0</v>
      </c>
      <c r="BM1509" s="81">
        <v>0</v>
      </c>
      <c r="BN1509" s="81">
        <v>0</v>
      </c>
      <c r="BO1509" s="81">
        <v>0</v>
      </c>
      <c r="BP1509" s="81">
        <v>0</v>
      </c>
      <c r="BQ1509" s="64">
        <v>0</v>
      </c>
      <c r="BR1509" s="64">
        <v>0</v>
      </c>
      <c r="BS1509" s="64">
        <v>0</v>
      </c>
      <c r="BT1509" s="64">
        <v>0</v>
      </c>
      <c r="BU1509" s="64">
        <v>0</v>
      </c>
      <c r="BV1509" s="62" t="s">
        <v>9596</v>
      </c>
    </row>
    <row r="1510" spans="1:75" x14ac:dyDescent="0.25">
      <c r="A1510" s="168" t="s">
        <v>9553</v>
      </c>
      <c r="B1510" s="168" t="s">
        <v>1275</v>
      </c>
      <c r="C1510" s="174">
        <v>6</v>
      </c>
      <c r="D1510" s="115">
        <v>6</v>
      </c>
      <c r="E1510" s="115">
        <v>0</v>
      </c>
      <c r="F1510" s="115">
        <v>2</v>
      </c>
      <c r="G1510" s="115">
        <v>0</v>
      </c>
      <c r="H1510" s="115">
        <v>4</v>
      </c>
      <c r="I1510" s="115">
        <v>0</v>
      </c>
      <c r="J1510" s="115">
        <v>0</v>
      </c>
      <c r="K1510" s="115">
        <v>0</v>
      </c>
      <c r="L1510" s="179">
        <f t="shared" si="227"/>
        <v>6</v>
      </c>
      <c r="M1510" s="62">
        <v>11</v>
      </c>
      <c r="O1510" s="184"/>
      <c r="P1510" s="184"/>
      <c r="S1510" s="90" t="s">
        <v>9498</v>
      </c>
      <c r="T1510" s="91">
        <v>41</v>
      </c>
      <c r="U1510" s="91">
        <v>97</v>
      </c>
      <c r="V1510" s="91">
        <v>2</v>
      </c>
      <c r="W1510" s="91">
        <v>193</v>
      </c>
      <c r="X1510" s="91">
        <v>472</v>
      </c>
      <c r="Y1510" s="91">
        <v>24</v>
      </c>
      <c r="Z1510" s="66">
        <f t="shared" si="228"/>
        <v>829</v>
      </c>
      <c r="AO1510" s="62" t="s">
        <v>9597</v>
      </c>
      <c r="AP1510" s="81">
        <v>0</v>
      </c>
      <c r="AQ1510" s="81">
        <v>0</v>
      </c>
      <c r="AR1510" s="81">
        <v>0</v>
      </c>
      <c r="AS1510" s="81">
        <v>0</v>
      </c>
      <c r="AT1510" s="81">
        <v>0</v>
      </c>
      <c r="AU1510" s="81">
        <v>0</v>
      </c>
      <c r="AV1510" s="81">
        <v>0</v>
      </c>
      <c r="AW1510" s="131">
        <v>0</v>
      </c>
      <c r="AX1510" s="131">
        <v>0</v>
      </c>
      <c r="AY1510" s="81">
        <v>0</v>
      </c>
      <c r="AZ1510" s="81">
        <v>0</v>
      </c>
      <c r="BA1510" s="81">
        <v>1</v>
      </c>
      <c r="BB1510" s="81">
        <v>0</v>
      </c>
      <c r="BC1510" s="81">
        <v>0</v>
      </c>
      <c r="BD1510" s="81">
        <v>0</v>
      </c>
      <c r="BE1510" s="81">
        <v>0</v>
      </c>
      <c r="BF1510" s="81">
        <v>0</v>
      </c>
      <c r="BG1510" s="81">
        <v>0</v>
      </c>
      <c r="BH1510" s="81">
        <v>0</v>
      </c>
      <c r="BI1510" s="81">
        <v>0</v>
      </c>
      <c r="BJ1510" s="81">
        <v>0</v>
      </c>
      <c r="BK1510" s="81">
        <v>0</v>
      </c>
      <c r="BL1510" s="81">
        <v>0</v>
      </c>
      <c r="BM1510" s="81">
        <v>0</v>
      </c>
      <c r="BN1510" s="81">
        <v>0</v>
      </c>
      <c r="BO1510" s="81">
        <v>0</v>
      </c>
      <c r="BP1510" s="81">
        <v>0</v>
      </c>
      <c r="BQ1510" s="64">
        <v>0</v>
      </c>
      <c r="BR1510" s="64">
        <v>0</v>
      </c>
      <c r="BS1510" s="64">
        <v>0</v>
      </c>
      <c r="BT1510" s="64">
        <v>0</v>
      </c>
      <c r="BU1510" s="64">
        <v>0</v>
      </c>
      <c r="BV1510" s="62" t="s">
        <v>9597</v>
      </c>
    </row>
    <row r="1511" spans="1:75" x14ac:dyDescent="0.25">
      <c r="A1511" s="164" t="s">
        <v>9546</v>
      </c>
      <c r="B1511" s="164" t="s">
        <v>3237</v>
      </c>
      <c r="C1511" s="165">
        <v>9</v>
      </c>
      <c r="D1511" s="114">
        <v>9</v>
      </c>
      <c r="E1511" s="114">
        <v>0</v>
      </c>
      <c r="F1511" s="114">
        <v>4</v>
      </c>
      <c r="G1511" s="114">
        <v>0</v>
      </c>
      <c r="H1511" s="114">
        <v>5</v>
      </c>
      <c r="I1511" s="114">
        <v>0</v>
      </c>
      <c r="J1511" s="114">
        <v>0</v>
      </c>
      <c r="K1511" s="114">
        <v>0</v>
      </c>
      <c r="L1511" s="163">
        <f t="shared" si="227"/>
        <v>9</v>
      </c>
      <c r="O1511" s="184"/>
      <c r="P1511" s="184"/>
      <c r="S1511" s="66" t="s">
        <v>9499</v>
      </c>
      <c r="T1511" s="71">
        <v>102</v>
      </c>
      <c r="U1511" s="71">
        <v>155</v>
      </c>
      <c r="V1511" s="71">
        <v>15</v>
      </c>
      <c r="W1511" s="71">
        <v>252</v>
      </c>
      <c r="X1511" s="71">
        <v>246</v>
      </c>
      <c r="Y1511" s="71">
        <v>8</v>
      </c>
      <c r="Z1511" s="66">
        <f t="shared" si="228"/>
        <v>778</v>
      </c>
      <c r="AO1511" s="62" t="s">
        <v>9598</v>
      </c>
      <c r="AP1511" s="81">
        <v>0</v>
      </c>
      <c r="AQ1511" s="81">
        <v>0</v>
      </c>
      <c r="AR1511" s="81">
        <v>0</v>
      </c>
      <c r="AS1511" s="81">
        <v>0</v>
      </c>
      <c r="AT1511" s="81">
        <v>0</v>
      </c>
      <c r="AU1511" s="81">
        <v>0</v>
      </c>
      <c r="AV1511" s="81">
        <v>0</v>
      </c>
      <c r="AW1511" s="131">
        <v>0</v>
      </c>
      <c r="AX1511" s="131">
        <v>0</v>
      </c>
      <c r="AY1511" s="81">
        <v>0</v>
      </c>
      <c r="AZ1511" s="81">
        <v>0</v>
      </c>
      <c r="BA1511" s="81">
        <v>1</v>
      </c>
      <c r="BB1511" s="81">
        <v>0</v>
      </c>
      <c r="BC1511" s="81">
        <v>0</v>
      </c>
      <c r="BD1511" s="81">
        <v>0</v>
      </c>
      <c r="BE1511" s="81">
        <v>0</v>
      </c>
      <c r="BF1511" s="81">
        <v>0</v>
      </c>
      <c r="BG1511" s="81">
        <v>0</v>
      </c>
      <c r="BH1511" s="81">
        <v>0</v>
      </c>
      <c r="BI1511" s="81">
        <v>0</v>
      </c>
      <c r="BJ1511" s="81">
        <v>0</v>
      </c>
      <c r="BK1511" s="81">
        <v>0</v>
      </c>
      <c r="BL1511" s="81">
        <v>0</v>
      </c>
      <c r="BM1511" s="81">
        <v>0</v>
      </c>
      <c r="BN1511" s="81">
        <v>0</v>
      </c>
      <c r="BO1511" s="81">
        <v>0</v>
      </c>
      <c r="BP1511" s="81">
        <v>0</v>
      </c>
      <c r="BQ1511" s="64">
        <v>0</v>
      </c>
      <c r="BR1511" s="64">
        <v>0</v>
      </c>
      <c r="BS1511" s="64">
        <v>0</v>
      </c>
      <c r="BT1511" s="64">
        <v>0</v>
      </c>
      <c r="BU1511" s="64">
        <v>0</v>
      </c>
      <c r="BV1511" s="62" t="s">
        <v>9598</v>
      </c>
    </row>
    <row r="1512" spans="1:75" x14ac:dyDescent="0.25">
      <c r="A1512" s="164" t="s">
        <v>9546</v>
      </c>
      <c r="B1512" s="164" t="s">
        <v>4339</v>
      </c>
      <c r="C1512" s="117">
        <v>3</v>
      </c>
      <c r="D1512" s="114">
        <v>2</v>
      </c>
      <c r="E1512" s="114">
        <v>0</v>
      </c>
      <c r="F1512" s="114">
        <v>0</v>
      </c>
      <c r="G1512" s="114">
        <v>0</v>
      </c>
      <c r="H1512" s="114">
        <v>2</v>
      </c>
      <c r="I1512" s="114">
        <v>0</v>
      </c>
      <c r="J1512" s="114">
        <v>0</v>
      </c>
      <c r="K1512" s="114">
        <v>0</v>
      </c>
      <c r="L1512" s="163">
        <f t="shared" si="227"/>
        <v>2</v>
      </c>
      <c r="O1512" s="184"/>
      <c r="P1512" s="184"/>
      <c r="T1512" s="62">
        <f t="shared" ref="T1512:Y1512" si="229">SUM(T1505:T1511)</f>
        <v>148</v>
      </c>
      <c r="U1512" s="62">
        <f t="shared" si="229"/>
        <v>268</v>
      </c>
      <c r="V1512" s="62">
        <f t="shared" si="229"/>
        <v>17</v>
      </c>
      <c r="W1512" s="62">
        <f t="shared" si="229"/>
        <v>495</v>
      </c>
      <c r="X1512" s="62">
        <f t="shared" si="229"/>
        <v>752</v>
      </c>
      <c r="Y1512" s="62">
        <f t="shared" si="229"/>
        <v>32</v>
      </c>
      <c r="Z1512" s="66">
        <f t="shared" si="228"/>
        <v>1712</v>
      </c>
      <c r="AO1512" s="62" t="s">
        <v>9604</v>
      </c>
      <c r="AP1512" s="81">
        <v>364</v>
      </c>
      <c r="AQ1512" s="81">
        <v>349</v>
      </c>
      <c r="AR1512" s="81">
        <v>510</v>
      </c>
      <c r="AS1512" s="81">
        <v>535</v>
      </c>
      <c r="AT1512" s="175">
        <v>579</v>
      </c>
      <c r="AU1512" s="81">
        <v>91</v>
      </c>
      <c r="AV1512" s="81">
        <v>181</v>
      </c>
      <c r="AW1512" s="131">
        <v>166</v>
      </c>
      <c r="AX1512" s="131">
        <v>123</v>
      </c>
      <c r="AY1512" s="81">
        <v>6</v>
      </c>
      <c r="AZ1512" s="81">
        <v>0</v>
      </c>
      <c r="BA1512" s="81">
        <v>1</v>
      </c>
      <c r="BB1512" s="81">
        <v>0</v>
      </c>
      <c r="BC1512" s="81">
        <v>0</v>
      </c>
      <c r="BD1512" s="133">
        <v>0</v>
      </c>
      <c r="BE1512" s="81">
        <v>0</v>
      </c>
      <c r="BF1512" s="81">
        <v>0</v>
      </c>
      <c r="BG1512" s="81">
        <v>0</v>
      </c>
      <c r="BH1512" s="81">
        <v>0</v>
      </c>
      <c r="BI1512" s="81">
        <v>0</v>
      </c>
      <c r="BJ1512" s="81">
        <v>0</v>
      </c>
      <c r="BK1512" s="81">
        <v>0</v>
      </c>
      <c r="BL1512" s="81">
        <v>0</v>
      </c>
      <c r="BM1512" s="81">
        <v>0</v>
      </c>
      <c r="BN1512" s="81">
        <v>0</v>
      </c>
      <c r="BO1512" s="81">
        <v>1</v>
      </c>
      <c r="BP1512" s="81">
        <v>0</v>
      </c>
      <c r="BQ1512" s="64">
        <v>0</v>
      </c>
      <c r="BR1512" s="64">
        <v>0</v>
      </c>
      <c r="BS1512" s="64">
        <v>0</v>
      </c>
      <c r="BT1512" s="64">
        <v>0</v>
      </c>
      <c r="BU1512" s="64">
        <v>0</v>
      </c>
      <c r="BV1512" s="62" t="s">
        <v>9604</v>
      </c>
    </row>
    <row r="1513" spans="1:75" x14ac:dyDescent="0.25">
      <c r="A1513" s="164" t="s">
        <v>9546</v>
      </c>
      <c r="B1513" s="164" t="s">
        <v>4582</v>
      </c>
      <c r="C1513" s="117">
        <v>1</v>
      </c>
      <c r="D1513" s="114">
        <v>1</v>
      </c>
      <c r="E1513" s="114">
        <v>1</v>
      </c>
      <c r="F1513" s="114">
        <v>0</v>
      </c>
      <c r="G1513" s="114">
        <v>0</v>
      </c>
      <c r="H1513" s="114">
        <v>0</v>
      </c>
      <c r="I1513" s="114">
        <v>0</v>
      </c>
      <c r="J1513" s="114">
        <v>0</v>
      </c>
      <c r="K1513" s="114">
        <v>0</v>
      </c>
      <c r="L1513" s="163">
        <f t="shared" si="227"/>
        <v>1</v>
      </c>
      <c r="O1513" s="184"/>
      <c r="P1513" s="184"/>
      <c r="AO1513" s="62" t="s">
        <v>9608</v>
      </c>
      <c r="AP1513" s="81">
        <v>0</v>
      </c>
      <c r="AQ1513" s="81">
        <v>0</v>
      </c>
      <c r="AR1513" s="81">
        <v>0</v>
      </c>
      <c r="AS1513" s="81">
        <v>0</v>
      </c>
      <c r="AT1513" s="81">
        <v>0</v>
      </c>
      <c r="AU1513" s="81">
        <v>415</v>
      </c>
      <c r="AV1513" s="81">
        <v>435</v>
      </c>
      <c r="AW1513" s="131">
        <v>345</v>
      </c>
      <c r="AX1513" s="131">
        <v>433</v>
      </c>
      <c r="AY1513" s="81">
        <v>457</v>
      </c>
      <c r="AZ1513" s="175">
        <v>568</v>
      </c>
      <c r="BA1513" s="81">
        <v>453</v>
      </c>
      <c r="BB1513" s="81">
        <v>391</v>
      </c>
      <c r="BC1513" s="81">
        <v>236</v>
      </c>
      <c r="BD1513" s="81">
        <v>35</v>
      </c>
      <c r="BE1513" s="81">
        <v>44</v>
      </c>
      <c r="BF1513" s="81">
        <v>12</v>
      </c>
      <c r="BG1513" s="64">
        <v>15</v>
      </c>
      <c r="BH1513" s="64">
        <v>11</v>
      </c>
      <c r="BI1513" s="64">
        <v>1</v>
      </c>
      <c r="BJ1513" s="133">
        <v>0</v>
      </c>
      <c r="BK1513" s="100">
        <v>0</v>
      </c>
      <c r="BL1513" s="81">
        <v>0</v>
      </c>
      <c r="BM1513" s="81">
        <v>0</v>
      </c>
      <c r="BN1513" s="81">
        <v>0</v>
      </c>
      <c r="BO1513" s="81">
        <v>1</v>
      </c>
      <c r="BP1513" s="81">
        <v>0</v>
      </c>
      <c r="BQ1513" s="64">
        <v>0</v>
      </c>
      <c r="BR1513" s="64">
        <v>0</v>
      </c>
      <c r="BS1513" s="64">
        <v>0</v>
      </c>
      <c r="BT1513" s="64">
        <v>0</v>
      </c>
      <c r="BU1513" s="64">
        <v>0</v>
      </c>
      <c r="BV1513" s="62" t="s">
        <v>9608</v>
      </c>
      <c r="BW1513" s="62" t="s">
        <v>9722</v>
      </c>
    </row>
    <row r="1514" spans="1:75" x14ac:dyDescent="0.25">
      <c r="A1514" s="164" t="s">
        <v>9546</v>
      </c>
      <c r="B1514" s="164" t="s">
        <v>1275</v>
      </c>
      <c r="C1514" s="117">
        <v>78</v>
      </c>
      <c r="D1514" s="114">
        <v>71</v>
      </c>
      <c r="E1514" s="114">
        <v>2</v>
      </c>
      <c r="F1514" s="114">
        <v>6</v>
      </c>
      <c r="G1514" s="114">
        <v>0</v>
      </c>
      <c r="H1514" s="114">
        <v>29</v>
      </c>
      <c r="I1514" s="114">
        <v>34</v>
      </c>
      <c r="J1514" s="114">
        <v>0</v>
      </c>
      <c r="K1514" s="114">
        <v>0</v>
      </c>
      <c r="L1514" s="163">
        <f t="shared" si="227"/>
        <v>71</v>
      </c>
      <c r="M1514" s="62">
        <v>83</v>
      </c>
      <c r="O1514" s="184"/>
      <c r="P1514" s="184"/>
      <c r="S1514" s="66" t="s">
        <v>9519</v>
      </c>
      <c r="T1514" s="66" t="s">
        <v>797</v>
      </c>
      <c r="U1514" s="66" t="s">
        <v>85</v>
      </c>
      <c r="V1514" s="66" t="s">
        <v>123</v>
      </c>
      <c r="W1514" s="66" t="s">
        <v>176</v>
      </c>
      <c r="X1514" s="66" t="s">
        <v>933</v>
      </c>
      <c r="Y1514" s="66" t="s">
        <v>9482</v>
      </c>
      <c r="Z1514" s="66" t="s">
        <v>9483</v>
      </c>
      <c r="AO1514" s="62" t="s">
        <v>9611</v>
      </c>
      <c r="AP1514" s="81">
        <v>0</v>
      </c>
      <c r="AQ1514" s="81">
        <v>0</v>
      </c>
      <c r="AR1514" s="81">
        <v>0</v>
      </c>
      <c r="AS1514" s="81">
        <v>0</v>
      </c>
      <c r="AT1514" s="81">
        <v>0</v>
      </c>
      <c r="AU1514" s="81">
        <v>0</v>
      </c>
      <c r="AV1514" s="81">
        <v>0</v>
      </c>
      <c r="AW1514" s="81">
        <v>0</v>
      </c>
      <c r="AX1514" s="81">
        <v>0</v>
      </c>
      <c r="AY1514" s="81">
        <v>2</v>
      </c>
      <c r="AZ1514" s="81">
        <v>10</v>
      </c>
      <c r="BA1514" s="81">
        <v>51</v>
      </c>
      <c r="BB1514" s="81">
        <v>115</v>
      </c>
      <c r="BC1514" s="81">
        <v>428</v>
      </c>
      <c r="BD1514" s="175">
        <v>525</v>
      </c>
      <c r="BE1514" s="81">
        <v>467</v>
      </c>
      <c r="BF1514" s="81">
        <v>379</v>
      </c>
      <c r="BG1514" s="64">
        <v>320</v>
      </c>
      <c r="BH1514" s="64">
        <v>115</v>
      </c>
      <c r="BI1514" s="81">
        <v>91</v>
      </c>
      <c r="BJ1514" s="81">
        <v>54</v>
      </c>
      <c r="BK1514" s="100">
        <v>62</v>
      </c>
      <c r="BL1514" s="81">
        <v>37</v>
      </c>
      <c r="BM1514" s="81">
        <v>45</v>
      </c>
      <c r="BN1514" s="81">
        <v>34</v>
      </c>
      <c r="BO1514" s="81">
        <v>33</v>
      </c>
      <c r="BP1514" s="81">
        <v>0</v>
      </c>
      <c r="BQ1514" s="64">
        <v>7</v>
      </c>
      <c r="BR1514" s="176">
        <v>0</v>
      </c>
      <c r="BS1514" s="64">
        <v>0</v>
      </c>
      <c r="BT1514" s="64">
        <v>0</v>
      </c>
      <c r="BU1514" s="64">
        <v>0</v>
      </c>
      <c r="BV1514" s="62" t="s">
        <v>9611</v>
      </c>
      <c r="BW1514" s="62" t="s">
        <v>9627</v>
      </c>
    </row>
    <row r="1515" spans="1:75" x14ac:dyDescent="0.25">
      <c r="A1515" s="162" t="s">
        <v>9275</v>
      </c>
      <c r="B1515" s="162" t="s">
        <v>3237</v>
      </c>
      <c r="C1515" s="116">
        <v>44</v>
      </c>
      <c r="D1515" s="116">
        <v>38</v>
      </c>
      <c r="E1515" s="116">
        <v>0</v>
      </c>
      <c r="F1515" s="116">
        <v>8</v>
      </c>
      <c r="G1515" s="116">
        <v>0</v>
      </c>
      <c r="H1515" s="116">
        <v>30</v>
      </c>
      <c r="I1515" s="116">
        <v>0</v>
      </c>
      <c r="J1515" s="116">
        <v>0</v>
      </c>
      <c r="K1515" s="116">
        <v>0</v>
      </c>
      <c r="L1515" s="179">
        <f t="shared" si="227"/>
        <v>38</v>
      </c>
      <c r="O1515" s="184"/>
      <c r="P1515" s="184"/>
      <c r="S1515" s="66" t="s">
        <v>9493</v>
      </c>
      <c r="T1515" s="71">
        <v>0</v>
      </c>
      <c r="U1515" s="71">
        <v>0</v>
      </c>
      <c r="V1515" s="71">
        <v>0</v>
      </c>
      <c r="W1515" s="71">
        <v>0</v>
      </c>
      <c r="X1515" s="71">
        <v>0</v>
      </c>
      <c r="Y1515" s="71">
        <v>0</v>
      </c>
      <c r="Z1515" s="66">
        <f t="shared" ref="Z1515:Z1522" si="230">SUM(T1515:Y1515)</f>
        <v>0</v>
      </c>
      <c r="AO1515" s="62" t="s">
        <v>9645</v>
      </c>
      <c r="AP1515" s="81">
        <v>3</v>
      </c>
      <c r="AQ1515" s="81">
        <v>0</v>
      </c>
      <c r="AR1515" s="81">
        <v>1</v>
      </c>
      <c r="AS1515" s="81">
        <v>1</v>
      </c>
      <c r="AT1515" s="81">
        <v>1</v>
      </c>
      <c r="AU1515" s="81">
        <v>0</v>
      </c>
      <c r="AV1515" s="81">
        <v>0</v>
      </c>
      <c r="AW1515" s="131">
        <v>0</v>
      </c>
      <c r="AX1515" s="131">
        <v>0</v>
      </c>
      <c r="AY1515" s="81">
        <v>1</v>
      </c>
      <c r="AZ1515" s="81">
        <v>2</v>
      </c>
      <c r="BA1515" s="81">
        <v>1</v>
      </c>
      <c r="BB1515" s="81">
        <v>1</v>
      </c>
      <c r="BC1515" s="81">
        <v>0</v>
      </c>
      <c r="BD1515" s="81">
        <v>0</v>
      </c>
      <c r="BE1515" s="81">
        <v>1</v>
      </c>
      <c r="BF1515" s="81">
        <v>0</v>
      </c>
      <c r="BG1515" s="81">
        <v>0</v>
      </c>
      <c r="BH1515" s="81">
        <v>0</v>
      </c>
      <c r="BI1515" s="81">
        <v>1</v>
      </c>
      <c r="BJ1515" s="81">
        <v>1</v>
      </c>
      <c r="BK1515" s="81">
        <v>0</v>
      </c>
      <c r="BL1515" s="81">
        <v>0</v>
      </c>
      <c r="BM1515" s="81">
        <v>0</v>
      </c>
      <c r="BN1515" s="81">
        <v>0</v>
      </c>
      <c r="BO1515" s="81">
        <v>0</v>
      </c>
      <c r="BP1515" s="81">
        <v>0</v>
      </c>
      <c r="BQ1515" s="64">
        <v>0</v>
      </c>
      <c r="BR1515" s="64">
        <v>0</v>
      </c>
      <c r="BS1515" s="64">
        <v>0</v>
      </c>
      <c r="BT1515" s="64">
        <v>0</v>
      </c>
      <c r="BU1515" s="64">
        <v>0</v>
      </c>
      <c r="BV1515" s="62" t="s">
        <v>9645</v>
      </c>
    </row>
    <row r="1516" spans="1:75" x14ac:dyDescent="0.25">
      <c r="A1516" s="162" t="s">
        <v>9275</v>
      </c>
      <c r="B1516" s="162" t="s">
        <v>4339</v>
      </c>
      <c r="C1516" s="116">
        <v>48</v>
      </c>
      <c r="D1516" s="116">
        <v>38</v>
      </c>
      <c r="E1516" s="116">
        <v>0</v>
      </c>
      <c r="F1516" s="116">
        <v>2</v>
      </c>
      <c r="G1516" s="116">
        <v>0</v>
      </c>
      <c r="H1516" s="116">
        <v>26</v>
      </c>
      <c r="I1516" s="116">
        <v>10</v>
      </c>
      <c r="J1516" s="116">
        <v>0</v>
      </c>
      <c r="K1516" s="116">
        <v>0</v>
      </c>
      <c r="L1516" s="179">
        <f t="shared" si="227"/>
        <v>38</v>
      </c>
      <c r="O1516" s="184"/>
      <c r="P1516" s="184"/>
      <c r="S1516" s="90" t="s">
        <v>9494</v>
      </c>
      <c r="T1516" s="91">
        <v>0</v>
      </c>
      <c r="U1516" s="91">
        <v>0</v>
      </c>
      <c r="V1516" s="91">
        <v>0</v>
      </c>
      <c r="W1516" s="93">
        <v>0</v>
      </c>
      <c r="X1516" s="91">
        <v>0</v>
      </c>
      <c r="Y1516" s="91">
        <v>0</v>
      </c>
      <c r="Z1516" s="66">
        <f t="shared" si="230"/>
        <v>0</v>
      </c>
      <c r="AO1516" s="62" t="s">
        <v>9646</v>
      </c>
      <c r="AP1516" s="81">
        <v>3</v>
      </c>
      <c r="AQ1516" s="81">
        <v>3</v>
      </c>
      <c r="AR1516" s="81">
        <v>1</v>
      </c>
      <c r="AS1516" s="81">
        <v>1</v>
      </c>
      <c r="AT1516" s="81">
        <v>1</v>
      </c>
      <c r="AU1516" s="81">
        <v>0</v>
      </c>
      <c r="AV1516" s="81">
        <v>0</v>
      </c>
      <c r="AW1516" s="131">
        <v>0</v>
      </c>
      <c r="AX1516" s="131">
        <v>1</v>
      </c>
      <c r="AY1516" s="81">
        <v>1</v>
      </c>
      <c r="AZ1516" s="81">
        <v>0</v>
      </c>
      <c r="BA1516" s="81">
        <v>0</v>
      </c>
      <c r="BB1516" s="81">
        <v>1</v>
      </c>
      <c r="BC1516" s="81">
        <v>0</v>
      </c>
      <c r="BD1516" s="81">
        <v>0</v>
      </c>
      <c r="BE1516" s="81">
        <v>1</v>
      </c>
      <c r="BF1516" s="81">
        <v>0</v>
      </c>
      <c r="BG1516" s="81">
        <v>0</v>
      </c>
      <c r="BH1516" s="81">
        <v>0</v>
      </c>
      <c r="BI1516" s="81">
        <v>0</v>
      </c>
      <c r="BJ1516" s="81">
        <v>1</v>
      </c>
      <c r="BK1516" s="81">
        <v>0</v>
      </c>
      <c r="BL1516" s="81">
        <v>0</v>
      </c>
      <c r="BM1516" s="81">
        <v>0</v>
      </c>
      <c r="BN1516" s="81">
        <v>0</v>
      </c>
      <c r="BO1516" s="81">
        <v>0</v>
      </c>
      <c r="BP1516" s="81">
        <v>0</v>
      </c>
      <c r="BQ1516" s="64">
        <v>0</v>
      </c>
      <c r="BR1516" s="64">
        <v>0</v>
      </c>
      <c r="BS1516" s="64">
        <v>0</v>
      </c>
      <c r="BT1516" s="64">
        <v>0</v>
      </c>
      <c r="BU1516" s="64">
        <v>0</v>
      </c>
      <c r="BV1516" s="62" t="s">
        <v>9646</v>
      </c>
    </row>
    <row r="1517" spans="1:75" x14ac:dyDescent="0.25">
      <c r="A1517" s="162" t="s">
        <v>9275</v>
      </c>
      <c r="B1517" s="162" t="s">
        <v>4544</v>
      </c>
      <c r="C1517" s="116">
        <v>2</v>
      </c>
      <c r="D1517" s="116">
        <v>2</v>
      </c>
      <c r="E1517" s="116">
        <v>0</v>
      </c>
      <c r="F1517" s="116">
        <v>0</v>
      </c>
      <c r="G1517" s="116">
        <v>0</v>
      </c>
      <c r="H1517" s="116">
        <v>0</v>
      </c>
      <c r="I1517" s="116">
        <v>0</v>
      </c>
      <c r="J1517" s="116">
        <v>2</v>
      </c>
      <c r="K1517" s="116">
        <v>0</v>
      </c>
      <c r="L1517" s="179">
        <f t="shared" si="227"/>
        <v>2</v>
      </c>
      <c r="O1517" s="184"/>
      <c r="P1517" s="184"/>
      <c r="S1517" s="66" t="s">
        <v>9495</v>
      </c>
      <c r="T1517" s="114">
        <v>0</v>
      </c>
      <c r="U1517" s="114">
        <v>0</v>
      </c>
      <c r="V1517" s="114">
        <v>0</v>
      </c>
      <c r="W1517" s="114">
        <v>1</v>
      </c>
      <c r="X1517" s="114">
        <v>0</v>
      </c>
      <c r="Y1517" s="114">
        <v>0</v>
      </c>
      <c r="Z1517" s="66">
        <f t="shared" si="230"/>
        <v>1</v>
      </c>
      <c r="AO1517" s="62" t="s">
        <v>9647</v>
      </c>
      <c r="AP1517" s="81">
        <v>10</v>
      </c>
      <c r="AQ1517" s="81">
        <v>3</v>
      </c>
      <c r="AR1517" s="81">
        <v>5</v>
      </c>
      <c r="AS1517" s="81">
        <v>3</v>
      </c>
      <c r="AT1517" s="81">
        <v>2</v>
      </c>
      <c r="AU1517" s="81">
        <v>0</v>
      </c>
      <c r="AV1517" s="81">
        <v>0</v>
      </c>
      <c r="AW1517" s="131">
        <v>0</v>
      </c>
      <c r="AX1517" s="131">
        <v>1</v>
      </c>
      <c r="AY1517" s="81">
        <v>1</v>
      </c>
      <c r="AZ1517" s="81">
        <v>0</v>
      </c>
      <c r="BA1517" s="81">
        <v>0</v>
      </c>
      <c r="BB1517" s="81">
        <v>1</v>
      </c>
      <c r="BC1517" s="81">
        <v>0</v>
      </c>
      <c r="BD1517" s="81">
        <v>0</v>
      </c>
      <c r="BE1517" s="81">
        <v>1</v>
      </c>
      <c r="BF1517" s="81">
        <v>0</v>
      </c>
      <c r="BG1517" s="81">
        <v>0</v>
      </c>
      <c r="BH1517" s="81">
        <v>0</v>
      </c>
      <c r="BI1517" s="81">
        <v>0</v>
      </c>
      <c r="BJ1517" s="81">
        <v>1</v>
      </c>
      <c r="BK1517" s="81">
        <v>0</v>
      </c>
      <c r="BL1517" s="81">
        <v>0</v>
      </c>
      <c r="BM1517" s="81">
        <v>0</v>
      </c>
      <c r="BN1517" s="81">
        <v>0</v>
      </c>
      <c r="BO1517" s="81">
        <v>0</v>
      </c>
      <c r="BP1517" s="81">
        <v>0</v>
      </c>
      <c r="BQ1517" s="64">
        <v>0</v>
      </c>
      <c r="BR1517" s="64">
        <v>0</v>
      </c>
      <c r="BS1517" s="64">
        <v>0</v>
      </c>
      <c r="BT1517" s="64">
        <v>0</v>
      </c>
      <c r="BU1517" s="64">
        <v>0</v>
      </c>
      <c r="BV1517" s="62" t="s">
        <v>9647</v>
      </c>
    </row>
    <row r="1518" spans="1:75" x14ac:dyDescent="0.25">
      <c r="A1518" s="162" t="s">
        <v>9275</v>
      </c>
      <c r="B1518" s="162" t="s">
        <v>4582</v>
      </c>
      <c r="C1518" s="116">
        <v>10</v>
      </c>
      <c r="D1518" s="116">
        <v>10</v>
      </c>
      <c r="E1518" s="116">
        <v>2</v>
      </c>
      <c r="F1518" s="116">
        <v>4</v>
      </c>
      <c r="G1518" s="116">
        <v>0</v>
      </c>
      <c r="H1518" s="116">
        <v>4</v>
      </c>
      <c r="I1518" s="116">
        <v>0</v>
      </c>
      <c r="J1518" s="116">
        <v>0</v>
      </c>
      <c r="K1518" s="116">
        <v>0</v>
      </c>
      <c r="L1518" s="179">
        <f t="shared" si="227"/>
        <v>10</v>
      </c>
      <c r="O1518" s="184"/>
      <c r="P1518" s="184"/>
      <c r="S1518" s="90" t="s">
        <v>9496</v>
      </c>
      <c r="T1518" s="115">
        <v>0</v>
      </c>
      <c r="U1518" s="115">
        <v>2</v>
      </c>
      <c r="V1518" s="115">
        <v>0</v>
      </c>
      <c r="W1518" s="115">
        <v>3</v>
      </c>
      <c r="X1518" s="115">
        <v>0</v>
      </c>
      <c r="Y1518" s="115">
        <v>0</v>
      </c>
      <c r="Z1518" s="66">
        <f t="shared" si="230"/>
        <v>5</v>
      </c>
      <c r="AO1518" s="62" t="s">
        <v>9648</v>
      </c>
      <c r="AP1518" s="81">
        <v>51</v>
      </c>
      <c r="AQ1518" s="81">
        <v>46</v>
      </c>
      <c r="AR1518" s="81">
        <v>37</v>
      </c>
      <c r="AS1518" s="81">
        <v>28</v>
      </c>
      <c r="AT1518" s="81">
        <v>23</v>
      </c>
      <c r="AU1518" s="81">
        <v>12</v>
      </c>
      <c r="AV1518" s="81">
        <v>18</v>
      </c>
      <c r="AW1518" s="131">
        <v>8</v>
      </c>
      <c r="AX1518" s="131">
        <v>10</v>
      </c>
      <c r="AY1518" s="81">
        <v>4</v>
      </c>
      <c r="AZ1518" s="81">
        <v>1</v>
      </c>
      <c r="BA1518" s="81">
        <v>5</v>
      </c>
      <c r="BB1518" s="81">
        <v>3</v>
      </c>
      <c r="BC1518" s="81">
        <v>0</v>
      </c>
      <c r="BD1518" s="81">
        <v>0</v>
      </c>
      <c r="BE1518" s="81">
        <v>2</v>
      </c>
      <c r="BF1518" s="81">
        <v>0</v>
      </c>
      <c r="BG1518" s="81">
        <v>0</v>
      </c>
      <c r="BH1518" s="81">
        <v>0</v>
      </c>
      <c r="BI1518" s="81">
        <v>4</v>
      </c>
      <c r="BJ1518" s="81">
        <v>1</v>
      </c>
      <c r="BK1518" s="81">
        <v>1</v>
      </c>
      <c r="BL1518" s="81">
        <v>0</v>
      </c>
      <c r="BM1518" s="81">
        <v>0</v>
      </c>
      <c r="BN1518" s="81">
        <v>0</v>
      </c>
      <c r="BO1518" s="81">
        <v>0</v>
      </c>
      <c r="BP1518" s="81">
        <v>0</v>
      </c>
      <c r="BQ1518" s="64">
        <v>0</v>
      </c>
      <c r="BR1518" s="64">
        <v>0</v>
      </c>
      <c r="BS1518" s="64">
        <v>0</v>
      </c>
      <c r="BT1518" s="64">
        <v>0</v>
      </c>
      <c r="BU1518" s="64">
        <v>0</v>
      </c>
      <c r="BV1518" s="62" t="s">
        <v>9648</v>
      </c>
    </row>
    <row r="1519" spans="1:75" x14ac:dyDescent="0.25">
      <c r="A1519" s="162" t="s">
        <v>9275</v>
      </c>
      <c r="B1519" s="162" t="s">
        <v>1275</v>
      </c>
      <c r="C1519" s="116">
        <v>750</v>
      </c>
      <c r="D1519" s="116">
        <v>741</v>
      </c>
      <c r="E1519" s="116">
        <v>39</v>
      </c>
      <c r="F1519" s="116">
        <v>83</v>
      </c>
      <c r="G1519" s="116">
        <v>2</v>
      </c>
      <c r="H1519" s="116">
        <v>133</v>
      </c>
      <c r="I1519" s="116">
        <v>462</v>
      </c>
      <c r="J1519" s="116">
        <v>22</v>
      </c>
      <c r="K1519" s="116">
        <v>0</v>
      </c>
      <c r="L1519" s="179">
        <f t="shared" si="227"/>
        <v>741</v>
      </c>
      <c r="M1519" s="62">
        <v>829</v>
      </c>
      <c r="O1519" s="184"/>
      <c r="P1519" s="184"/>
      <c r="S1519" s="66" t="s">
        <v>9497</v>
      </c>
      <c r="T1519" s="114">
        <v>0</v>
      </c>
      <c r="U1519" s="114">
        <v>4</v>
      </c>
      <c r="V1519" s="114">
        <v>0</v>
      </c>
      <c r="W1519" s="114">
        <v>5</v>
      </c>
      <c r="X1519" s="114">
        <v>0</v>
      </c>
      <c r="Y1519" s="114">
        <v>0</v>
      </c>
      <c r="Z1519" s="66">
        <f t="shared" si="230"/>
        <v>9</v>
      </c>
      <c r="AO1519" s="62" t="s">
        <v>9726</v>
      </c>
      <c r="AP1519" s="175">
        <v>713</v>
      </c>
      <c r="AQ1519" s="81">
        <v>352</v>
      </c>
      <c r="AR1519" s="81">
        <v>266</v>
      </c>
      <c r="AS1519" s="81">
        <v>249</v>
      </c>
      <c r="AT1519" s="81">
        <v>156</v>
      </c>
      <c r="AU1519" s="81">
        <v>84</v>
      </c>
      <c r="AV1519" s="81">
        <v>62</v>
      </c>
      <c r="AW1519" s="131">
        <v>82</v>
      </c>
      <c r="AX1519" s="131">
        <v>42</v>
      </c>
      <c r="AY1519" s="81">
        <v>52</v>
      </c>
      <c r="AZ1519" s="81">
        <v>37</v>
      </c>
      <c r="BA1519" s="81">
        <v>17</v>
      </c>
      <c r="BB1519" s="81">
        <v>19</v>
      </c>
      <c r="BC1519" s="81">
        <v>37</v>
      </c>
      <c r="BD1519" s="81">
        <v>13</v>
      </c>
      <c r="BE1519" s="81">
        <v>19</v>
      </c>
      <c r="BF1519" s="81">
        <v>16</v>
      </c>
      <c r="BG1519" s="64">
        <v>11</v>
      </c>
      <c r="BH1519" s="81">
        <v>3</v>
      </c>
      <c r="BI1519" s="81">
        <v>6</v>
      </c>
      <c r="BJ1519" s="81">
        <v>2</v>
      </c>
      <c r="BK1519" s="81">
        <v>3</v>
      </c>
      <c r="BL1519" s="81">
        <v>5</v>
      </c>
      <c r="BM1519" s="133">
        <v>3</v>
      </c>
      <c r="BN1519" s="81">
        <v>0</v>
      </c>
      <c r="BO1519" s="81">
        <v>0</v>
      </c>
      <c r="BP1519" s="81">
        <v>0</v>
      </c>
      <c r="BQ1519" s="64">
        <v>1</v>
      </c>
      <c r="BR1519" s="64">
        <v>2</v>
      </c>
      <c r="BS1519" s="64">
        <v>1</v>
      </c>
      <c r="BT1519" s="64">
        <v>1</v>
      </c>
      <c r="BU1519" s="64">
        <v>1</v>
      </c>
      <c r="BV1519" s="62" t="s">
        <v>9726</v>
      </c>
      <c r="BW1519" s="62" t="s">
        <v>9657</v>
      </c>
    </row>
    <row r="1520" spans="1:75" x14ac:dyDescent="0.25">
      <c r="A1520" s="164" t="s">
        <v>8301</v>
      </c>
      <c r="B1520" s="164" t="s">
        <v>3237</v>
      </c>
      <c r="C1520" s="117">
        <v>310</v>
      </c>
      <c r="D1520" s="117">
        <v>293</v>
      </c>
      <c r="E1520" s="117">
        <v>36</v>
      </c>
      <c r="F1520" s="117">
        <v>93</v>
      </c>
      <c r="G1520" s="117">
        <v>2</v>
      </c>
      <c r="H1520" s="117">
        <v>161</v>
      </c>
      <c r="I1520" s="117">
        <v>0</v>
      </c>
      <c r="J1520" s="117">
        <v>1</v>
      </c>
      <c r="K1520" s="117">
        <v>0</v>
      </c>
      <c r="L1520" s="163">
        <f t="shared" si="227"/>
        <v>293</v>
      </c>
      <c r="O1520" s="184"/>
      <c r="P1520" s="184"/>
      <c r="S1520" s="90" t="s">
        <v>9498</v>
      </c>
      <c r="T1520" s="116">
        <v>0</v>
      </c>
      <c r="U1520" s="116">
        <v>8</v>
      </c>
      <c r="V1520" s="116">
        <v>0</v>
      </c>
      <c r="W1520" s="116">
        <v>30</v>
      </c>
      <c r="X1520" s="116">
        <v>0</v>
      </c>
      <c r="Y1520" s="116">
        <v>0</v>
      </c>
      <c r="Z1520" s="66">
        <f t="shared" si="230"/>
        <v>38</v>
      </c>
      <c r="AO1520" s="62" t="s">
        <v>9727</v>
      </c>
      <c r="AP1520" s="81">
        <v>1</v>
      </c>
      <c r="AQ1520" s="81">
        <v>28</v>
      </c>
      <c r="AR1520" s="81">
        <v>72</v>
      </c>
      <c r="AS1520" s="81">
        <v>273</v>
      </c>
      <c r="AT1520" s="175">
        <v>355</v>
      </c>
      <c r="AU1520" s="81">
        <v>161</v>
      </c>
      <c r="AV1520" s="81">
        <v>145</v>
      </c>
      <c r="AW1520" s="131">
        <v>92</v>
      </c>
      <c r="AX1520" s="131">
        <v>72</v>
      </c>
      <c r="AY1520" s="81">
        <v>60</v>
      </c>
      <c r="AZ1520" s="81">
        <v>43</v>
      </c>
      <c r="BA1520" s="81">
        <v>40</v>
      </c>
      <c r="BB1520" s="81">
        <v>31</v>
      </c>
      <c r="BC1520" s="81">
        <v>39</v>
      </c>
      <c r="BD1520" s="81">
        <v>28</v>
      </c>
      <c r="BE1520" s="81">
        <v>32</v>
      </c>
      <c r="BF1520" s="81">
        <v>17</v>
      </c>
      <c r="BG1520" s="64">
        <v>29</v>
      </c>
      <c r="BH1520" s="81">
        <v>10</v>
      </c>
      <c r="BI1520" s="81">
        <v>15</v>
      </c>
      <c r="BJ1520" s="81">
        <v>6</v>
      </c>
      <c r="BK1520" s="81">
        <v>14</v>
      </c>
      <c r="BL1520" s="81">
        <v>7</v>
      </c>
      <c r="BM1520" s="133">
        <v>4</v>
      </c>
      <c r="BN1520" s="81">
        <v>1</v>
      </c>
      <c r="BO1520" s="81">
        <v>0</v>
      </c>
      <c r="BP1520" s="81">
        <v>0</v>
      </c>
      <c r="BQ1520" s="64">
        <v>5</v>
      </c>
      <c r="BR1520" s="64">
        <v>1</v>
      </c>
      <c r="BS1520" s="64">
        <v>1</v>
      </c>
      <c r="BT1520" s="64">
        <v>2</v>
      </c>
      <c r="BU1520" s="64">
        <v>3</v>
      </c>
      <c r="BV1520" s="62" t="s">
        <v>9727</v>
      </c>
      <c r="BW1520" s="62" t="s">
        <v>9657</v>
      </c>
    </row>
    <row r="1521" spans="1:75" x14ac:dyDescent="0.25">
      <c r="A1521" s="164" t="s">
        <v>8301</v>
      </c>
      <c r="B1521" s="164" t="s">
        <v>4339</v>
      </c>
      <c r="C1521" s="117">
        <v>126</v>
      </c>
      <c r="D1521" s="117">
        <v>121</v>
      </c>
      <c r="E1521" s="117">
        <v>12</v>
      </c>
      <c r="F1521" s="117">
        <v>34</v>
      </c>
      <c r="G1521" s="117">
        <v>10</v>
      </c>
      <c r="H1521" s="117">
        <v>60</v>
      </c>
      <c r="I1521" s="117">
        <v>0</v>
      </c>
      <c r="J1521" s="117">
        <v>5</v>
      </c>
      <c r="K1521" s="117">
        <v>0</v>
      </c>
      <c r="L1521" s="163">
        <f t="shared" si="227"/>
        <v>121</v>
      </c>
      <c r="O1521" s="184"/>
      <c r="P1521" s="184"/>
      <c r="S1521" s="66" t="s">
        <v>9499</v>
      </c>
      <c r="T1521" s="117">
        <v>36</v>
      </c>
      <c r="U1521" s="117">
        <v>93</v>
      </c>
      <c r="V1521" s="117">
        <v>2</v>
      </c>
      <c r="W1521" s="117">
        <v>161</v>
      </c>
      <c r="X1521" s="117">
        <v>0</v>
      </c>
      <c r="Y1521" s="117">
        <v>1</v>
      </c>
      <c r="Z1521" s="66">
        <f t="shared" si="230"/>
        <v>293</v>
      </c>
      <c r="AO1521" s="62" t="s">
        <v>9728</v>
      </c>
      <c r="AP1521" s="81">
        <v>0</v>
      </c>
      <c r="AQ1521" s="81">
        <v>0</v>
      </c>
      <c r="AR1521" s="81">
        <v>0</v>
      </c>
      <c r="AS1521" s="81">
        <v>0</v>
      </c>
      <c r="AT1521" s="81">
        <v>2</v>
      </c>
      <c r="AU1521" s="81">
        <v>15</v>
      </c>
      <c r="AV1521" s="81">
        <v>39</v>
      </c>
      <c r="AW1521" s="131">
        <v>174</v>
      </c>
      <c r="AX1521" s="131">
        <v>257</v>
      </c>
      <c r="AY1521" s="175">
        <v>409</v>
      </c>
      <c r="AZ1521" s="81">
        <v>233</v>
      </c>
      <c r="BA1521" s="81">
        <v>203</v>
      </c>
      <c r="BB1521" s="81">
        <v>114</v>
      </c>
      <c r="BC1521" s="81">
        <v>154</v>
      </c>
      <c r="BD1521" s="81">
        <v>112</v>
      </c>
      <c r="BE1521" s="81">
        <v>124</v>
      </c>
      <c r="BF1521" s="81">
        <v>60</v>
      </c>
      <c r="BG1521" s="64">
        <v>87</v>
      </c>
      <c r="BH1521" s="81">
        <v>39</v>
      </c>
      <c r="BI1521" s="81">
        <v>57</v>
      </c>
      <c r="BJ1521" s="81">
        <v>29</v>
      </c>
      <c r="BK1521" s="81">
        <v>50</v>
      </c>
      <c r="BL1521" s="81">
        <v>34</v>
      </c>
      <c r="BM1521" s="81">
        <v>35</v>
      </c>
      <c r="BN1521" s="81">
        <v>18</v>
      </c>
      <c r="BO1521" s="81">
        <v>21</v>
      </c>
      <c r="BP1521" s="81">
        <v>18</v>
      </c>
      <c r="BQ1521" s="64">
        <v>25</v>
      </c>
      <c r="BR1521" s="176">
        <v>6</v>
      </c>
      <c r="BS1521" s="64">
        <v>3</v>
      </c>
      <c r="BT1521" s="64">
        <v>5</v>
      </c>
      <c r="BU1521" s="64">
        <v>6</v>
      </c>
      <c r="BV1521" s="62" t="s">
        <v>9728</v>
      </c>
      <c r="BW1521" s="62" t="s">
        <v>9627</v>
      </c>
    </row>
    <row r="1522" spans="1:75" x14ac:dyDescent="0.25">
      <c r="A1522" s="164" t="s">
        <v>8301</v>
      </c>
      <c r="B1522" s="164" t="s">
        <v>4544</v>
      </c>
      <c r="C1522" s="117">
        <v>1</v>
      </c>
      <c r="D1522" s="117">
        <v>1</v>
      </c>
      <c r="E1522" s="117">
        <v>0</v>
      </c>
      <c r="F1522" s="117">
        <v>0</v>
      </c>
      <c r="G1522" s="117">
        <v>0</v>
      </c>
      <c r="H1522" s="117">
        <v>0</v>
      </c>
      <c r="I1522" s="117">
        <v>0</v>
      </c>
      <c r="J1522" s="117">
        <v>1</v>
      </c>
      <c r="K1522" s="117">
        <v>0</v>
      </c>
      <c r="L1522" s="163">
        <f t="shared" si="227"/>
        <v>1</v>
      </c>
      <c r="O1522" s="184"/>
      <c r="P1522" s="184"/>
      <c r="T1522" s="62">
        <f t="shared" ref="T1522:Y1522" si="231">SUM(T1515:T1521)</f>
        <v>36</v>
      </c>
      <c r="U1522" s="62">
        <f t="shared" si="231"/>
        <v>107</v>
      </c>
      <c r="V1522" s="62">
        <f t="shared" si="231"/>
        <v>2</v>
      </c>
      <c r="W1522" s="62">
        <f t="shared" si="231"/>
        <v>200</v>
      </c>
      <c r="X1522" s="62">
        <f t="shared" si="231"/>
        <v>0</v>
      </c>
      <c r="Y1522" s="62">
        <f t="shared" si="231"/>
        <v>1</v>
      </c>
      <c r="Z1522" s="66">
        <f t="shared" si="230"/>
        <v>346</v>
      </c>
      <c r="BR1522" s="62"/>
      <c r="BV1522" s="62"/>
    </row>
    <row r="1523" spans="1:75" x14ac:dyDescent="0.25">
      <c r="A1523" s="164" t="s">
        <v>8301</v>
      </c>
      <c r="B1523" s="164" t="s">
        <v>4582</v>
      </c>
      <c r="C1523" s="117">
        <v>5</v>
      </c>
      <c r="D1523" s="117">
        <v>5</v>
      </c>
      <c r="E1523" s="117">
        <v>3</v>
      </c>
      <c r="F1523" s="117">
        <v>1</v>
      </c>
      <c r="G1523" s="117">
        <v>0</v>
      </c>
      <c r="H1523" s="117">
        <v>1</v>
      </c>
      <c r="I1523" s="117">
        <v>0</v>
      </c>
      <c r="J1523" s="117">
        <v>0</v>
      </c>
      <c r="K1523" s="117">
        <v>0</v>
      </c>
      <c r="L1523" s="163">
        <f t="shared" si="227"/>
        <v>5</v>
      </c>
      <c r="O1523" s="184"/>
      <c r="P1523" s="184"/>
      <c r="AS1523" s="62" t="s">
        <v>9484</v>
      </c>
      <c r="AX1523" s="62" t="s">
        <v>9487</v>
      </c>
      <c r="BD1523" s="62" t="s">
        <v>9485</v>
      </c>
      <c r="BL1523" s="62" t="s">
        <v>9488</v>
      </c>
      <c r="BQ1523" s="62" t="s">
        <v>9489</v>
      </c>
      <c r="BR1523" s="62"/>
      <c r="BV1523" s="62"/>
    </row>
    <row r="1524" spans="1:75" ht="22.8" x14ac:dyDescent="0.25">
      <c r="A1524" s="164" t="s">
        <v>8301</v>
      </c>
      <c r="B1524" s="164" t="s">
        <v>1275</v>
      </c>
      <c r="C1524" s="117">
        <v>371</v>
      </c>
      <c r="D1524" s="117">
        <v>361</v>
      </c>
      <c r="E1524" s="117">
        <v>51</v>
      </c>
      <c r="F1524" s="117">
        <v>27</v>
      </c>
      <c r="G1524" s="117">
        <v>3</v>
      </c>
      <c r="H1524" s="117">
        <v>30</v>
      </c>
      <c r="I1524" s="117">
        <v>246</v>
      </c>
      <c r="J1524" s="117">
        <v>1</v>
      </c>
      <c r="K1524" s="117">
        <v>3</v>
      </c>
      <c r="L1524" s="163">
        <f t="shared" si="227"/>
        <v>361</v>
      </c>
      <c r="M1524" s="62">
        <v>781</v>
      </c>
      <c r="O1524" s="184"/>
      <c r="P1524" s="184"/>
      <c r="S1524" s="66" t="s">
        <v>9520</v>
      </c>
      <c r="T1524" s="66" t="s">
        <v>797</v>
      </c>
      <c r="U1524" s="66" t="s">
        <v>85</v>
      </c>
      <c r="V1524" s="66" t="s">
        <v>123</v>
      </c>
      <c r="W1524" s="66" t="s">
        <v>176</v>
      </c>
      <c r="X1524" s="66" t="s">
        <v>933</v>
      </c>
      <c r="Y1524" s="66" t="s">
        <v>9482</v>
      </c>
      <c r="Z1524" s="66" t="s">
        <v>9521</v>
      </c>
      <c r="AO1524" s="62" t="s">
        <v>5</v>
      </c>
      <c r="AP1524" s="62" t="s">
        <v>9607</v>
      </c>
      <c r="AQ1524" s="62" t="s">
        <v>9712</v>
      </c>
      <c r="AR1524" s="62" t="s">
        <v>9713</v>
      </c>
      <c r="AS1524" s="62" t="s">
        <v>9610</v>
      </c>
      <c r="AT1524" s="62" t="s">
        <v>9605</v>
      </c>
      <c r="AU1524" s="62" t="s">
        <v>9714</v>
      </c>
      <c r="AV1524" s="62" t="s">
        <v>9715</v>
      </c>
      <c r="AW1524" s="121" t="s">
        <v>9716</v>
      </c>
      <c r="AX1524" s="121" t="s">
        <v>9613</v>
      </c>
      <c r="AY1524" s="62" t="s">
        <v>9614</v>
      </c>
      <c r="AZ1524" s="62" t="s">
        <v>9609</v>
      </c>
      <c r="BA1524" s="62" t="s">
        <v>9717</v>
      </c>
      <c r="BB1524" s="62" t="s">
        <v>9718</v>
      </c>
      <c r="BC1524" s="62" t="s">
        <v>9719</v>
      </c>
      <c r="BD1524" s="62" t="s">
        <v>9612</v>
      </c>
      <c r="BE1524" s="62" t="s">
        <v>9655</v>
      </c>
      <c r="BF1524" s="62" t="s">
        <v>9618</v>
      </c>
      <c r="BG1524" s="62" t="s">
        <v>9720</v>
      </c>
      <c r="BH1524" s="62" t="s">
        <v>9721</v>
      </c>
      <c r="BI1524" s="62" t="s">
        <v>9617</v>
      </c>
      <c r="BJ1524" s="62" t="s">
        <v>9722</v>
      </c>
      <c r="BK1524" s="62" t="s">
        <v>9723</v>
      </c>
      <c r="BL1524" s="62" t="s">
        <v>9730</v>
      </c>
      <c r="BM1524" s="62" t="s">
        <v>9657</v>
      </c>
      <c r="BN1524" s="62" t="s">
        <v>9623</v>
      </c>
      <c r="BO1524" s="62" t="s">
        <v>9724</v>
      </c>
      <c r="BP1524" s="62" t="s">
        <v>9621</v>
      </c>
      <c r="BQ1524" s="62" t="s">
        <v>9626</v>
      </c>
      <c r="BR1524" s="62" t="s">
        <v>9627</v>
      </c>
      <c r="BS1524" s="62" t="s">
        <v>9659</v>
      </c>
      <c r="BT1524" s="62" t="s">
        <v>9625</v>
      </c>
      <c r="BU1524" s="62" t="s">
        <v>9725</v>
      </c>
      <c r="BV1524" s="62"/>
    </row>
    <row r="1525" spans="1:75" x14ac:dyDescent="0.25">
      <c r="A1525" s="104" t="s">
        <v>9515</v>
      </c>
      <c r="B1525" s="165"/>
      <c r="C1525" s="165">
        <f t="shared" ref="C1525:K1525" si="232">SUM(C1504:C1524)</f>
        <v>1780</v>
      </c>
      <c r="D1525" s="165">
        <f t="shared" si="232"/>
        <v>1715</v>
      </c>
      <c r="E1525" s="165">
        <f t="shared" si="232"/>
        <v>148</v>
      </c>
      <c r="F1525" s="165">
        <f t="shared" si="232"/>
        <v>268</v>
      </c>
      <c r="G1525" s="165">
        <f t="shared" si="232"/>
        <v>17</v>
      </c>
      <c r="H1525" s="165">
        <f t="shared" si="232"/>
        <v>495</v>
      </c>
      <c r="I1525" s="165">
        <f t="shared" si="232"/>
        <v>752</v>
      </c>
      <c r="J1525" s="165">
        <f t="shared" si="232"/>
        <v>32</v>
      </c>
      <c r="K1525" s="165">
        <f t="shared" si="232"/>
        <v>3</v>
      </c>
      <c r="L1525" s="180">
        <f t="shared" si="227"/>
        <v>1715</v>
      </c>
      <c r="M1525" s="62">
        <f>SUM(M1504:M1524)</f>
        <v>1715</v>
      </c>
      <c r="S1525" s="66" t="s">
        <v>9493</v>
      </c>
      <c r="T1525" s="71">
        <v>0</v>
      </c>
      <c r="U1525" s="71">
        <v>0</v>
      </c>
      <c r="V1525" s="71">
        <v>0</v>
      </c>
      <c r="W1525" s="71">
        <v>1</v>
      </c>
      <c r="X1525" s="71">
        <v>0</v>
      </c>
      <c r="Y1525" s="71">
        <v>0</v>
      </c>
      <c r="Z1525" s="66">
        <f t="shared" ref="Z1525:Z1532" si="233">SUM(T1525:W1525)+Y1525</f>
        <v>1</v>
      </c>
      <c r="AA1525" s="66" t="s">
        <v>9493</v>
      </c>
      <c r="AO1525" s="66" t="s">
        <v>9654</v>
      </c>
      <c r="AP1525" s="92">
        <v>0</v>
      </c>
      <c r="AQ1525" s="92">
        <v>0</v>
      </c>
      <c r="AR1525" s="92">
        <v>0</v>
      </c>
      <c r="AS1525" s="92">
        <v>0</v>
      </c>
      <c r="AT1525" s="92">
        <v>0</v>
      </c>
      <c r="AU1525" s="92">
        <v>0</v>
      </c>
      <c r="AV1525" s="92">
        <v>0</v>
      </c>
      <c r="AW1525" s="92">
        <v>0</v>
      </c>
      <c r="AX1525" s="92">
        <v>0</v>
      </c>
      <c r="AY1525" s="92">
        <v>1</v>
      </c>
      <c r="AZ1525" s="92">
        <v>7</v>
      </c>
      <c r="BA1525" s="92">
        <v>40</v>
      </c>
      <c r="BB1525" s="92">
        <v>42</v>
      </c>
      <c r="BC1525" s="92">
        <v>161</v>
      </c>
      <c r="BD1525" s="92">
        <v>182</v>
      </c>
      <c r="BE1525" s="138">
        <v>349</v>
      </c>
      <c r="BF1525" s="92">
        <v>202</v>
      </c>
      <c r="BG1525" s="71">
        <v>211</v>
      </c>
      <c r="BH1525" s="92">
        <v>120</v>
      </c>
      <c r="BI1525" s="92">
        <v>162</v>
      </c>
      <c r="BJ1525" s="92">
        <v>71</v>
      </c>
      <c r="BK1525" s="92">
        <v>109</v>
      </c>
      <c r="BL1525" s="92">
        <v>69</v>
      </c>
      <c r="BM1525" s="92">
        <v>64</v>
      </c>
      <c r="BN1525" s="92">
        <v>30</v>
      </c>
      <c r="BO1525" s="92">
        <v>38</v>
      </c>
      <c r="BP1525" s="92">
        <v>21</v>
      </c>
      <c r="BQ1525" s="71">
        <v>59</v>
      </c>
      <c r="BR1525" s="71">
        <v>18</v>
      </c>
      <c r="BS1525" s="71">
        <v>8</v>
      </c>
      <c r="BT1525" s="71">
        <v>7</v>
      </c>
      <c r="BU1525" s="71">
        <v>6</v>
      </c>
      <c r="BV1525" s="66" t="s">
        <v>9654</v>
      </c>
    </row>
    <row r="1526" spans="1:75" ht="39" customHeight="1" x14ac:dyDescent="0.25">
      <c r="I1526" s="177" t="s">
        <v>9733</v>
      </c>
      <c r="S1526" s="90" t="s">
        <v>9494</v>
      </c>
      <c r="T1526" s="91">
        <v>2</v>
      </c>
      <c r="U1526" s="91">
        <v>0</v>
      </c>
      <c r="V1526" s="91">
        <v>0</v>
      </c>
      <c r="W1526" s="91">
        <v>1</v>
      </c>
      <c r="X1526" s="91">
        <v>0</v>
      </c>
      <c r="Y1526" s="91">
        <v>0</v>
      </c>
      <c r="Z1526" s="66">
        <f t="shared" si="233"/>
        <v>3</v>
      </c>
      <c r="AA1526" s="90" t="s">
        <v>9494</v>
      </c>
      <c r="AO1526" s="178" t="s">
        <v>9616</v>
      </c>
      <c r="AP1526" s="148">
        <v>0</v>
      </c>
      <c r="AQ1526" s="148">
        <v>0</v>
      </c>
      <c r="AR1526" s="148">
        <v>0</v>
      </c>
      <c r="AS1526" s="148">
        <v>0</v>
      </c>
      <c r="AT1526" s="148">
        <v>0</v>
      </c>
      <c r="AU1526" s="148">
        <v>0</v>
      </c>
      <c r="AV1526" s="148">
        <v>0</v>
      </c>
      <c r="AW1526" s="148">
        <v>0</v>
      </c>
      <c r="AX1526" s="148">
        <v>0</v>
      </c>
      <c r="AY1526" s="148">
        <v>0</v>
      </c>
      <c r="AZ1526" s="148">
        <v>0</v>
      </c>
      <c r="BA1526" s="148">
        <v>13</v>
      </c>
      <c r="BB1526" s="148">
        <v>33</v>
      </c>
      <c r="BC1526" s="148">
        <v>51</v>
      </c>
      <c r="BD1526" s="148">
        <v>28</v>
      </c>
      <c r="BE1526" s="148">
        <v>181</v>
      </c>
      <c r="BF1526" s="148">
        <v>177</v>
      </c>
      <c r="BG1526" s="93">
        <v>386</v>
      </c>
      <c r="BH1526" s="93">
        <v>395</v>
      </c>
      <c r="BI1526" s="138">
        <v>522</v>
      </c>
      <c r="BJ1526" s="148">
        <v>271</v>
      </c>
      <c r="BK1526" s="145">
        <v>333</v>
      </c>
      <c r="BL1526" s="144">
        <v>316</v>
      </c>
      <c r="BM1526" s="144">
        <v>325</v>
      </c>
      <c r="BN1526" s="144">
        <v>83</v>
      </c>
      <c r="BO1526" s="144">
        <v>73</v>
      </c>
      <c r="BP1526" s="144">
        <v>14</v>
      </c>
      <c r="BQ1526" s="149">
        <v>43</v>
      </c>
      <c r="BR1526" s="145">
        <v>23</v>
      </c>
      <c r="BS1526" s="145">
        <v>17</v>
      </c>
      <c r="BT1526" s="145">
        <v>4</v>
      </c>
      <c r="BU1526" s="145">
        <v>0</v>
      </c>
      <c r="BV1526" s="147" t="s">
        <v>9616</v>
      </c>
    </row>
    <row r="1527" spans="1:75" x14ac:dyDescent="0.25">
      <c r="S1527" s="66" t="s">
        <v>9495</v>
      </c>
      <c r="T1527" s="71">
        <v>0</v>
      </c>
      <c r="U1527" s="71">
        <v>2</v>
      </c>
      <c r="V1527" s="71">
        <v>0</v>
      </c>
      <c r="W1527" s="71">
        <v>4</v>
      </c>
      <c r="X1527" s="71">
        <v>0</v>
      </c>
      <c r="Y1527" s="71">
        <v>0</v>
      </c>
      <c r="Z1527" s="66">
        <f t="shared" si="233"/>
        <v>6</v>
      </c>
      <c r="AA1527" s="66" t="s">
        <v>9495</v>
      </c>
      <c r="AO1527" s="66" t="s">
        <v>9656</v>
      </c>
      <c r="AP1527" s="92">
        <v>0</v>
      </c>
      <c r="AQ1527" s="92">
        <v>0</v>
      </c>
      <c r="AR1527" s="92">
        <v>0</v>
      </c>
      <c r="AS1527" s="92">
        <v>0</v>
      </c>
      <c r="AT1527" s="92">
        <v>0</v>
      </c>
      <c r="AU1527" s="92">
        <v>0</v>
      </c>
      <c r="AV1527" s="92">
        <v>0</v>
      </c>
      <c r="AW1527" s="92">
        <v>0</v>
      </c>
      <c r="AX1527" s="92">
        <v>0</v>
      </c>
      <c r="AY1527" s="92">
        <v>0</v>
      </c>
      <c r="AZ1527" s="92">
        <v>0</v>
      </c>
      <c r="BA1527" s="92">
        <v>0</v>
      </c>
      <c r="BB1527" s="92">
        <v>0</v>
      </c>
      <c r="BC1527" s="92">
        <v>0</v>
      </c>
      <c r="BD1527" s="92">
        <v>0</v>
      </c>
      <c r="BE1527" s="92">
        <v>0</v>
      </c>
      <c r="BF1527" s="92">
        <v>0</v>
      </c>
      <c r="BG1527" s="71">
        <v>61</v>
      </c>
      <c r="BH1527" s="92">
        <v>57</v>
      </c>
      <c r="BI1527" s="92">
        <v>152</v>
      </c>
      <c r="BJ1527" s="92">
        <v>72</v>
      </c>
      <c r="BK1527" s="92">
        <v>204</v>
      </c>
      <c r="BL1527" s="92">
        <v>229</v>
      </c>
      <c r="BM1527" s="138">
        <v>320</v>
      </c>
      <c r="BN1527" s="92">
        <v>186</v>
      </c>
      <c r="BO1527" s="92">
        <v>291</v>
      </c>
      <c r="BP1527" s="92">
        <v>114</v>
      </c>
      <c r="BQ1527" s="71">
        <v>126</v>
      </c>
      <c r="BR1527" s="71">
        <v>56</v>
      </c>
      <c r="BS1527" s="71">
        <v>57</v>
      </c>
      <c r="BT1527" s="71">
        <v>34</v>
      </c>
      <c r="BU1527" s="71">
        <v>40</v>
      </c>
      <c r="BV1527" s="66" t="s">
        <v>9656</v>
      </c>
    </row>
    <row r="1528" spans="1:75" x14ac:dyDescent="0.25">
      <c r="S1528" s="90" t="s">
        <v>9496</v>
      </c>
      <c r="T1528" s="91">
        <v>0</v>
      </c>
      <c r="U1528" s="91">
        <v>2</v>
      </c>
      <c r="V1528" s="91">
        <v>0</v>
      </c>
      <c r="W1528" s="91">
        <v>4</v>
      </c>
      <c r="X1528" s="91">
        <v>0</v>
      </c>
      <c r="Y1528" s="91">
        <v>0</v>
      </c>
      <c r="Z1528" s="66">
        <f t="shared" si="233"/>
        <v>6</v>
      </c>
      <c r="AA1528" s="90" t="s">
        <v>9496</v>
      </c>
      <c r="AO1528" s="178" t="s">
        <v>9620</v>
      </c>
      <c r="AP1528" s="148">
        <v>0</v>
      </c>
      <c r="AQ1528" s="148">
        <v>0</v>
      </c>
      <c r="AR1528" s="148">
        <v>0</v>
      </c>
      <c r="AS1528" s="148">
        <v>0</v>
      </c>
      <c r="AT1528" s="148">
        <v>0</v>
      </c>
      <c r="AU1528" s="148">
        <v>0</v>
      </c>
      <c r="AV1528" s="148">
        <v>0</v>
      </c>
      <c r="AW1528" s="148">
        <v>0</v>
      </c>
      <c r="AX1528" s="148">
        <v>0</v>
      </c>
      <c r="AY1528" s="148">
        <v>0</v>
      </c>
      <c r="AZ1528" s="148">
        <v>0</v>
      </c>
      <c r="BA1528" s="148">
        <v>0</v>
      </c>
      <c r="BB1528" s="148">
        <v>0</v>
      </c>
      <c r="BC1528" s="148">
        <v>0</v>
      </c>
      <c r="BD1528" s="148">
        <v>0</v>
      </c>
      <c r="BE1528" s="148">
        <v>0</v>
      </c>
      <c r="BF1528" s="148">
        <v>0</v>
      </c>
      <c r="BG1528" s="93">
        <v>0</v>
      </c>
      <c r="BH1528" s="93">
        <v>0</v>
      </c>
      <c r="BI1528" s="148">
        <v>76</v>
      </c>
      <c r="BJ1528" s="148">
        <v>315</v>
      </c>
      <c r="BK1528" s="145">
        <v>456</v>
      </c>
      <c r="BL1528" s="144">
        <v>337</v>
      </c>
      <c r="BM1528" s="144">
        <v>386</v>
      </c>
      <c r="BN1528" s="144">
        <v>515</v>
      </c>
      <c r="BO1528" s="144">
        <v>623</v>
      </c>
      <c r="BP1528" s="138">
        <v>676</v>
      </c>
      <c r="BQ1528" s="93">
        <v>642</v>
      </c>
      <c r="BR1528" s="91">
        <v>484</v>
      </c>
      <c r="BS1528" s="91">
        <v>335</v>
      </c>
      <c r="BT1528" s="91">
        <v>282</v>
      </c>
      <c r="BU1528" s="91">
        <v>34</v>
      </c>
      <c r="BV1528" s="178" t="s">
        <v>9620</v>
      </c>
    </row>
    <row r="1529" spans="1:75" ht="14.4" x14ac:dyDescent="0.3">
      <c r="C1529" s="183"/>
      <c r="D1529" s="183"/>
      <c r="E1529" s="183"/>
      <c r="F1529" s="183"/>
      <c r="G1529" s="183"/>
      <c r="H1529" s="183"/>
      <c r="I1529" s="182"/>
      <c r="K1529" s="183"/>
      <c r="L1529" s="183"/>
      <c r="M1529" s="183"/>
      <c r="N1529" s="183"/>
      <c r="O1529" s="183"/>
      <c r="P1529" s="183"/>
      <c r="Q1529" s="182"/>
      <c r="S1529" s="66" t="s">
        <v>9497</v>
      </c>
      <c r="T1529" s="71">
        <v>3</v>
      </c>
      <c r="U1529" s="71">
        <v>6</v>
      </c>
      <c r="V1529" s="71">
        <v>0</v>
      </c>
      <c r="W1529" s="71">
        <v>31</v>
      </c>
      <c r="X1529" s="71">
        <v>34</v>
      </c>
      <c r="Y1529" s="71">
        <v>0</v>
      </c>
      <c r="Z1529" s="66">
        <f t="shared" si="233"/>
        <v>40</v>
      </c>
      <c r="AA1529" s="66" t="s">
        <v>9497</v>
      </c>
      <c r="AO1529" s="66" t="s">
        <v>9658</v>
      </c>
      <c r="AP1529" s="92">
        <v>0</v>
      </c>
      <c r="AQ1529" s="92">
        <v>0</v>
      </c>
      <c r="AR1529" s="92">
        <v>0</v>
      </c>
      <c r="AS1529" s="92">
        <v>0</v>
      </c>
      <c r="AT1529" s="92">
        <v>0</v>
      </c>
      <c r="AU1529" s="92">
        <v>0</v>
      </c>
      <c r="AV1529" s="92">
        <v>0</v>
      </c>
      <c r="AW1529" s="92">
        <v>0</v>
      </c>
      <c r="AX1529" s="92">
        <v>0</v>
      </c>
      <c r="AY1529" s="92">
        <v>0</v>
      </c>
      <c r="AZ1529" s="92">
        <v>0</v>
      </c>
      <c r="BA1529" s="92">
        <v>0</v>
      </c>
      <c r="BB1529" s="92">
        <v>0</v>
      </c>
      <c r="BC1529" s="92">
        <v>0</v>
      </c>
      <c r="BD1529" s="92">
        <v>0</v>
      </c>
      <c r="BE1529" s="92">
        <v>0</v>
      </c>
      <c r="BF1529" s="92">
        <v>0</v>
      </c>
      <c r="BG1529" s="92">
        <v>0</v>
      </c>
      <c r="BH1529" s="92">
        <v>0</v>
      </c>
      <c r="BI1529" s="92">
        <v>0</v>
      </c>
      <c r="BJ1529" s="92">
        <v>0</v>
      </c>
      <c r="BK1529" s="92">
        <v>0</v>
      </c>
      <c r="BL1529" s="92">
        <v>0</v>
      </c>
      <c r="BM1529" s="92">
        <v>4</v>
      </c>
      <c r="BN1529" s="92">
        <v>1</v>
      </c>
      <c r="BO1529" s="92">
        <v>40</v>
      </c>
      <c r="BP1529" s="92">
        <v>50</v>
      </c>
      <c r="BQ1529" s="71">
        <v>364</v>
      </c>
      <c r="BR1529" s="71">
        <v>319</v>
      </c>
      <c r="BS1529" s="150">
        <v>559</v>
      </c>
      <c r="BT1529" s="71">
        <v>390</v>
      </c>
      <c r="BU1529" s="71">
        <v>319</v>
      </c>
      <c r="BV1529" s="66" t="s">
        <v>9658</v>
      </c>
    </row>
    <row r="1530" spans="1:75" ht="14.4" x14ac:dyDescent="0.3">
      <c r="C1530" s="183"/>
      <c r="D1530" s="183"/>
      <c r="E1530" s="183"/>
      <c r="F1530" s="183"/>
      <c r="G1530" s="183"/>
      <c r="H1530" s="183"/>
      <c r="I1530" s="182"/>
      <c r="K1530" s="183"/>
      <c r="L1530" s="183"/>
      <c r="M1530" s="183"/>
      <c r="N1530" s="183"/>
      <c r="O1530" s="183"/>
      <c r="P1530" s="183"/>
      <c r="Q1530" s="182"/>
      <c r="S1530" s="90" t="s">
        <v>9498</v>
      </c>
      <c r="T1530" s="91">
        <v>41</v>
      </c>
      <c r="U1530" s="91">
        <v>89</v>
      </c>
      <c r="V1530" s="91">
        <v>2</v>
      </c>
      <c r="W1530" s="91">
        <v>163</v>
      </c>
      <c r="X1530" s="91">
        <v>472</v>
      </c>
      <c r="Y1530" s="91">
        <v>24</v>
      </c>
      <c r="Z1530" s="66">
        <f t="shared" si="233"/>
        <v>319</v>
      </c>
      <c r="AA1530" s="90" t="s">
        <v>9498</v>
      </c>
      <c r="AO1530" s="178" t="s">
        <v>9624</v>
      </c>
      <c r="AP1530" s="148">
        <v>0</v>
      </c>
      <c r="AQ1530" s="148">
        <v>0</v>
      </c>
      <c r="AR1530" s="148">
        <v>0</v>
      </c>
      <c r="AS1530" s="148">
        <v>0</v>
      </c>
      <c r="AT1530" s="148">
        <v>0</v>
      </c>
      <c r="AU1530" s="148">
        <v>0</v>
      </c>
      <c r="AV1530" s="148">
        <v>0</v>
      </c>
      <c r="AW1530" s="148">
        <v>0</v>
      </c>
      <c r="AX1530" s="148">
        <v>0</v>
      </c>
      <c r="AY1530" s="148">
        <v>0</v>
      </c>
      <c r="AZ1530" s="148">
        <v>0</v>
      </c>
      <c r="BA1530" s="148">
        <v>0</v>
      </c>
      <c r="BB1530" s="148">
        <v>0</v>
      </c>
      <c r="BC1530" s="148">
        <v>0</v>
      </c>
      <c r="BD1530" s="148">
        <v>0</v>
      </c>
      <c r="BE1530" s="148">
        <v>0</v>
      </c>
      <c r="BF1530" s="148">
        <v>0</v>
      </c>
      <c r="BG1530" s="93">
        <v>0</v>
      </c>
      <c r="BH1530" s="93">
        <v>0</v>
      </c>
      <c r="BI1530" s="93">
        <v>0</v>
      </c>
      <c r="BJ1530" s="93">
        <v>0</v>
      </c>
      <c r="BK1530" s="93">
        <v>0</v>
      </c>
      <c r="BL1530" s="93">
        <v>0</v>
      </c>
      <c r="BM1530" s="93">
        <v>0</v>
      </c>
      <c r="BN1530" s="93">
        <v>0</v>
      </c>
      <c r="BO1530" s="93">
        <v>0</v>
      </c>
      <c r="BP1530" s="93">
        <v>1</v>
      </c>
      <c r="BQ1530" s="93">
        <v>17</v>
      </c>
      <c r="BR1530" s="91">
        <v>191</v>
      </c>
      <c r="BS1530" s="91">
        <v>358</v>
      </c>
      <c r="BT1530" s="73">
        <v>504</v>
      </c>
      <c r="BU1530" s="91">
        <v>472</v>
      </c>
      <c r="BV1530" s="178" t="s">
        <v>9624</v>
      </c>
    </row>
    <row r="1531" spans="1:75" ht="14.4" x14ac:dyDescent="0.3">
      <c r="C1531" s="183"/>
      <c r="D1531" s="183"/>
      <c r="E1531" s="183"/>
      <c r="F1531" s="183"/>
      <c r="G1531" s="183"/>
      <c r="H1531" s="183"/>
      <c r="I1531" s="183"/>
      <c r="K1531" s="183"/>
      <c r="L1531" s="183"/>
      <c r="M1531" s="183"/>
      <c r="N1531" s="183"/>
      <c r="O1531" s="183"/>
      <c r="P1531" s="183"/>
      <c r="Q1531" s="182"/>
      <c r="S1531" s="66" t="s">
        <v>9499</v>
      </c>
      <c r="T1531" s="71">
        <v>66</v>
      </c>
      <c r="U1531" s="71">
        <v>62</v>
      </c>
      <c r="V1531" s="71">
        <v>13</v>
      </c>
      <c r="W1531" s="71">
        <v>91</v>
      </c>
      <c r="X1531" s="71">
        <v>246</v>
      </c>
      <c r="Y1531" s="71">
        <v>7</v>
      </c>
      <c r="Z1531" s="66">
        <f t="shared" si="233"/>
        <v>239</v>
      </c>
      <c r="AA1531" s="66" t="s">
        <v>9499</v>
      </c>
      <c r="AO1531" s="66" t="s">
        <v>9660</v>
      </c>
      <c r="AP1531" s="92">
        <v>0</v>
      </c>
      <c r="AQ1531" s="92">
        <v>0</v>
      </c>
      <c r="AR1531" s="92">
        <v>0</v>
      </c>
      <c r="AS1531" s="92">
        <v>0</v>
      </c>
      <c r="AT1531" s="92">
        <v>0</v>
      </c>
      <c r="AU1531" s="92">
        <v>0</v>
      </c>
      <c r="AV1531" s="92">
        <v>0</v>
      </c>
      <c r="AW1531" s="92">
        <v>0</v>
      </c>
      <c r="AX1531" s="92">
        <v>0</v>
      </c>
      <c r="AY1531" s="92">
        <v>0</v>
      </c>
      <c r="AZ1531" s="92">
        <v>0</v>
      </c>
      <c r="BA1531" s="92">
        <v>0</v>
      </c>
      <c r="BB1531" s="92">
        <v>0</v>
      </c>
      <c r="BC1531" s="92">
        <v>0</v>
      </c>
      <c r="BD1531" s="92">
        <v>0</v>
      </c>
      <c r="BE1531" s="92">
        <v>0</v>
      </c>
      <c r="BF1531" s="92">
        <v>0</v>
      </c>
      <c r="BG1531" s="92">
        <v>0</v>
      </c>
      <c r="BH1531" s="92">
        <v>0</v>
      </c>
      <c r="BI1531" s="92">
        <v>0</v>
      </c>
      <c r="BJ1531" s="92">
        <v>0</v>
      </c>
      <c r="BK1531" s="92">
        <v>0</v>
      </c>
      <c r="BL1531" s="92">
        <v>0</v>
      </c>
      <c r="BM1531" s="92">
        <v>0</v>
      </c>
      <c r="BN1531" s="92">
        <v>0</v>
      </c>
      <c r="BO1531" s="92">
        <v>0</v>
      </c>
      <c r="BP1531" s="92">
        <v>0</v>
      </c>
      <c r="BQ1531" s="71">
        <v>0</v>
      </c>
      <c r="BR1531" s="71">
        <v>0</v>
      </c>
      <c r="BS1531" s="71">
        <v>45</v>
      </c>
      <c r="BT1531" s="71">
        <v>113</v>
      </c>
      <c r="BU1531" s="71">
        <v>239</v>
      </c>
      <c r="BV1531" s="66" t="s">
        <v>9660</v>
      </c>
    </row>
    <row r="1532" spans="1:75" ht="14.4" x14ac:dyDescent="0.3">
      <c r="C1532" s="183"/>
      <c r="D1532" s="183"/>
      <c r="E1532" s="183"/>
      <c r="F1532" s="183"/>
      <c r="G1532" s="183"/>
      <c r="H1532" s="183"/>
      <c r="I1532" s="182"/>
      <c r="K1532" s="183"/>
      <c r="L1532" s="183"/>
      <c r="M1532" s="183"/>
      <c r="N1532" s="183"/>
      <c r="O1532" s="183"/>
      <c r="P1532" s="183"/>
      <c r="Q1532" s="182"/>
      <c r="T1532" s="62">
        <f t="shared" ref="T1532:Y1532" si="234">SUM(T1525:T1531)</f>
        <v>112</v>
      </c>
      <c r="U1532" s="62">
        <f t="shared" si="234"/>
        <v>161</v>
      </c>
      <c r="V1532" s="62">
        <f t="shared" si="234"/>
        <v>15</v>
      </c>
      <c r="W1532" s="62">
        <f t="shared" si="234"/>
        <v>295</v>
      </c>
      <c r="X1532" s="62">
        <f t="shared" si="234"/>
        <v>752</v>
      </c>
      <c r="Y1532" s="62">
        <f t="shared" si="234"/>
        <v>31</v>
      </c>
      <c r="Z1532" s="66">
        <f t="shared" si="233"/>
        <v>614</v>
      </c>
      <c r="AO1532" s="178" t="s">
        <v>9629</v>
      </c>
      <c r="AP1532" s="148">
        <v>0</v>
      </c>
      <c r="AQ1532" s="148">
        <v>0</v>
      </c>
      <c r="AR1532" s="148">
        <v>0</v>
      </c>
      <c r="AS1532" s="148">
        <v>0</v>
      </c>
      <c r="AT1532" s="148">
        <v>0</v>
      </c>
      <c r="AU1532" s="148">
        <v>0</v>
      </c>
      <c r="AV1532" s="148">
        <v>0</v>
      </c>
      <c r="AW1532" s="148">
        <v>0</v>
      </c>
      <c r="AX1532" s="148">
        <v>0</v>
      </c>
      <c r="AY1532" s="148">
        <v>0</v>
      </c>
      <c r="AZ1532" s="148">
        <v>0</v>
      </c>
      <c r="BA1532" s="148">
        <v>0</v>
      </c>
      <c r="BB1532" s="148">
        <v>0</v>
      </c>
      <c r="BC1532" s="148">
        <v>0</v>
      </c>
      <c r="BD1532" s="148">
        <v>0</v>
      </c>
      <c r="BE1532" s="148">
        <v>0</v>
      </c>
      <c r="BF1532" s="148">
        <v>0</v>
      </c>
      <c r="BG1532" s="93">
        <v>0</v>
      </c>
      <c r="BH1532" s="93">
        <v>0</v>
      </c>
      <c r="BI1532" s="93">
        <v>0</v>
      </c>
      <c r="BJ1532" s="93">
        <v>0</v>
      </c>
      <c r="BK1532" s="93">
        <v>0</v>
      </c>
      <c r="BL1532" s="93">
        <v>0</v>
      </c>
      <c r="BM1532" s="93">
        <v>0</v>
      </c>
      <c r="BN1532" s="93">
        <v>0</v>
      </c>
      <c r="BO1532" s="93">
        <v>0</v>
      </c>
      <c r="BP1532" s="93">
        <v>0</v>
      </c>
      <c r="BQ1532" s="93">
        <v>0</v>
      </c>
      <c r="BR1532" s="91">
        <v>0</v>
      </c>
      <c r="BS1532" s="91">
        <v>0</v>
      </c>
      <c r="BT1532" s="91">
        <v>6</v>
      </c>
      <c r="BU1532" s="91">
        <v>246</v>
      </c>
      <c r="BV1532" s="178" t="s">
        <v>9629</v>
      </c>
    </row>
    <row r="1533" spans="1:75" ht="14.4" x14ac:dyDescent="0.3">
      <c r="C1533" s="183"/>
      <c r="D1533" s="183"/>
      <c r="E1533" s="183"/>
      <c r="F1533" s="183"/>
      <c r="G1533" s="183"/>
      <c r="H1533" s="183"/>
      <c r="I1533" s="182"/>
      <c r="K1533" s="183"/>
      <c r="L1533" s="183"/>
      <c r="M1533" s="183"/>
      <c r="N1533" s="183"/>
      <c r="O1533" s="183"/>
      <c r="P1533" s="183"/>
      <c r="Q1533" s="182"/>
    </row>
    <row r="1534" spans="1:75" ht="14.4" x14ac:dyDescent="0.3">
      <c r="C1534" s="183"/>
      <c r="D1534" s="183"/>
      <c r="E1534" s="183"/>
      <c r="F1534" s="183"/>
      <c r="G1534" s="183"/>
      <c r="H1534" s="183"/>
      <c r="I1534" s="182"/>
      <c r="K1534" s="183"/>
      <c r="L1534" s="183"/>
      <c r="M1534" s="183"/>
      <c r="N1534" s="183"/>
      <c r="O1534" s="183"/>
      <c r="P1534" s="183"/>
      <c r="Q1534" s="182"/>
    </row>
    <row r="1535" spans="1:75" ht="14.4" x14ac:dyDescent="0.3">
      <c r="C1535" s="183"/>
      <c r="D1535" s="183"/>
      <c r="E1535" s="183"/>
      <c r="F1535" s="183"/>
      <c r="G1535" s="183"/>
      <c r="H1535" s="183"/>
      <c r="I1535" s="182"/>
      <c r="K1535" s="183"/>
      <c r="L1535" s="183"/>
      <c r="M1535" s="183"/>
      <c r="N1535" s="183"/>
      <c r="O1535" s="183"/>
      <c r="P1535" s="183"/>
      <c r="Q1535" s="182"/>
    </row>
    <row r="1536" spans="1:75" ht="14.4" x14ac:dyDescent="0.3">
      <c r="C1536" s="183"/>
      <c r="D1536" s="183"/>
      <c r="E1536" s="183"/>
      <c r="F1536" s="183"/>
      <c r="G1536" s="183"/>
      <c r="H1536" s="183"/>
      <c r="I1536" s="182"/>
      <c r="K1536" s="183"/>
      <c r="L1536" s="183"/>
      <c r="M1536" s="183"/>
      <c r="N1536" s="183"/>
      <c r="O1536" s="183"/>
      <c r="P1536" s="183"/>
      <c r="Q1536" s="182"/>
    </row>
    <row r="1537" spans="1:74" ht="14.4" x14ac:dyDescent="0.3">
      <c r="C1537" s="182"/>
      <c r="D1537" s="182"/>
      <c r="E1537" s="182"/>
      <c r="F1537" s="182"/>
      <c r="G1537" s="182"/>
      <c r="H1537" s="182"/>
      <c r="I1537" s="182"/>
      <c r="K1537" s="182"/>
      <c r="L1537" s="183"/>
      <c r="M1537" s="182"/>
      <c r="N1537" s="182"/>
      <c r="O1537" s="182"/>
      <c r="P1537" s="182"/>
      <c r="Q1537" s="182"/>
    </row>
    <row r="1547" spans="1:74" ht="39.6" x14ac:dyDescent="0.25">
      <c r="A1547" s="77" t="s">
        <v>9625</v>
      </c>
      <c r="B1547" s="77" t="s">
        <v>8348</v>
      </c>
      <c r="C1547" s="77" t="s">
        <v>9481</v>
      </c>
      <c r="D1547" s="77" t="s">
        <v>9505</v>
      </c>
      <c r="E1547" s="77" t="s">
        <v>9506</v>
      </c>
      <c r="F1547" s="77" t="s">
        <v>9507</v>
      </c>
      <c r="G1547" s="77" t="s">
        <v>9508</v>
      </c>
      <c r="H1547" s="77" t="s">
        <v>9509</v>
      </c>
      <c r="I1547" s="77" t="s">
        <v>9510</v>
      </c>
      <c r="J1547" s="77" t="s">
        <v>9671</v>
      </c>
      <c r="K1547" s="79" t="s">
        <v>9511</v>
      </c>
      <c r="L1547" s="92" t="s">
        <v>9512</v>
      </c>
      <c r="M1547" s="68" t="s">
        <v>9734</v>
      </c>
      <c r="S1547" s="62" t="s">
        <v>9625</v>
      </c>
      <c r="AO1547" s="68" t="s">
        <v>9578</v>
      </c>
      <c r="AP1547" s="121" t="s">
        <v>9625</v>
      </c>
      <c r="AQ1547" s="68"/>
      <c r="AR1547" s="68"/>
      <c r="AS1547" s="68"/>
      <c r="BR1547" s="62"/>
    </row>
    <row r="1548" spans="1:74" x14ac:dyDescent="0.25">
      <c r="A1548" s="164" t="s">
        <v>9557</v>
      </c>
      <c r="B1548" s="164" t="s">
        <v>1275</v>
      </c>
      <c r="C1548" s="117">
        <v>1</v>
      </c>
      <c r="D1548" s="114">
        <v>1</v>
      </c>
      <c r="E1548" s="114">
        <v>0</v>
      </c>
      <c r="F1548" s="114">
        <v>0</v>
      </c>
      <c r="G1548" s="114">
        <v>0</v>
      </c>
      <c r="H1548" s="114">
        <v>1</v>
      </c>
      <c r="I1548" s="114">
        <v>0</v>
      </c>
      <c r="J1548" s="114">
        <v>0</v>
      </c>
      <c r="K1548" s="114">
        <v>0</v>
      </c>
      <c r="L1548" s="163">
        <f t="shared" ref="L1548:L1570" si="235">SUM(E1548:K1548)</f>
        <v>1</v>
      </c>
      <c r="M1548" s="62">
        <v>1</v>
      </c>
      <c r="S1548" s="66" t="s">
        <v>9514</v>
      </c>
      <c r="T1548" s="66" t="s">
        <v>797</v>
      </c>
      <c r="U1548" s="66" t="s">
        <v>85</v>
      </c>
      <c r="V1548" s="66" t="s">
        <v>123</v>
      </c>
      <c r="W1548" s="66" t="s">
        <v>176</v>
      </c>
      <c r="X1548" s="66" t="s">
        <v>933</v>
      </c>
      <c r="Y1548" s="66" t="s">
        <v>9482</v>
      </c>
      <c r="Z1548" s="66" t="s">
        <v>8</v>
      </c>
      <c r="AO1548" s="62" t="s">
        <v>9705</v>
      </c>
      <c r="AP1548" s="68"/>
      <c r="AQ1548" s="68"/>
      <c r="AR1548" s="68"/>
      <c r="AS1548" s="68"/>
      <c r="BR1548" s="62"/>
    </row>
    <row r="1549" spans="1:74" x14ac:dyDescent="0.25">
      <c r="A1549" s="168" t="s">
        <v>9558</v>
      </c>
      <c r="B1549" s="162" t="s">
        <v>1275</v>
      </c>
      <c r="C1549" s="116">
        <v>2</v>
      </c>
      <c r="D1549" s="115">
        <v>2</v>
      </c>
      <c r="E1549" s="115">
        <v>0</v>
      </c>
      <c r="F1549" s="115">
        <v>0</v>
      </c>
      <c r="G1549" s="115">
        <v>0</v>
      </c>
      <c r="H1549" s="115">
        <v>2</v>
      </c>
      <c r="I1549" s="115">
        <v>0</v>
      </c>
      <c r="J1549" s="115">
        <v>0</v>
      </c>
      <c r="K1549" s="115">
        <v>0</v>
      </c>
      <c r="L1549" s="179">
        <f t="shared" si="235"/>
        <v>2</v>
      </c>
      <c r="M1549" s="62">
        <v>2</v>
      </c>
      <c r="S1549" s="66" t="s">
        <v>9493</v>
      </c>
      <c r="T1549" s="71">
        <v>0</v>
      </c>
      <c r="U1549" s="71">
        <v>0</v>
      </c>
      <c r="V1549" s="71">
        <v>0</v>
      </c>
      <c r="W1549" s="71">
        <v>1</v>
      </c>
      <c r="X1549" s="71">
        <v>0</v>
      </c>
      <c r="Y1549" s="71">
        <v>0</v>
      </c>
      <c r="Z1549" s="66">
        <f t="shared" ref="Z1549:Z1556" si="236">SUM(T1549:Y1549)</f>
        <v>1</v>
      </c>
      <c r="AO1549" s="62" t="s">
        <v>9707</v>
      </c>
      <c r="AP1549" s="68"/>
      <c r="AQ1549" s="68"/>
      <c r="AR1549" s="68"/>
      <c r="AS1549" s="68"/>
      <c r="BL1549" s="62" t="s">
        <v>9708</v>
      </c>
      <c r="BR1549" s="62"/>
    </row>
    <row r="1550" spans="1:74" x14ac:dyDescent="0.25">
      <c r="A1550" s="164" t="s">
        <v>9533</v>
      </c>
      <c r="B1550" s="164" t="s">
        <v>3237</v>
      </c>
      <c r="C1550" s="117">
        <v>1</v>
      </c>
      <c r="D1550" s="114">
        <v>1</v>
      </c>
      <c r="E1550" s="114">
        <v>0</v>
      </c>
      <c r="F1550" s="114">
        <v>0</v>
      </c>
      <c r="G1550" s="114">
        <v>0</v>
      </c>
      <c r="H1550" s="114">
        <v>1</v>
      </c>
      <c r="I1550" s="114">
        <v>0</v>
      </c>
      <c r="J1550" s="114">
        <v>0</v>
      </c>
      <c r="K1550" s="114">
        <v>0</v>
      </c>
      <c r="L1550" s="163">
        <f t="shared" si="235"/>
        <v>1</v>
      </c>
      <c r="S1550" s="90" t="s">
        <v>9494</v>
      </c>
      <c r="T1550" s="91">
        <v>0</v>
      </c>
      <c r="U1550" s="91">
        <v>0</v>
      </c>
      <c r="V1550" s="91">
        <v>0</v>
      </c>
      <c r="W1550" s="91">
        <v>2</v>
      </c>
      <c r="X1550" s="91">
        <v>0</v>
      </c>
      <c r="Y1550" s="91">
        <v>0</v>
      </c>
      <c r="Z1550" s="66">
        <f t="shared" si="236"/>
        <v>2</v>
      </c>
      <c r="AP1550" s="81">
        <v>2009</v>
      </c>
      <c r="AQ1550" s="81"/>
      <c r="AR1550" s="81"/>
      <c r="AS1550" s="81"/>
      <c r="AT1550" s="64">
        <v>2010</v>
      </c>
      <c r="AU1550" s="64"/>
      <c r="AV1550" s="64"/>
      <c r="AW1550" s="64"/>
      <c r="AX1550" s="64">
        <v>2011</v>
      </c>
      <c r="AY1550" s="64"/>
      <c r="AZ1550" s="64"/>
      <c r="BA1550" s="64"/>
      <c r="BB1550" s="64">
        <v>2012</v>
      </c>
      <c r="BC1550" s="64"/>
      <c r="BD1550" s="64"/>
      <c r="BE1550" s="64"/>
      <c r="BF1550" s="64">
        <v>2013</v>
      </c>
      <c r="BG1550" s="64"/>
      <c r="BH1550" s="64"/>
      <c r="BI1550" s="64"/>
      <c r="BJ1550" s="64">
        <v>2014</v>
      </c>
      <c r="BK1550" s="64"/>
      <c r="BL1550" s="64"/>
      <c r="BM1550" s="64"/>
      <c r="BN1550" s="64">
        <v>2015</v>
      </c>
      <c r="BO1550" s="64"/>
      <c r="BP1550" s="64"/>
      <c r="BQ1550" s="64"/>
      <c r="BR1550" s="64">
        <v>2016</v>
      </c>
      <c r="BS1550" s="64"/>
    </row>
    <row r="1551" spans="1:74" ht="22.8" x14ac:dyDescent="0.25">
      <c r="A1551" s="164" t="s">
        <v>9533</v>
      </c>
      <c r="B1551" s="164" t="s">
        <v>4339</v>
      </c>
      <c r="C1551" s="117">
        <v>1</v>
      </c>
      <c r="D1551" s="114">
        <v>1</v>
      </c>
      <c r="E1551" s="114">
        <v>0</v>
      </c>
      <c r="F1551" s="114">
        <v>0</v>
      </c>
      <c r="G1551" s="114">
        <v>0</v>
      </c>
      <c r="H1551" s="114">
        <v>1</v>
      </c>
      <c r="I1551" s="114">
        <v>0</v>
      </c>
      <c r="J1551" s="114">
        <v>0</v>
      </c>
      <c r="K1551" s="114">
        <v>0</v>
      </c>
      <c r="L1551" s="163">
        <f t="shared" si="235"/>
        <v>1</v>
      </c>
      <c r="S1551" s="66" t="s">
        <v>9495</v>
      </c>
      <c r="T1551" s="71">
        <v>0</v>
      </c>
      <c r="U1551" s="71">
        <v>0</v>
      </c>
      <c r="V1551" s="71">
        <v>0</v>
      </c>
      <c r="W1551" s="71">
        <v>6</v>
      </c>
      <c r="X1551" s="71">
        <v>1</v>
      </c>
      <c r="Y1551" s="71">
        <v>0</v>
      </c>
      <c r="Z1551" s="66">
        <f t="shared" si="236"/>
        <v>7</v>
      </c>
      <c r="AO1551" s="62" t="s">
        <v>5</v>
      </c>
      <c r="AP1551" s="62" t="s">
        <v>9711</v>
      </c>
      <c r="AQ1551" s="62" t="s">
        <v>9712</v>
      </c>
      <c r="AR1551" s="62" t="s">
        <v>9713</v>
      </c>
      <c r="AS1551" s="62" t="s">
        <v>9610</v>
      </c>
      <c r="AT1551" s="62" t="s">
        <v>9605</v>
      </c>
      <c r="AU1551" s="62" t="s">
        <v>9714</v>
      </c>
      <c r="AV1551" s="62" t="s">
        <v>9715</v>
      </c>
      <c r="AW1551" s="121" t="s">
        <v>9716</v>
      </c>
      <c r="AX1551" s="121" t="s">
        <v>9613</v>
      </c>
      <c r="AY1551" s="62" t="s">
        <v>9614</v>
      </c>
      <c r="AZ1551" s="62" t="s">
        <v>9609</v>
      </c>
      <c r="BA1551" s="62" t="s">
        <v>9717</v>
      </c>
      <c r="BB1551" s="62" t="s">
        <v>9718</v>
      </c>
      <c r="BC1551" s="62" t="s">
        <v>9719</v>
      </c>
      <c r="BD1551" s="62" t="s">
        <v>9612</v>
      </c>
      <c r="BE1551" s="62" t="s">
        <v>9655</v>
      </c>
      <c r="BF1551" s="62" t="s">
        <v>9618</v>
      </c>
      <c r="BG1551" s="62" t="s">
        <v>9720</v>
      </c>
      <c r="BH1551" s="62" t="s">
        <v>9721</v>
      </c>
      <c r="BI1551" s="62" t="s">
        <v>9617</v>
      </c>
      <c r="BJ1551" s="62" t="s">
        <v>9722</v>
      </c>
      <c r="BK1551" s="62" t="s">
        <v>9723</v>
      </c>
      <c r="BL1551" s="62" t="s">
        <v>9622</v>
      </c>
      <c r="BM1551" s="62" t="s">
        <v>9657</v>
      </c>
      <c r="BN1551" s="62" t="s">
        <v>9623</v>
      </c>
      <c r="BO1551" s="62" t="s">
        <v>9724</v>
      </c>
      <c r="BP1551" s="62" t="s">
        <v>9621</v>
      </c>
      <c r="BQ1551" s="62" t="s">
        <v>9626</v>
      </c>
      <c r="BR1551" s="62" t="s">
        <v>9627</v>
      </c>
      <c r="BS1551" s="62" t="s">
        <v>9659</v>
      </c>
      <c r="BT1551" s="62" t="s">
        <v>9625</v>
      </c>
    </row>
    <row r="1552" spans="1:74" x14ac:dyDescent="0.25">
      <c r="A1552" s="164" t="s">
        <v>9533</v>
      </c>
      <c r="B1552" s="164" t="s">
        <v>1275</v>
      </c>
      <c r="C1552" s="117">
        <v>5</v>
      </c>
      <c r="D1552" s="114">
        <v>5</v>
      </c>
      <c r="E1552" s="114">
        <v>0</v>
      </c>
      <c r="F1552" s="114">
        <v>0</v>
      </c>
      <c r="G1552" s="114">
        <v>0</v>
      </c>
      <c r="H1552" s="114">
        <v>4</v>
      </c>
      <c r="I1552" s="114">
        <v>1</v>
      </c>
      <c r="J1552" s="114">
        <v>0</v>
      </c>
      <c r="K1552" s="114">
        <v>0</v>
      </c>
      <c r="L1552" s="163">
        <f t="shared" si="235"/>
        <v>5</v>
      </c>
      <c r="M1552" s="62">
        <v>7</v>
      </c>
      <c r="S1552" s="90" t="s">
        <v>9496</v>
      </c>
      <c r="T1552" s="91">
        <v>1</v>
      </c>
      <c r="U1552" s="91">
        <v>0</v>
      </c>
      <c r="V1552" s="91">
        <v>0</v>
      </c>
      <c r="W1552" s="91">
        <v>9</v>
      </c>
      <c r="X1552" s="91">
        <v>4</v>
      </c>
      <c r="Y1552" s="91">
        <v>0</v>
      </c>
      <c r="Z1552" s="66">
        <f t="shared" si="236"/>
        <v>14</v>
      </c>
      <c r="AO1552" s="62" t="s">
        <v>9595</v>
      </c>
      <c r="AP1552" s="81">
        <v>0</v>
      </c>
      <c r="AQ1552" s="81">
        <v>0</v>
      </c>
      <c r="AR1552" s="81">
        <v>0</v>
      </c>
      <c r="AS1552" s="81">
        <v>0</v>
      </c>
      <c r="AT1552" s="81">
        <v>0</v>
      </c>
      <c r="AU1552" s="81">
        <v>0</v>
      </c>
      <c r="AV1552" s="81">
        <v>0</v>
      </c>
      <c r="AW1552" s="131">
        <v>0</v>
      </c>
      <c r="AX1552" s="131">
        <v>0</v>
      </c>
      <c r="AY1552" s="81">
        <v>0</v>
      </c>
      <c r="AZ1552" s="81">
        <v>0</v>
      </c>
      <c r="BA1552" s="81">
        <v>0</v>
      </c>
      <c r="BB1552" s="81">
        <v>0</v>
      </c>
      <c r="BC1552" s="81">
        <v>0</v>
      </c>
      <c r="BD1552" s="81">
        <v>0</v>
      </c>
      <c r="BE1552" s="81">
        <v>0</v>
      </c>
      <c r="BF1552" s="81">
        <v>0</v>
      </c>
      <c r="BG1552" s="81">
        <v>0</v>
      </c>
      <c r="BH1552" s="81">
        <v>0</v>
      </c>
      <c r="BI1552" s="81">
        <v>0</v>
      </c>
      <c r="BJ1552" s="81">
        <v>0</v>
      </c>
      <c r="BK1552" s="81">
        <v>0</v>
      </c>
      <c r="BL1552" s="81">
        <v>0</v>
      </c>
      <c r="BM1552" s="81">
        <v>0</v>
      </c>
      <c r="BN1552" s="81">
        <v>0</v>
      </c>
      <c r="BO1552" s="81">
        <v>0</v>
      </c>
      <c r="BP1552" s="81">
        <v>0</v>
      </c>
      <c r="BQ1552" s="64">
        <v>0</v>
      </c>
      <c r="BR1552" s="64">
        <v>0</v>
      </c>
      <c r="BS1552" s="64">
        <v>0</v>
      </c>
      <c r="BT1552" s="64">
        <v>0</v>
      </c>
      <c r="BU1552" s="62" t="s">
        <v>9595</v>
      </c>
      <c r="BV1552" s="62"/>
    </row>
    <row r="1553" spans="1:74" x14ac:dyDescent="0.25">
      <c r="A1553" s="168" t="s">
        <v>9553</v>
      </c>
      <c r="B1553" s="168" t="s">
        <v>3237</v>
      </c>
      <c r="C1553" s="174">
        <v>3</v>
      </c>
      <c r="D1553" s="115">
        <v>3</v>
      </c>
      <c r="E1553" s="115">
        <v>0</v>
      </c>
      <c r="F1553" s="115">
        <v>0</v>
      </c>
      <c r="G1553" s="115">
        <v>0</v>
      </c>
      <c r="H1553" s="115">
        <v>3</v>
      </c>
      <c r="I1553" s="115">
        <v>0</v>
      </c>
      <c r="J1553" s="115">
        <v>0</v>
      </c>
      <c r="K1553" s="115">
        <v>0</v>
      </c>
      <c r="L1553" s="179">
        <f t="shared" si="235"/>
        <v>3</v>
      </c>
      <c r="S1553" s="66" t="s">
        <v>9497</v>
      </c>
      <c r="T1553" s="71">
        <v>6</v>
      </c>
      <c r="U1553" s="71">
        <v>6</v>
      </c>
      <c r="V1553" s="71">
        <v>0</v>
      </c>
      <c r="W1553" s="71">
        <v>30</v>
      </c>
      <c r="X1553" s="71">
        <v>282</v>
      </c>
      <c r="Y1553" s="71">
        <v>0</v>
      </c>
      <c r="Z1553" s="66">
        <f t="shared" si="236"/>
        <v>324</v>
      </c>
      <c r="AO1553" s="62" t="s">
        <v>9596</v>
      </c>
      <c r="AP1553" s="81">
        <v>0</v>
      </c>
      <c r="AQ1553" s="81">
        <v>0</v>
      </c>
      <c r="AR1553" s="81">
        <v>0</v>
      </c>
      <c r="AS1553" s="81">
        <v>0</v>
      </c>
      <c r="AT1553" s="81">
        <v>0</v>
      </c>
      <c r="AU1553" s="81">
        <v>0</v>
      </c>
      <c r="AV1553" s="81">
        <v>0</v>
      </c>
      <c r="AW1553" s="131">
        <v>0</v>
      </c>
      <c r="AX1553" s="131">
        <v>0</v>
      </c>
      <c r="AY1553" s="81">
        <v>0</v>
      </c>
      <c r="AZ1553" s="81">
        <v>0</v>
      </c>
      <c r="BA1553" s="81">
        <v>0</v>
      </c>
      <c r="BB1553" s="81">
        <v>0</v>
      </c>
      <c r="BC1553" s="81">
        <v>0</v>
      </c>
      <c r="BD1553" s="81">
        <v>0</v>
      </c>
      <c r="BE1553" s="81">
        <v>0</v>
      </c>
      <c r="BF1553" s="81">
        <v>0</v>
      </c>
      <c r="BG1553" s="81">
        <v>0</v>
      </c>
      <c r="BH1553" s="81">
        <v>0</v>
      </c>
      <c r="BI1553" s="81">
        <v>0</v>
      </c>
      <c r="BJ1553" s="81">
        <v>0</v>
      </c>
      <c r="BK1553" s="81">
        <v>0</v>
      </c>
      <c r="BL1553" s="81">
        <v>0</v>
      </c>
      <c r="BM1553" s="81">
        <v>0</v>
      </c>
      <c r="BN1553" s="81">
        <v>0</v>
      </c>
      <c r="BO1553" s="81">
        <v>0</v>
      </c>
      <c r="BP1553" s="81">
        <v>0</v>
      </c>
      <c r="BQ1553" s="64">
        <v>0</v>
      </c>
      <c r="BR1553" s="64">
        <v>0</v>
      </c>
      <c r="BS1553" s="64">
        <v>0</v>
      </c>
      <c r="BT1553" s="64">
        <v>0</v>
      </c>
      <c r="BU1553" s="62" t="s">
        <v>9596</v>
      </c>
      <c r="BV1553" s="62"/>
    </row>
    <row r="1554" spans="1:74" x14ac:dyDescent="0.25">
      <c r="A1554" s="168" t="s">
        <v>9553</v>
      </c>
      <c r="B1554" s="168" t="s">
        <v>1275</v>
      </c>
      <c r="C1554" s="174">
        <v>11</v>
      </c>
      <c r="D1554" s="115">
        <v>11</v>
      </c>
      <c r="E1554" s="115">
        <v>1</v>
      </c>
      <c r="F1554" s="115">
        <v>0</v>
      </c>
      <c r="G1554" s="115">
        <v>0</v>
      </c>
      <c r="H1554" s="115">
        <v>6</v>
      </c>
      <c r="I1554" s="115">
        <v>4</v>
      </c>
      <c r="J1554" s="115">
        <v>0</v>
      </c>
      <c r="K1554" s="115">
        <v>0</v>
      </c>
      <c r="L1554" s="179">
        <f t="shared" si="235"/>
        <v>11</v>
      </c>
      <c r="M1554" s="62">
        <v>14</v>
      </c>
      <c r="S1554" s="90" t="s">
        <v>9498</v>
      </c>
      <c r="T1554" s="91">
        <v>79</v>
      </c>
      <c r="U1554" s="91">
        <v>109</v>
      </c>
      <c r="V1554" s="91">
        <v>8</v>
      </c>
      <c r="W1554" s="91">
        <v>199</v>
      </c>
      <c r="X1554" s="91">
        <v>504</v>
      </c>
      <c r="Y1554" s="91">
        <v>31</v>
      </c>
      <c r="Z1554" s="66">
        <f t="shared" si="236"/>
        <v>930</v>
      </c>
      <c r="AO1554" s="62" t="s">
        <v>9597</v>
      </c>
      <c r="AP1554" s="81">
        <v>0</v>
      </c>
      <c r="AQ1554" s="81">
        <v>0</v>
      </c>
      <c r="AR1554" s="81">
        <v>0</v>
      </c>
      <c r="AS1554" s="81">
        <v>0</v>
      </c>
      <c r="AT1554" s="81">
        <v>0</v>
      </c>
      <c r="AU1554" s="81">
        <v>0</v>
      </c>
      <c r="AV1554" s="81">
        <v>0</v>
      </c>
      <c r="AW1554" s="131">
        <v>0</v>
      </c>
      <c r="AX1554" s="131">
        <v>0</v>
      </c>
      <c r="AY1554" s="81">
        <v>0</v>
      </c>
      <c r="AZ1554" s="81">
        <v>0</v>
      </c>
      <c r="BA1554" s="81">
        <v>1</v>
      </c>
      <c r="BB1554" s="81">
        <v>0</v>
      </c>
      <c r="BC1554" s="81">
        <v>0</v>
      </c>
      <c r="BD1554" s="81">
        <v>0</v>
      </c>
      <c r="BE1554" s="81">
        <v>0</v>
      </c>
      <c r="BF1554" s="81">
        <v>0</v>
      </c>
      <c r="BG1554" s="81">
        <v>0</v>
      </c>
      <c r="BH1554" s="81">
        <v>0</v>
      </c>
      <c r="BI1554" s="81">
        <v>0</v>
      </c>
      <c r="BJ1554" s="81">
        <v>0</v>
      </c>
      <c r="BK1554" s="81">
        <v>0</v>
      </c>
      <c r="BL1554" s="81">
        <v>0</v>
      </c>
      <c r="BM1554" s="81">
        <v>0</v>
      </c>
      <c r="BN1554" s="81">
        <v>0</v>
      </c>
      <c r="BO1554" s="81">
        <v>0</v>
      </c>
      <c r="BP1554" s="81">
        <v>0</v>
      </c>
      <c r="BQ1554" s="64">
        <v>0</v>
      </c>
      <c r="BR1554" s="64">
        <v>0</v>
      </c>
      <c r="BS1554" s="64">
        <v>0</v>
      </c>
      <c r="BT1554" s="64">
        <v>0</v>
      </c>
      <c r="BU1554" s="62" t="s">
        <v>9597</v>
      </c>
      <c r="BV1554" s="62"/>
    </row>
    <row r="1555" spans="1:74" x14ac:dyDescent="0.25">
      <c r="A1555" s="164" t="s">
        <v>9546</v>
      </c>
      <c r="B1555" s="164" t="s">
        <v>3237</v>
      </c>
      <c r="C1555" s="165">
        <v>8</v>
      </c>
      <c r="D1555" s="114">
        <v>8</v>
      </c>
      <c r="E1555" s="114">
        <v>1</v>
      </c>
      <c r="F1555" s="114">
        <v>0</v>
      </c>
      <c r="G1555" s="114">
        <v>0</v>
      </c>
      <c r="H1555" s="114">
        <v>7</v>
      </c>
      <c r="I1555" s="114">
        <v>0</v>
      </c>
      <c r="J1555" s="114">
        <v>0</v>
      </c>
      <c r="K1555" s="114">
        <v>0</v>
      </c>
      <c r="L1555" s="163">
        <f t="shared" si="235"/>
        <v>8</v>
      </c>
      <c r="S1555" s="66" t="s">
        <v>9499</v>
      </c>
      <c r="T1555" s="71">
        <v>45</v>
      </c>
      <c r="U1555" s="71">
        <v>20</v>
      </c>
      <c r="V1555" s="71">
        <v>2</v>
      </c>
      <c r="W1555" s="71">
        <v>234</v>
      </c>
      <c r="X1555" s="71">
        <v>6</v>
      </c>
      <c r="Y1555" s="71">
        <v>1</v>
      </c>
      <c r="Z1555" s="66">
        <f t="shared" si="236"/>
        <v>308</v>
      </c>
      <c r="AO1555" s="62" t="s">
        <v>9598</v>
      </c>
      <c r="AP1555" s="81">
        <v>0</v>
      </c>
      <c r="AQ1555" s="81">
        <v>0</v>
      </c>
      <c r="AR1555" s="81">
        <v>0</v>
      </c>
      <c r="AS1555" s="81">
        <v>0</v>
      </c>
      <c r="AT1555" s="81">
        <v>0</v>
      </c>
      <c r="AU1555" s="81">
        <v>0</v>
      </c>
      <c r="AV1555" s="81">
        <v>0</v>
      </c>
      <c r="AW1555" s="131">
        <v>0</v>
      </c>
      <c r="AX1555" s="131">
        <v>0</v>
      </c>
      <c r="AY1555" s="81">
        <v>0</v>
      </c>
      <c r="AZ1555" s="81">
        <v>0</v>
      </c>
      <c r="BA1555" s="81">
        <v>1</v>
      </c>
      <c r="BB1555" s="81">
        <v>0</v>
      </c>
      <c r="BC1555" s="81">
        <v>0</v>
      </c>
      <c r="BD1555" s="81">
        <v>0</v>
      </c>
      <c r="BE1555" s="81">
        <v>0</v>
      </c>
      <c r="BF1555" s="81">
        <v>0</v>
      </c>
      <c r="BG1555" s="81">
        <v>0</v>
      </c>
      <c r="BH1555" s="81">
        <v>0</v>
      </c>
      <c r="BI1555" s="81">
        <v>0</v>
      </c>
      <c r="BJ1555" s="81">
        <v>0</v>
      </c>
      <c r="BK1555" s="81">
        <v>0</v>
      </c>
      <c r="BL1555" s="81">
        <v>0</v>
      </c>
      <c r="BM1555" s="81">
        <v>0</v>
      </c>
      <c r="BN1555" s="81">
        <v>0</v>
      </c>
      <c r="BO1555" s="81">
        <v>0</v>
      </c>
      <c r="BP1555" s="81">
        <v>0</v>
      </c>
      <c r="BQ1555" s="64">
        <v>0</v>
      </c>
      <c r="BR1555" s="64">
        <v>0</v>
      </c>
      <c r="BS1555" s="64">
        <v>0</v>
      </c>
      <c r="BT1555" s="64">
        <v>0</v>
      </c>
      <c r="BU1555" s="62" t="s">
        <v>9598</v>
      </c>
      <c r="BV1555" s="62"/>
    </row>
    <row r="1556" spans="1:74" x14ac:dyDescent="0.25">
      <c r="A1556" s="164" t="s">
        <v>9546</v>
      </c>
      <c r="B1556" s="164" t="s">
        <v>4339</v>
      </c>
      <c r="C1556" s="117">
        <v>35</v>
      </c>
      <c r="D1556" s="114">
        <v>35</v>
      </c>
      <c r="E1556" s="114">
        <v>0</v>
      </c>
      <c r="F1556" s="114">
        <v>1</v>
      </c>
      <c r="G1556" s="114">
        <v>0</v>
      </c>
      <c r="H1556" s="114">
        <v>0</v>
      </c>
      <c r="I1556" s="114">
        <v>34</v>
      </c>
      <c r="J1556" s="114">
        <v>0</v>
      </c>
      <c r="K1556" s="114">
        <v>0</v>
      </c>
      <c r="L1556" s="163">
        <f t="shared" si="235"/>
        <v>35</v>
      </c>
      <c r="T1556" s="62">
        <f t="shared" ref="T1556:Y1556" si="237">SUM(T1549:T1555)</f>
        <v>131</v>
      </c>
      <c r="U1556" s="62">
        <f t="shared" si="237"/>
        <v>135</v>
      </c>
      <c r="V1556" s="62">
        <f t="shared" si="237"/>
        <v>10</v>
      </c>
      <c r="W1556" s="62">
        <f t="shared" si="237"/>
        <v>481</v>
      </c>
      <c r="X1556" s="62">
        <f t="shared" si="237"/>
        <v>797</v>
      </c>
      <c r="Y1556" s="62">
        <f t="shared" si="237"/>
        <v>32</v>
      </c>
      <c r="Z1556" s="66">
        <f t="shared" si="236"/>
        <v>1586</v>
      </c>
      <c r="AO1556" s="62" t="s">
        <v>9604</v>
      </c>
      <c r="AP1556" s="81">
        <v>364</v>
      </c>
      <c r="AQ1556" s="81">
        <v>349</v>
      </c>
      <c r="AR1556" s="81">
        <v>510</v>
      </c>
      <c r="AS1556" s="81">
        <v>535</v>
      </c>
      <c r="AT1556" s="175">
        <v>579</v>
      </c>
      <c r="AU1556" s="81">
        <v>91</v>
      </c>
      <c r="AV1556" s="81">
        <v>181</v>
      </c>
      <c r="AW1556" s="131">
        <v>166</v>
      </c>
      <c r="AX1556" s="131">
        <v>123</v>
      </c>
      <c r="AY1556" s="81">
        <v>6</v>
      </c>
      <c r="AZ1556" s="81">
        <v>0</v>
      </c>
      <c r="BA1556" s="81">
        <v>1</v>
      </c>
      <c r="BB1556" s="81">
        <v>0</v>
      </c>
      <c r="BC1556" s="81">
        <v>0</v>
      </c>
      <c r="BD1556" s="81">
        <v>0</v>
      </c>
      <c r="BE1556" s="81">
        <v>0</v>
      </c>
      <c r="BF1556" s="81">
        <v>0</v>
      </c>
      <c r="BG1556" s="81">
        <v>0</v>
      </c>
      <c r="BH1556" s="81">
        <v>0</v>
      </c>
      <c r="BI1556" s="81">
        <v>0</v>
      </c>
      <c r="BJ1556" s="81">
        <v>0</v>
      </c>
      <c r="BK1556" s="81">
        <v>0</v>
      </c>
      <c r="BL1556" s="81">
        <v>0</v>
      </c>
      <c r="BM1556" s="81">
        <v>0</v>
      </c>
      <c r="BN1556" s="81">
        <v>0</v>
      </c>
      <c r="BO1556" s="81">
        <v>1</v>
      </c>
      <c r="BP1556" s="81">
        <v>0</v>
      </c>
      <c r="BQ1556" s="64">
        <v>0</v>
      </c>
      <c r="BR1556" s="64">
        <v>0</v>
      </c>
      <c r="BS1556" s="64">
        <v>0</v>
      </c>
      <c r="BT1556" s="64">
        <v>0</v>
      </c>
      <c r="BU1556" s="62" t="s">
        <v>9604</v>
      </c>
      <c r="BV1556" s="62"/>
    </row>
    <row r="1557" spans="1:74" x14ac:dyDescent="0.25">
      <c r="A1557" s="164" t="s">
        <v>9546</v>
      </c>
      <c r="B1557" s="164" t="s">
        <v>4544</v>
      </c>
      <c r="C1557" s="117">
        <v>2</v>
      </c>
      <c r="D1557" s="114">
        <v>2</v>
      </c>
      <c r="E1557" s="114">
        <v>0</v>
      </c>
      <c r="F1557" s="114">
        <v>2</v>
      </c>
      <c r="G1557" s="114">
        <v>0</v>
      </c>
      <c r="H1557" s="114">
        <v>0</v>
      </c>
      <c r="I1557" s="114">
        <v>0</v>
      </c>
      <c r="J1557" s="114">
        <v>0</v>
      </c>
      <c r="K1557" s="114">
        <v>0</v>
      </c>
      <c r="L1557" s="163">
        <f t="shared" si="235"/>
        <v>2</v>
      </c>
      <c r="AO1557" s="62" t="s">
        <v>9608</v>
      </c>
      <c r="AP1557" s="81">
        <v>0</v>
      </c>
      <c r="AQ1557" s="81">
        <v>0</v>
      </c>
      <c r="AR1557" s="81">
        <v>0</v>
      </c>
      <c r="AS1557" s="81">
        <v>0</v>
      </c>
      <c r="AT1557" s="81">
        <v>0</v>
      </c>
      <c r="AU1557" s="81">
        <v>415</v>
      </c>
      <c r="AV1557" s="81">
        <v>435</v>
      </c>
      <c r="AW1557" s="131">
        <v>345</v>
      </c>
      <c r="AX1557" s="131">
        <v>433</v>
      </c>
      <c r="AY1557" s="81">
        <v>457</v>
      </c>
      <c r="AZ1557" s="175">
        <v>568</v>
      </c>
      <c r="BA1557" s="81">
        <v>453</v>
      </c>
      <c r="BB1557" s="81">
        <v>391</v>
      </c>
      <c r="BC1557" s="81">
        <v>236</v>
      </c>
      <c r="BD1557" s="81">
        <v>35</v>
      </c>
      <c r="BE1557" s="81">
        <v>44</v>
      </c>
      <c r="BF1557" s="81">
        <v>12</v>
      </c>
      <c r="BG1557" s="64">
        <v>15</v>
      </c>
      <c r="BH1557" s="64">
        <v>11</v>
      </c>
      <c r="BI1557" s="64">
        <v>1</v>
      </c>
      <c r="BJ1557" s="81">
        <v>0</v>
      </c>
      <c r="BK1557" s="100">
        <v>0</v>
      </c>
      <c r="BL1557" s="81">
        <v>0</v>
      </c>
      <c r="BM1557" s="81">
        <v>0</v>
      </c>
      <c r="BN1557" s="81">
        <v>0</v>
      </c>
      <c r="BO1557" s="81">
        <v>1</v>
      </c>
      <c r="BP1557" s="81">
        <v>0</v>
      </c>
      <c r="BQ1557" s="64">
        <v>0</v>
      </c>
      <c r="BR1557" s="64">
        <v>0</v>
      </c>
      <c r="BS1557" s="64">
        <v>0</v>
      </c>
      <c r="BT1557" s="64">
        <v>0</v>
      </c>
      <c r="BU1557" s="62" t="s">
        <v>9608</v>
      </c>
      <c r="BV1557" s="62"/>
    </row>
    <row r="1558" spans="1:74" x14ac:dyDescent="0.25">
      <c r="A1558" s="164" t="s">
        <v>9546</v>
      </c>
      <c r="B1558" s="164" t="s">
        <v>4582</v>
      </c>
      <c r="C1558" s="117">
        <v>2</v>
      </c>
      <c r="D1558" s="114">
        <v>2</v>
      </c>
      <c r="E1558" s="114">
        <v>2</v>
      </c>
      <c r="F1558" s="114">
        <v>0</v>
      </c>
      <c r="G1558" s="114">
        <v>0</v>
      </c>
      <c r="H1558" s="114">
        <v>0</v>
      </c>
      <c r="I1558" s="114">
        <v>0</v>
      </c>
      <c r="J1558" s="114">
        <v>0</v>
      </c>
      <c r="K1558" s="114">
        <v>0</v>
      </c>
      <c r="L1558" s="163">
        <f t="shared" si="235"/>
        <v>2</v>
      </c>
      <c r="S1558" s="66" t="s">
        <v>9519</v>
      </c>
      <c r="T1558" s="66" t="s">
        <v>797</v>
      </c>
      <c r="U1558" s="66" t="s">
        <v>85</v>
      </c>
      <c r="V1558" s="66" t="s">
        <v>123</v>
      </c>
      <c r="W1558" s="66" t="s">
        <v>176</v>
      </c>
      <c r="X1558" s="66" t="s">
        <v>933</v>
      </c>
      <c r="Y1558" s="66" t="s">
        <v>9482</v>
      </c>
      <c r="Z1558" s="66" t="s">
        <v>8</v>
      </c>
      <c r="AO1558" s="62" t="s">
        <v>9611</v>
      </c>
      <c r="AP1558" s="81">
        <v>0</v>
      </c>
      <c r="AQ1558" s="81">
        <v>0</v>
      </c>
      <c r="AR1558" s="81">
        <v>0</v>
      </c>
      <c r="AS1558" s="81">
        <v>0</v>
      </c>
      <c r="AT1558" s="81">
        <v>0</v>
      </c>
      <c r="AU1558" s="81">
        <v>0</v>
      </c>
      <c r="AV1558" s="81">
        <v>0</v>
      </c>
      <c r="AW1558" s="81">
        <v>0</v>
      </c>
      <c r="AX1558" s="81">
        <v>0</v>
      </c>
      <c r="AY1558" s="81">
        <v>2</v>
      </c>
      <c r="AZ1558" s="81">
        <v>10</v>
      </c>
      <c r="BA1558" s="81">
        <v>51</v>
      </c>
      <c r="BB1558" s="81">
        <v>115</v>
      </c>
      <c r="BC1558" s="81">
        <v>428</v>
      </c>
      <c r="BD1558" s="175">
        <v>525</v>
      </c>
      <c r="BE1558" s="81">
        <v>467</v>
      </c>
      <c r="BF1558" s="81">
        <v>379</v>
      </c>
      <c r="BG1558" s="64">
        <v>320</v>
      </c>
      <c r="BH1558" s="64">
        <v>115</v>
      </c>
      <c r="BI1558" s="81">
        <v>91</v>
      </c>
      <c r="BJ1558" s="81">
        <v>54</v>
      </c>
      <c r="BK1558" s="100">
        <v>62</v>
      </c>
      <c r="BL1558" s="81">
        <v>37</v>
      </c>
      <c r="BM1558" s="81">
        <v>45</v>
      </c>
      <c r="BN1558" s="81">
        <v>34</v>
      </c>
      <c r="BO1558" s="81">
        <v>33</v>
      </c>
      <c r="BP1558" s="81">
        <v>0</v>
      </c>
      <c r="BQ1558" s="64">
        <v>7</v>
      </c>
      <c r="BR1558" s="64">
        <v>0</v>
      </c>
      <c r="BS1558" s="64">
        <v>0</v>
      </c>
      <c r="BT1558" s="64">
        <v>0</v>
      </c>
      <c r="BU1558" s="62" t="s">
        <v>9611</v>
      </c>
      <c r="BV1558" s="62"/>
    </row>
    <row r="1559" spans="1:74" x14ac:dyDescent="0.25">
      <c r="A1559" s="164" t="s">
        <v>9546</v>
      </c>
      <c r="B1559" s="164" t="s">
        <v>1275</v>
      </c>
      <c r="C1559" s="117">
        <v>277</v>
      </c>
      <c r="D1559" s="114">
        <v>277</v>
      </c>
      <c r="E1559" s="114">
        <v>3</v>
      </c>
      <c r="F1559" s="114">
        <v>3</v>
      </c>
      <c r="G1559" s="114">
        <v>0</v>
      </c>
      <c r="H1559" s="114">
        <v>23</v>
      </c>
      <c r="I1559" s="114">
        <v>248</v>
      </c>
      <c r="J1559" s="114">
        <v>0</v>
      </c>
      <c r="K1559" s="114">
        <v>0</v>
      </c>
      <c r="L1559" s="163">
        <f t="shared" si="235"/>
        <v>277</v>
      </c>
      <c r="M1559" s="62">
        <f>SUM(L1555:L1559)</f>
        <v>324</v>
      </c>
      <c r="S1559" s="66" t="s">
        <v>9493</v>
      </c>
      <c r="T1559" s="71">
        <v>0</v>
      </c>
      <c r="U1559" s="71">
        <v>0</v>
      </c>
      <c r="V1559" s="71">
        <v>0</v>
      </c>
      <c r="W1559" s="71">
        <v>0</v>
      </c>
      <c r="X1559" s="71">
        <v>0</v>
      </c>
      <c r="Y1559" s="71">
        <v>0</v>
      </c>
      <c r="Z1559" s="66">
        <f t="shared" ref="Z1559:Z1566" si="238">SUM(T1559:Y1559)</f>
        <v>0</v>
      </c>
      <c r="AO1559" s="62" t="s">
        <v>9645</v>
      </c>
      <c r="AP1559" s="81">
        <v>3</v>
      </c>
      <c r="AQ1559" s="81">
        <v>0</v>
      </c>
      <c r="AR1559" s="81">
        <v>1</v>
      </c>
      <c r="AS1559" s="81">
        <v>1</v>
      </c>
      <c r="AT1559" s="81">
        <v>1</v>
      </c>
      <c r="AU1559" s="81">
        <v>0</v>
      </c>
      <c r="AV1559" s="81">
        <v>0</v>
      </c>
      <c r="AW1559" s="131">
        <v>0</v>
      </c>
      <c r="AX1559" s="131">
        <v>0</v>
      </c>
      <c r="AY1559" s="81">
        <v>1</v>
      </c>
      <c r="AZ1559" s="81">
        <v>2</v>
      </c>
      <c r="BA1559" s="81">
        <v>1</v>
      </c>
      <c r="BB1559" s="81">
        <v>1</v>
      </c>
      <c r="BC1559" s="81">
        <v>0</v>
      </c>
      <c r="BD1559" s="81">
        <v>0</v>
      </c>
      <c r="BE1559" s="81">
        <v>1</v>
      </c>
      <c r="BF1559" s="81">
        <v>0</v>
      </c>
      <c r="BG1559" s="81">
        <v>0</v>
      </c>
      <c r="BH1559" s="81">
        <v>0</v>
      </c>
      <c r="BI1559" s="81">
        <v>1</v>
      </c>
      <c r="BJ1559" s="81">
        <v>1</v>
      </c>
      <c r="BK1559" s="81">
        <v>0</v>
      </c>
      <c r="BL1559" s="81">
        <v>0</v>
      </c>
      <c r="BM1559" s="81">
        <v>0</v>
      </c>
      <c r="BN1559" s="81">
        <v>0</v>
      </c>
      <c r="BO1559" s="81">
        <v>0</v>
      </c>
      <c r="BP1559" s="81">
        <v>0</v>
      </c>
      <c r="BQ1559" s="64">
        <v>0</v>
      </c>
      <c r="BR1559" s="64">
        <v>0</v>
      </c>
      <c r="BS1559" s="64">
        <v>0</v>
      </c>
      <c r="BT1559" s="64">
        <v>0</v>
      </c>
      <c r="BU1559" s="62" t="s">
        <v>9645</v>
      </c>
      <c r="BV1559" s="62"/>
    </row>
    <row r="1560" spans="1:74" x14ac:dyDescent="0.25">
      <c r="A1560" s="162" t="s">
        <v>9275</v>
      </c>
      <c r="B1560" s="162" t="s">
        <v>3237</v>
      </c>
      <c r="C1560" s="116">
        <v>36</v>
      </c>
      <c r="D1560" s="116">
        <v>36</v>
      </c>
      <c r="E1560" s="116">
        <v>5</v>
      </c>
      <c r="F1560" s="116">
        <v>6</v>
      </c>
      <c r="G1560" s="116">
        <v>0</v>
      </c>
      <c r="H1560" s="116">
        <v>25</v>
      </c>
      <c r="I1560" s="116">
        <v>0</v>
      </c>
      <c r="J1560" s="116">
        <v>0</v>
      </c>
      <c r="K1560" s="116">
        <v>0</v>
      </c>
      <c r="L1560" s="179">
        <f t="shared" si="235"/>
        <v>36</v>
      </c>
      <c r="S1560" s="90" t="s">
        <v>9494</v>
      </c>
      <c r="T1560" s="91">
        <v>0</v>
      </c>
      <c r="U1560" s="91">
        <v>0</v>
      </c>
      <c r="V1560" s="91">
        <v>0</v>
      </c>
      <c r="W1560" s="93">
        <v>0</v>
      </c>
      <c r="X1560" s="91">
        <v>0</v>
      </c>
      <c r="Y1560" s="91">
        <v>0</v>
      </c>
      <c r="Z1560" s="66">
        <f t="shared" si="238"/>
        <v>0</v>
      </c>
      <c r="AO1560" s="62" t="s">
        <v>9646</v>
      </c>
      <c r="AP1560" s="81">
        <v>3</v>
      </c>
      <c r="AQ1560" s="81">
        <v>3</v>
      </c>
      <c r="AR1560" s="81">
        <v>1</v>
      </c>
      <c r="AS1560" s="81">
        <v>1</v>
      </c>
      <c r="AT1560" s="81">
        <v>1</v>
      </c>
      <c r="AU1560" s="81">
        <v>0</v>
      </c>
      <c r="AV1560" s="81">
        <v>0</v>
      </c>
      <c r="AW1560" s="131">
        <v>0</v>
      </c>
      <c r="AX1560" s="131">
        <v>1</v>
      </c>
      <c r="AY1560" s="81">
        <v>1</v>
      </c>
      <c r="AZ1560" s="81">
        <v>0</v>
      </c>
      <c r="BA1560" s="81">
        <v>0</v>
      </c>
      <c r="BB1560" s="81">
        <v>1</v>
      </c>
      <c r="BC1560" s="81">
        <v>0</v>
      </c>
      <c r="BD1560" s="81">
        <v>0</v>
      </c>
      <c r="BE1560" s="81">
        <v>1</v>
      </c>
      <c r="BF1560" s="81">
        <v>0</v>
      </c>
      <c r="BG1560" s="81">
        <v>0</v>
      </c>
      <c r="BH1560" s="81">
        <v>0</v>
      </c>
      <c r="BI1560" s="81">
        <v>0</v>
      </c>
      <c r="BJ1560" s="81">
        <v>1</v>
      </c>
      <c r="BK1560" s="81">
        <v>0</v>
      </c>
      <c r="BL1560" s="81">
        <v>0</v>
      </c>
      <c r="BM1560" s="81">
        <v>0</v>
      </c>
      <c r="BN1560" s="81">
        <v>0</v>
      </c>
      <c r="BO1560" s="81">
        <v>0</v>
      </c>
      <c r="BP1560" s="81">
        <v>0</v>
      </c>
      <c r="BQ1560" s="64">
        <v>0</v>
      </c>
      <c r="BR1560" s="64">
        <v>0</v>
      </c>
      <c r="BS1560" s="64">
        <v>0</v>
      </c>
      <c r="BT1560" s="64">
        <v>0</v>
      </c>
      <c r="BU1560" s="62" t="s">
        <v>9646</v>
      </c>
      <c r="BV1560" s="62"/>
    </row>
    <row r="1561" spans="1:74" x14ac:dyDescent="0.25">
      <c r="A1561" s="162" t="s">
        <v>9275</v>
      </c>
      <c r="B1561" s="162" t="s">
        <v>4339</v>
      </c>
      <c r="C1561" s="116">
        <v>104</v>
      </c>
      <c r="D1561" s="116">
        <v>93</v>
      </c>
      <c r="E1561" s="116">
        <v>1</v>
      </c>
      <c r="F1561" s="116">
        <v>10</v>
      </c>
      <c r="G1561" s="116">
        <v>0</v>
      </c>
      <c r="H1561" s="116">
        <v>80</v>
      </c>
      <c r="I1561" s="116">
        <v>1</v>
      </c>
      <c r="J1561" s="116">
        <v>1</v>
      </c>
      <c r="K1561" s="116">
        <v>0</v>
      </c>
      <c r="L1561" s="179">
        <f t="shared" si="235"/>
        <v>93</v>
      </c>
      <c r="S1561" s="66" t="s">
        <v>9495</v>
      </c>
      <c r="T1561" s="114">
        <v>0</v>
      </c>
      <c r="U1561" s="114">
        <v>0</v>
      </c>
      <c r="V1561" s="114">
        <v>0</v>
      </c>
      <c r="W1561" s="114">
        <v>1</v>
      </c>
      <c r="X1561" s="114">
        <v>0</v>
      </c>
      <c r="Y1561" s="114">
        <v>0</v>
      </c>
      <c r="Z1561" s="66">
        <f t="shared" si="238"/>
        <v>1</v>
      </c>
      <c r="AO1561" s="62" t="s">
        <v>9647</v>
      </c>
      <c r="AP1561" s="81">
        <v>10</v>
      </c>
      <c r="AQ1561" s="81">
        <v>3</v>
      </c>
      <c r="AR1561" s="81">
        <v>5</v>
      </c>
      <c r="AS1561" s="81">
        <v>3</v>
      </c>
      <c r="AT1561" s="81">
        <v>2</v>
      </c>
      <c r="AU1561" s="81">
        <v>0</v>
      </c>
      <c r="AV1561" s="81">
        <v>0</v>
      </c>
      <c r="AW1561" s="131">
        <v>0</v>
      </c>
      <c r="AX1561" s="131">
        <v>1</v>
      </c>
      <c r="AY1561" s="81">
        <v>1</v>
      </c>
      <c r="AZ1561" s="81">
        <v>0</v>
      </c>
      <c r="BA1561" s="81">
        <v>0</v>
      </c>
      <c r="BB1561" s="81">
        <v>1</v>
      </c>
      <c r="BC1561" s="81">
        <v>0</v>
      </c>
      <c r="BD1561" s="81">
        <v>0</v>
      </c>
      <c r="BE1561" s="81">
        <v>1</v>
      </c>
      <c r="BF1561" s="81">
        <v>0</v>
      </c>
      <c r="BG1561" s="81">
        <v>0</v>
      </c>
      <c r="BH1561" s="81">
        <v>0</v>
      </c>
      <c r="BI1561" s="81">
        <v>0</v>
      </c>
      <c r="BJ1561" s="81">
        <v>1</v>
      </c>
      <c r="BK1561" s="81">
        <v>0</v>
      </c>
      <c r="BL1561" s="81">
        <v>0</v>
      </c>
      <c r="BM1561" s="81">
        <v>0</v>
      </c>
      <c r="BN1561" s="81">
        <v>0</v>
      </c>
      <c r="BO1561" s="81">
        <v>0</v>
      </c>
      <c r="BP1561" s="81">
        <v>0</v>
      </c>
      <c r="BQ1561" s="64">
        <v>0</v>
      </c>
      <c r="BR1561" s="64">
        <v>0</v>
      </c>
      <c r="BS1561" s="64">
        <v>0</v>
      </c>
      <c r="BT1561" s="64">
        <v>0</v>
      </c>
      <c r="BU1561" s="62" t="s">
        <v>9647</v>
      </c>
      <c r="BV1561" s="62"/>
    </row>
    <row r="1562" spans="1:74" x14ac:dyDescent="0.25">
      <c r="A1562" s="162" t="s">
        <v>9275</v>
      </c>
      <c r="B1562" s="162" t="s">
        <v>4544</v>
      </c>
      <c r="C1562" s="116">
        <v>5</v>
      </c>
      <c r="D1562" s="116">
        <v>5</v>
      </c>
      <c r="E1562" s="116">
        <v>1</v>
      </c>
      <c r="F1562" s="116">
        <v>4</v>
      </c>
      <c r="G1562" s="116">
        <v>0</v>
      </c>
      <c r="H1562" s="116">
        <v>0</v>
      </c>
      <c r="I1562" s="116">
        <v>0</v>
      </c>
      <c r="J1562" s="116">
        <v>0</v>
      </c>
      <c r="K1562" s="116">
        <v>0</v>
      </c>
      <c r="L1562" s="179">
        <f t="shared" si="235"/>
        <v>5</v>
      </c>
      <c r="S1562" s="90" t="s">
        <v>9496</v>
      </c>
      <c r="T1562" s="115">
        <v>0</v>
      </c>
      <c r="U1562" s="115">
        <v>0</v>
      </c>
      <c r="V1562" s="115">
        <v>0</v>
      </c>
      <c r="W1562" s="115">
        <v>3</v>
      </c>
      <c r="X1562" s="115">
        <v>0</v>
      </c>
      <c r="Y1562" s="115">
        <v>0</v>
      </c>
      <c r="Z1562" s="66">
        <f t="shared" si="238"/>
        <v>3</v>
      </c>
      <c r="AO1562" s="62" t="s">
        <v>9648</v>
      </c>
      <c r="AP1562" s="81">
        <v>51</v>
      </c>
      <c r="AQ1562" s="81">
        <v>46</v>
      </c>
      <c r="AR1562" s="81">
        <v>37</v>
      </c>
      <c r="AS1562" s="81">
        <v>28</v>
      </c>
      <c r="AT1562" s="81">
        <v>23</v>
      </c>
      <c r="AU1562" s="81">
        <v>12</v>
      </c>
      <c r="AV1562" s="81">
        <v>18</v>
      </c>
      <c r="AW1562" s="131">
        <v>8</v>
      </c>
      <c r="AX1562" s="131">
        <v>10</v>
      </c>
      <c r="AY1562" s="81">
        <v>4</v>
      </c>
      <c r="AZ1562" s="81">
        <v>1</v>
      </c>
      <c r="BA1562" s="81">
        <v>5</v>
      </c>
      <c r="BB1562" s="81">
        <v>3</v>
      </c>
      <c r="BC1562" s="81">
        <v>0</v>
      </c>
      <c r="BD1562" s="81">
        <v>0</v>
      </c>
      <c r="BE1562" s="81">
        <v>2</v>
      </c>
      <c r="BF1562" s="81">
        <v>0</v>
      </c>
      <c r="BG1562" s="81">
        <v>0</v>
      </c>
      <c r="BH1562" s="81">
        <v>0</v>
      </c>
      <c r="BI1562" s="81">
        <v>4</v>
      </c>
      <c r="BJ1562" s="81">
        <v>1</v>
      </c>
      <c r="BK1562" s="81">
        <v>1</v>
      </c>
      <c r="BL1562" s="81">
        <v>0</v>
      </c>
      <c r="BM1562" s="81">
        <v>0</v>
      </c>
      <c r="BN1562" s="81">
        <v>0</v>
      </c>
      <c r="BO1562" s="81">
        <v>0</v>
      </c>
      <c r="BP1562" s="81">
        <v>0</v>
      </c>
      <c r="BQ1562" s="64">
        <v>0</v>
      </c>
      <c r="BR1562" s="64">
        <v>0</v>
      </c>
      <c r="BS1562" s="64">
        <v>0</v>
      </c>
      <c r="BT1562" s="64">
        <v>0</v>
      </c>
      <c r="BU1562" s="62" t="s">
        <v>9648</v>
      </c>
      <c r="BV1562" s="62"/>
    </row>
    <row r="1563" spans="1:74" x14ac:dyDescent="0.25">
      <c r="A1563" s="162" t="s">
        <v>9275</v>
      </c>
      <c r="B1563" s="162" t="s">
        <v>4582</v>
      </c>
      <c r="C1563" s="116">
        <v>2</v>
      </c>
      <c r="D1563" s="116">
        <v>2</v>
      </c>
      <c r="E1563" s="116">
        <v>0</v>
      </c>
      <c r="F1563" s="116">
        <v>0</v>
      </c>
      <c r="G1563" s="116">
        <v>0</v>
      </c>
      <c r="H1563" s="116">
        <v>2</v>
      </c>
      <c r="I1563" s="116">
        <v>0</v>
      </c>
      <c r="J1563" s="116">
        <v>0</v>
      </c>
      <c r="K1563" s="116">
        <v>0</v>
      </c>
      <c r="L1563" s="179">
        <f t="shared" si="235"/>
        <v>2</v>
      </c>
      <c r="S1563" s="66" t="s">
        <v>9497</v>
      </c>
      <c r="T1563" s="114">
        <v>1</v>
      </c>
      <c r="U1563" s="114">
        <v>0</v>
      </c>
      <c r="V1563" s="114">
        <v>0</v>
      </c>
      <c r="W1563" s="114">
        <v>7</v>
      </c>
      <c r="X1563" s="114">
        <v>0</v>
      </c>
      <c r="Y1563" s="114">
        <v>0</v>
      </c>
      <c r="Z1563" s="66">
        <f t="shared" si="238"/>
        <v>8</v>
      </c>
      <c r="AO1563" s="62" t="s">
        <v>9726</v>
      </c>
      <c r="AP1563" s="175">
        <v>713</v>
      </c>
      <c r="AQ1563" s="81">
        <v>352</v>
      </c>
      <c r="AR1563" s="81">
        <v>266</v>
      </c>
      <c r="AS1563" s="81">
        <v>249</v>
      </c>
      <c r="AT1563" s="81">
        <v>156</v>
      </c>
      <c r="AU1563" s="81">
        <v>84</v>
      </c>
      <c r="AV1563" s="81">
        <v>62</v>
      </c>
      <c r="AW1563" s="131">
        <v>82</v>
      </c>
      <c r="AX1563" s="131">
        <v>42</v>
      </c>
      <c r="AY1563" s="81">
        <v>52</v>
      </c>
      <c r="AZ1563" s="81">
        <v>37</v>
      </c>
      <c r="BA1563" s="81">
        <v>17</v>
      </c>
      <c r="BB1563" s="81">
        <v>19</v>
      </c>
      <c r="BC1563" s="81">
        <v>37</v>
      </c>
      <c r="BD1563" s="81">
        <v>13</v>
      </c>
      <c r="BE1563" s="81">
        <v>19</v>
      </c>
      <c r="BF1563" s="81">
        <v>16</v>
      </c>
      <c r="BG1563" s="64">
        <v>11</v>
      </c>
      <c r="BH1563" s="81">
        <v>3</v>
      </c>
      <c r="BI1563" s="81">
        <v>6</v>
      </c>
      <c r="BJ1563" s="81">
        <v>2</v>
      </c>
      <c r="BK1563" s="81">
        <v>3</v>
      </c>
      <c r="BL1563" s="81">
        <v>5</v>
      </c>
      <c r="BM1563" s="81">
        <v>3</v>
      </c>
      <c r="BN1563" s="81">
        <v>0</v>
      </c>
      <c r="BO1563" s="81">
        <v>0</v>
      </c>
      <c r="BP1563" s="81">
        <v>0</v>
      </c>
      <c r="BQ1563" s="64">
        <v>1</v>
      </c>
      <c r="BR1563" s="64">
        <v>2</v>
      </c>
      <c r="BS1563" s="64">
        <v>1</v>
      </c>
      <c r="BT1563" s="64">
        <v>1</v>
      </c>
      <c r="BU1563" s="62" t="s">
        <v>9726</v>
      </c>
      <c r="BV1563" s="62"/>
    </row>
    <row r="1564" spans="1:74" x14ac:dyDescent="0.25">
      <c r="A1564" s="162" t="s">
        <v>9275</v>
      </c>
      <c r="B1564" s="162" t="s">
        <v>1275</v>
      </c>
      <c r="C1564" s="116">
        <v>800</v>
      </c>
      <c r="D1564" s="116">
        <v>794</v>
      </c>
      <c r="E1564" s="116">
        <v>72</v>
      </c>
      <c r="F1564" s="116">
        <v>89</v>
      </c>
      <c r="G1564" s="116">
        <v>8</v>
      </c>
      <c r="H1564" s="116">
        <v>92</v>
      </c>
      <c r="I1564" s="116">
        <v>503</v>
      </c>
      <c r="J1564" s="116">
        <v>30</v>
      </c>
      <c r="K1564" s="116">
        <v>0</v>
      </c>
      <c r="L1564" s="179">
        <f t="shared" si="235"/>
        <v>794</v>
      </c>
      <c r="M1564" s="62">
        <f>SUM(L1560:L1564)</f>
        <v>930</v>
      </c>
      <c r="S1564" s="90" t="s">
        <v>9498</v>
      </c>
      <c r="T1564" s="116">
        <v>5</v>
      </c>
      <c r="U1564" s="116">
        <v>6</v>
      </c>
      <c r="V1564" s="116">
        <v>0</v>
      </c>
      <c r="W1564" s="116">
        <v>25</v>
      </c>
      <c r="X1564" s="116">
        <v>0</v>
      </c>
      <c r="Y1564" s="116">
        <v>0</v>
      </c>
      <c r="Z1564" s="66">
        <f t="shared" si="238"/>
        <v>36</v>
      </c>
      <c r="AO1564" s="62" t="s">
        <v>9727</v>
      </c>
      <c r="AP1564" s="81">
        <v>1</v>
      </c>
      <c r="AQ1564" s="81">
        <v>28</v>
      </c>
      <c r="AR1564" s="81">
        <v>72</v>
      </c>
      <c r="AS1564" s="81">
        <v>273</v>
      </c>
      <c r="AT1564" s="175">
        <v>355</v>
      </c>
      <c r="AU1564" s="81">
        <v>161</v>
      </c>
      <c r="AV1564" s="81">
        <v>145</v>
      </c>
      <c r="AW1564" s="131">
        <v>92</v>
      </c>
      <c r="AX1564" s="131">
        <v>72</v>
      </c>
      <c r="AY1564" s="81">
        <v>60</v>
      </c>
      <c r="AZ1564" s="81">
        <v>43</v>
      </c>
      <c r="BA1564" s="81">
        <v>40</v>
      </c>
      <c r="BB1564" s="81">
        <v>31</v>
      </c>
      <c r="BC1564" s="81">
        <v>39</v>
      </c>
      <c r="BD1564" s="81">
        <v>28</v>
      </c>
      <c r="BE1564" s="81">
        <v>32</v>
      </c>
      <c r="BF1564" s="81">
        <v>17</v>
      </c>
      <c r="BG1564" s="64">
        <v>29</v>
      </c>
      <c r="BH1564" s="81">
        <v>10</v>
      </c>
      <c r="BI1564" s="81">
        <v>15</v>
      </c>
      <c r="BJ1564" s="81">
        <v>6</v>
      </c>
      <c r="BK1564" s="81">
        <v>14</v>
      </c>
      <c r="BL1564" s="81">
        <v>7</v>
      </c>
      <c r="BM1564" s="81">
        <v>4</v>
      </c>
      <c r="BN1564" s="81">
        <v>1</v>
      </c>
      <c r="BO1564" s="81">
        <v>0</v>
      </c>
      <c r="BP1564" s="81">
        <v>0</v>
      </c>
      <c r="BQ1564" s="64">
        <v>5</v>
      </c>
      <c r="BR1564" s="64">
        <v>1</v>
      </c>
      <c r="BS1564" s="64">
        <v>1</v>
      </c>
      <c r="BT1564" s="64">
        <v>2</v>
      </c>
      <c r="BU1564" s="62" t="s">
        <v>9727</v>
      </c>
      <c r="BV1564" s="62"/>
    </row>
    <row r="1565" spans="1:74" x14ac:dyDescent="0.25">
      <c r="A1565" s="164" t="s">
        <v>8301</v>
      </c>
      <c r="B1565" s="164" t="s">
        <v>3237</v>
      </c>
      <c r="C1565" s="117">
        <v>189</v>
      </c>
      <c r="D1565" s="117">
        <v>189</v>
      </c>
      <c r="E1565" s="117">
        <v>0</v>
      </c>
      <c r="F1565" s="117">
        <v>0</v>
      </c>
      <c r="G1565" s="117">
        <v>0</v>
      </c>
      <c r="H1565" s="117">
        <v>189</v>
      </c>
      <c r="I1565" s="117">
        <v>0</v>
      </c>
      <c r="J1565" s="117">
        <v>0</v>
      </c>
      <c r="K1565" s="117">
        <v>0</v>
      </c>
      <c r="L1565" s="163">
        <f t="shared" si="235"/>
        <v>189</v>
      </c>
      <c r="S1565" s="66" t="s">
        <v>9499</v>
      </c>
      <c r="T1565" s="117">
        <v>0</v>
      </c>
      <c r="U1565" s="117">
        <v>0</v>
      </c>
      <c r="V1565" s="117">
        <v>0</v>
      </c>
      <c r="W1565" s="117">
        <v>189</v>
      </c>
      <c r="X1565" s="117">
        <v>0</v>
      </c>
      <c r="Y1565" s="117">
        <v>0</v>
      </c>
      <c r="Z1565" s="66">
        <f t="shared" si="238"/>
        <v>189</v>
      </c>
      <c r="AO1565" s="62" t="s">
        <v>9728</v>
      </c>
      <c r="AP1565" s="81">
        <v>0</v>
      </c>
      <c r="AQ1565" s="81">
        <v>0</v>
      </c>
      <c r="AR1565" s="81">
        <v>0</v>
      </c>
      <c r="AS1565" s="81">
        <v>0</v>
      </c>
      <c r="AT1565" s="81">
        <v>2</v>
      </c>
      <c r="AU1565" s="81">
        <v>15</v>
      </c>
      <c r="AV1565" s="81">
        <v>39</v>
      </c>
      <c r="AW1565" s="131">
        <v>174</v>
      </c>
      <c r="AX1565" s="131">
        <v>257</v>
      </c>
      <c r="AY1565" s="175">
        <v>409</v>
      </c>
      <c r="AZ1565" s="81">
        <v>233</v>
      </c>
      <c r="BA1565" s="81">
        <v>203</v>
      </c>
      <c r="BB1565" s="81">
        <v>114</v>
      </c>
      <c r="BC1565" s="81">
        <v>154</v>
      </c>
      <c r="BD1565" s="81">
        <v>112</v>
      </c>
      <c r="BE1565" s="81">
        <v>124</v>
      </c>
      <c r="BF1565" s="81">
        <v>60</v>
      </c>
      <c r="BG1565" s="64">
        <v>87</v>
      </c>
      <c r="BH1565" s="81">
        <v>39</v>
      </c>
      <c r="BI1565" s="81">
        <v>57</v>
      </c>
      <c r="BJ1565" s="81">
        <v>29</v>
      </c>
      <c r="BK1565" s="81">
        <v>50</v>
      </c>
      <c r="BL1565" s="81">
        <v>34</v>
      </c>
      <c r="BM1565" s="81">
        <v>35</v>
      </c>
      <c r="BN1565" s="81">
        <v>18</v>
      </c>
      <c r="BO1565" s="81">
        <v>21</v>
      </c>
      <c r="BP1565" s="81">
        <v>18</v>
      </c>
      <c r="BQ1565" s="64">
        <v>25</v>
      </c>
      <c r="BR1565" s="64">
        <v>6</v>
      </c>
      <c r="BS1565" s="64">
        <v>3</v>
      </c>
      <c r="BT1565" s="64">
        <v>5</v>
      </c>
      <c r="BU1565" s="62" t="s">
        <v>9728</v>
      </c>
      <c r="BV1565" s="62"/>
    </row>
    <row r="1566" spans="1:74" x14ac:dyDescent="0.25">
      <c r="A1566" s="164" t="s">
        <v>8301</v>
      </c>
      <c r="B1566" s="164" t="s">
        <v>4339</v>
      </c>
      <c r="C1566" s="117">
        <v>66</v>
      </c>
      <c r="D1566" s="117">
        <v>65</v>
      </c>
      <c r="E1566" s="117">
        <v>11</v>
      </c>
      <c r="F1566" s="117">
        <v>20</v>
      </c>
      <c r="G1566" s="117">
        <v>2</v>
      </c>
      <c r="H1566" s="117">
        <v>31</v>
      </c>
      <c r="I1566" s="117">
        <v>0</v>
      </c>
      <c r="J1566" s="117">
        <v>1</v>
      </c>
      <c r="K1566" s="117">
        <v>0</v>
      </c>
      <c r="L1566" s="163">
        <f t="shared" si="235"/>
        <v>65</v>
      </c>
      <c r="T1566" s="62">
        <f t="shared" ref="T1566:Y1566" si="239">SUM(T1559:T1565)</f>
        <v>6</v>
      </c>
      <c r="U1566" s="62">
        <f t="shared" si="239"/>
        <v>6</v>
      </c>
      <c r="V1566" s="62">
        <f t="shared" si="239"/>
        <v>0</v>
      </c>
      <c r="W1566" s="62">
        <f t="shared" si="239"/>
        <v>225</v>
      </c>
      <c r="X1566" s="62">
        <f t="shared" si="239"/>
        <v>0</v>
      </c>
      <c r="Y1566" s="62">
        <f t="shared" si="239"/>
        <v>0</v>
      </c>
      <c r="Z1566" s="66">
        <f t="shared" si="238"/>
        <v>237</v>
      </c>
      <c r="BR1566" s="62"/>
      <c r="BV1566" s="62"/>
    </row>
    <row r="1567" spans="1:74" x14ac:dyDescent="0.25">
      <c r="A1567" s="164" t="s">
        <v>8301</v>
      </c>
      <c r="B1567" s="164" t="s">
        <v>4544</v>
      </c>
      <c r="C1567" s="117">
        <v>1</v>
      </c>
      <c r="D1567" s="117">
        <v>1</v>
      </c>
      <c r="E1567" s="117">
        <v>1</v>
      </c>
      <c r="F1567" s="117">
        <v>0</v>
      </c>
      <c r="G1567" s="117">
        <v>0</v>
      </c>
      <c r="H1567" s="117">
        <v>0</v>
      </c>
      <c r="I1567" s="117">
        <v>0</v>
      </c>
      <c r="J1567" s="117">
        <v>0</v>
      </c>
      <c r="K1567" s="117">
        <v>0</v>
      </c>
      <c r="L1567" s="163">
        <f t="shared" si="235"/>
        <v>1</v>
      </c>
      <c r="AS1567" s="62" t="s">
        <v>9484</v>
      </c>
      <c r="AX1567" s="62" t="s">
        <v>9487</v>
      </c>
      <c r="BD1567" s="62" t="s">
        <v>9485</v>
      </c>
      <c r="BL1567" s="62" t="s">
        <v>9488</v>
      </c>
      <c r="BQ1567" s="62" t="s">
        <v>9489</v>
      </c>
      <c r="BR1567" s="62"/>
      <c r="BV1567" s="62"/>
    </row>
    <row r="1568" spans="1:74" ht="22.8" x14ac:dyDescent="0.25">
      <c r="A1568" s="164" t="s">
        <v>8301</v>
      </c>
      <c r="B1568" s="164" t="s">
        <v>4582</v>
      </c>
      <c r="C1568" s="117">
        <v>3</v>
      </c>
      <c r="D1568" s="117">
        <v>3</v>
      </c>
      <c r="E1568" s="117">
        <v>2</v>
      </c>
      <c r="F1568" s="117">
        <v>0</v>
      </c>
      <c r="G1568" s="117">
        <v>0</v>
      </c>
      <c r="H1568" s="117">
        <v>1</v>
      </c>
      <c r="I1568" s="117">
        <v>0</v>
      </c>
      <c r="J1568" s="117">
        <v>0</v>
      </c>
      <c r="K1568" s="117">
        <v>0</v>
      </c>
      <c r="L1568" s="163">
        <f t="shared" si="235"/>
        <v>3</v>
      </c>
      <c r="S1568" s="66" t="s">
        <v>9520</v>
      </c>
      <c r="T1568" s="66" t="s">
        <v>797</v>
      </c>
      <c r="U1568" s="66" t="s">
        <v>85</v>
      </c>
      <c r="V1568" s="66" t="s">
        <v>123</v>
      </c>
      <c r="W1568" s="66" t="s">
        <v>176</v>
      </c>
      <c r="X1568" s="66" t="s">
        <v>933</v>
      </c>
      <c r="Y1568" s="66" t="s">
        <v>9482</v>
      </c>
      <c r="Z1568" s="66" t="s">
        <v>9521</v>
      </c>
      <c r="AO1568" s="62" t="s">
        <v>5</v>
      </c>
      <c r="AP1568" s="62" t="s">
        <v>9607</v>
      </c>
      <c r="AQ1568" s="62" t="s">
        <v>9712</v>
      </c>
      <c r="AR1568" s="62" t="s">
        <v>9713</v>
      </c>
      <c r="AS1568" s="62" t="s">
        <v>9610</v>
      </c>
      <c r="AT1568" s="62" t="s">
        <v>9605</v>
      </c>
      <c r="AU1568" s="62" t="s">
        <v>9714</v>
      </c>
      <c r="AV1568" s="62" t="s">
        <v>9715</v>
      </c>
      <c r="AW1568" s="121" t="s">
        <v>9716</v>
      </c>
      <c r="AX1568" s="121" t="s">
        <v>9613</v>
      </c>
      <c r="AY1568" s="62" t="s">
        <v>9614</v>
      </c>
      <c r="AZ1568" s="62" t="s">
        <v>9609</v>
      </c>
      <c r="BA1568" s="62" t="s">
        <v>9717</v>
      </c>
      <c r="BB1568" s="62" t="s">
        <v>9718</v>
      </c>
      <c r="BC1568" s="62" t="s">
        <v>9719</v>
      </c>
      <c r="BD1568" s="62" t="s">
        <v>9612</v>
      </c>
      <c r="BE1568" s="62" t="s">
        <v>9655</v>
      </c>
      <c r="BF1568" s="62" t="s">
        <v>9618</v>
      </c>
      <c r="BG1568" s="62" t="s">
        <v>9720</v>
      </c>
      <c r="BH1568" s="62" t="s">
        <v>9721</v>
      </c>
      <c r="BI1568" s="62" t="s">
        <v>9617</v>
      </c>
      <c r="BJ1568" s="62" t="s">
        <v>9722</v>
      </c>
      <c r="BK1568" s="62" t="s">
        <v>9723</v>
      </c>
      <c r="BL1568" s="62" t="s">
        <v>9730</v>
      </c>
      <c r="BM1568" s="62" t="s">
        <v>9657</v>
      </c>
      <c r="BN1568" s="62" t="s">
        <v>9623</v>
      </c>
      <c r="BO1568" s="62" t="s">
        <v>9724</v>
      </c>
      <c r="BP1568" s="62" t="s">
        <v>9621</v>
      </c>
      <c r="BQ1568" s="62" t="s">
        <v>9626</v>
      </c>
      <c r="BR1568" s="62" t="s">
        <v>9627</v>
      </c>
      <c r="BS1568" s="62" t="s">
        <v>9659</v>
      </c>
      <c r="BT1568" s="62" t="s">
        <v>9625</v>
      </c>
      <c r="BV1568" s="62"/>
    </row>
    <row r="1569" spans="1:74" x14ac:dyDescent="0.25">
      <c r="A1569" s="164" t="s">
        <v>8301</v>
      </c>
      <c r="B1569" s="164" t="s">
        <v>1275</v>
      </c>
      <c r="C1569" s="117">
        <v>50</v>
      </c>
      <c r="D1569" s="117">
        <v>50</v>
      </c>
      <c r="E1569" s="117">
        <v>31</v>
      </c>
      <c r="F1569" s="117">
        <v>0</v>
      </c>
      <c r="G1569" s="117">
        <v>0</v>
      </c>
      <c r="H1569" s="117">
        <v>13</v>
      </c>
      <c r="I1569" s="117">
        <v>6</v>
      </c>
      <c r="J1569" s="117">
        <v>0</v>
      </c>
      <c r="K1569" s="117">
        <v>0</v>
      </c>
      <c r="L1569" s="163">
        <f t="shared" si="235"/>
        <v>50</v>
      </c>
      <c r="M1569" s="62">
        <f>SUM(L1565:L1569)</f>
        <v>308</v>
      </c>
      <c r="S1569" s="66" t="s">
        <v>9493</v>
      </c>
      <c r="T1569" s="71">
        <v>0</v>
      </c>
      <c r="U1569" s="71">
        <v>0</v>
      </c>
      <c r="V1569" s="71">
        <v>0</v>
      </c>
      <c r="W1569" s="71">
        <v>1</v>
      </c>
      <c r="X1569" s="71">
        <v>0</v>
      </c>
      <c r="Y1569" s="71">
        <v>0</v>
      </c>
      <c r="Z1569" s="66">
        <f t="shared" ref="Z1569:Z1576" si="240">SUM(T1569:W1569)+Y1569</f>
        <v>1</v>
      </c>
      <c r="AA1569" s="66" t="s">
        <v>9493</v>
      </c>
      <c r="AO1569" s="66" t="s">
        <v>9654</v>
      </c>
      <c r="AP1569" s="92">
        <v>0</v>
      </c>
      <c r="AQ1569" s="92">
        <v>0</v>
      </c>
      <c r="AR1569" s="92">
        <v>0</v>
      </c>
      <c r="AS1569" s="92">
        <v>0</v>
      </c>
      <c r="AT1569" s="92">
        <v>0</v>
      </c>
      <c r="AU1569" s="92">
        <v>0</v>
      </c>
      <c r="AV1569" s="92">
        <v>0</v>
      </c>
      <c r="AW1569" s="92">
        <v>0</v>
      </c>
      <c r="AX1569" s="92">
        <v>0</v>
      </c>
      <c r="AY1569" s="92">
        <v>1</v>
      </c>
      <c r="AZ1569" s="92">
        <v>7</v>
      </c>
      <c r="BA1569" s="92">
        <v>40</v>
      </c>
      <c r="BB1569" s="92">
        <v>42</v>
      </c>
      <c r="BC1569" s="92">
        <v>161</v>
      </c>
      <c r="BD1569" s="92">
        <v>182</v>
      </c>
      <c r="BE1569" s="138">
        <v>349</v>
      </c>
      <c r="BF1569" s="92">
        <v>202</v>
      </c>
      <c r="BG1569" s="71">
        <v>211</v>
      </c>
      <c r="BH1569" s="92">
        <v>120</v>
      </c>
      <c r="BI1569" s="92">
        <v>162</v>
      </c>
      <c r="BJ1569" s="92">
        <v>71</v>
      </c>
      <c r="BK1569" s="92">
        <v>109</v>
      </c>
      <c r="BL1569" s="92">
        <v>69</v>
      </c>
      <c r="BM1569" s="92">
        <v>64</v>
      </c>
      <c r="BN1569" s="92">
        <v>30</v>
      </c>
      <c r="BO1569" s="92">
        <v>38</v>
      </c>
      <c r="BP1569" s="92">
        <v>21</v>
      </c>
      <c r="BQ1569" s="71">
        <v>59</v>
      </c>
      <c r="BR1569" s="71">
        <v>18</v>
      </c>
      <c r="BS1569" s="71">
        <v>8</v>
      </c>
      <c r="BT1569" s="71">
        <v>7</v>
      </c>
      <c r="BU1569" s="66" t="s">
        <v>9654</v>
      </c>
      <c r="BV1569" s="62"/>
    </row>
    <row r="1570" spans="1:74" x14ac:dyDescent="0.25">
      <c r="A1570" s="104" t="s">
        <v>9515</v>
      </c>
      <c r="B1570" s="165"/>
      <c r="C1570" s="165">
        <f t="shared" ref="C1570:K1570" si="241">SUM(C1548:C1569)</f>
        <v>1604</v>
      </c>
      <c r="D1570" s="165">
        <f t="shared" si="241"/>
        <v>1586</v>
      </c>
      <c r="E1570" s="165">
        <f t="shared" si="241"/>
        <v>131</v>
      </c>
      <c r="F1570" s="165">
        <f t="shared" si="241"/>
        <v>135</v>
      </c>
      <c r="G1570" s="165">
        <f t="shared" si="241"/>
        <v>10</v>
      </c>
      <c r="H1570" s="165">
        <f t="shared" si="241"/>
        <v>481</v>
      </c>
      <c r="I1570" s="165">
        <f t="shared" si="241"/>
        <v>797</v>
      </c>
      <c r="J1570" s="165">
        <f t="shared" si="241"/>
        <v>32</v>
      </c>
      <c r="K1570" s="165">
        <f t="shared" si="241"/>
        <v>0</v>
      </c>
      <c r="L1570" s="180">
        <f t="shared" si="235"/>
        <v>1586</v>
      </c>
      <c r="M1570" s="62">
        <f>SUM(M1548:M1569)</f>
        <v>1586</v>
      </c>
      <c r="S1570" s="90" t="s">
        <v>9494</v>
      </c>
      <c r="T1570" s="91">
        <v>0</v>
      </c>
      <c r="U1570" s="91">
        <v>0</v>
      </c>
      <c r="V1570" s="91">
        <v>0</v>
      </c>
      <c r="W1570" s="91">
        <v>2</v>
      </c>
      <c r="X1570" s="91">
        <v>0</v>
      </c>
      <c r="Y1570" s="91">
        <v>0</v>
      </c>
      <c r="Z1570" s="66">
        <f t="shared" si="240"/>
        <v>2</v>
      </c>
      <c r="AA1570" s="90" t="s">
        <v>9494</v>
      </c>
      <c r="AO1570" s="178" t="s">
        <v>9616</v>
      </c>
      <c r="AP1570" s="148">
        <v>0</v>
      </c>
      <c r="AQ1570" s="148">
        <v>0</v>
      </c>
      <c r="AR1570" s="148">
        <v>0</v>
      </c>
      <c r="AS1570" s="148">
        <v>0</v>
      </c>
      <c r="AT1570" s="148">
        <v>0</v>
      </c>
      <c r="AU1570" s="148">
        <v>0</v>
      </c>
      <c r="AV1570" s="148">
        <v>0</v>
      </c>
      <c r="AW1570" s="148">
        <v>0</v>
      </c>
      <c r="AX1570" s="148">
        <v>0</v>
      </c>
      <c r="AY1570" s="148">
        <v>0</v>
      </c>
      <c r="AZ1570" s="148">
        <v>0</v>
      </c>
      <c r="BA1570" s="148">
        <v>13</v>
      </c>
      <c r="BB1570" s="148">
        <v>33</v>
      </c>
      <c r="BC1570" s="148">
        <v>51</v>
      </c>
      <c r="BD1570" s="148">
        <v>28</v>
      </c>
      <c r="BE1570" s="148">
        <v>181</v>
      </c>
      <c r="BF1570" s="148">
        <v>177</v>
      </c>
      <c r="BG1570" s="93">
        <v>386</v>
      </c>
      <c r="BH1570" s="93">
        <v>395</v>
      </c>
      <c r="BI1570" s="138">
        <v>522</v>
      </c>
      <c r="BJ1570" s="148">
        <v>271</v>
      </c>
      <c r="BK1570" s="145">
        <v>333</v>
      </c>
      <c r="BL1570" s="144">
        <v>316</v>
      </c>
      <c r="BM1570" s="144">
        <v>325</v>
      </c>
      <c r="BN1570" s="144">
        <v>83</v>
      </c>
      <c r="BO1570" s="144">
        <v>73</v>
      </c>
      <c r="BP1570" s="144">
        <v>14</v>
      </c>
      <c r="BQ1570" s="93">
        <v>43</v>
      </c>
      <c r="BR1570" s="91">
        <v>23</v>
      </c>
      <c r="BS1570" s="91">
        <v>17</v>
      </c>
      <c r="BT1570" s="91">
        <v>4</v>
      </c>
      <c r="BU1570" s="178" t="s">
        <v>9616</v>
      </c>
      <c r="BV1570" s="62"/>
    </row>
    <row r="1571" spans="1:74" x14ac:dyDescent="0.25">
      <c r="S1571" s="66" t="s">
        <v>9495</v>
      </c>
      <c r="T1571" s="71">
        <v>0</v>
      </c>
      <c r="U1571" s="71">
        <v>0</v>
      </c>
      <c r="V1571" s="71">
        <v>0</v>
      </c>
      <c r="W1571" s="71">
        <v>5</v>
      </c>
      <c r="X1571" s="71">
        <v>1</v>
      </c>
      <c r="Y1571" s="71">
        <v>0</v>
      </c>
      <c r="Z1571" s="66">
        <f t="shared" si="240"/>
        <v>5</v>
      </c>
      <c r="AA1571" s="66" t="s">
        <v>9495</v>
      </c>
      <c r="AO1571" s="66" t="s">
        <v>9656</v>
      </c>
      <c r="AP1571" s="92">
        <v>0</v>
      </c>
      <c r="AQ1571" s="92">
        <v>0</v>
      </c>
      <c r="AR1571" s="92">
        <v>0</v>
      </c>
      <c r="AS1571" s="92">
        <v>0</v>
      </c>
      <c r="AT1571" s="92">
        <v>0</v>
      </c>
      <c r="AU1571" s="92">
        <v>0</v>
      </c>
      <c r="AV1571" s="92">
        <v>0</v>
      </c>
      <c r="AW1571" s="92">
        <v>0</v>
      </c>
      <c r="AX1571" s="92">
        <v>0</v>
      </c>
      <c r="AY1571" s="92">
        <v>0</v>
      </c>
      <c r="AZ1571" s="92">
        <v>0</v>
      </c>
      <c r="BA1571" s="92">
        <v>0</v>
      </c>
      <c r="BB1571" s="92">
        <v>0</v>
      </c>
      <c r="BC1571" s="92">
        <v>0</v>
      </c>
      <c r="BD1571" s="92">
        <v>0</v>
      </c>
      <c r="BE1571" s="92">
        <v>0</v>
      </c>
      <c r="BF1571" s="92">
        <v>0</v>
      </c>
      <c r="BG1571" s="71">
        <v>61</v>
      </c>
      <c r="BH1571" s="92">
        <v>57</v>
      </c>
      <c r="BI1571" s="92">
        <v>152</v>
      </c>
      <c r="BJ1571" s="92">
        <v>72</v>
      </c>
      <c r="BK1571" s="92">
        <v>204</v>
      </c>
      <c r="BL1571" s="92">
        <v>229</v>
      </c>
      <c r="BM1571" s="138">
        <v>320</v>
      </c>
      <c r="BN1571" s="92">
        <v>186</v>
      </c>
      <c r="BO1571" s="92">
        <v>291</v>
      </c>
      <c r="BP1571" s="92">
        <v>114</v>
      </c>
      <c r="BQ1571" s="71">
        <v>126</v>
      </c>
      <c r="BR1571" s="71">
        <v>56</v>
      </c>
      <c r="BS1571" s="71">
        <v>57</v>
      </c>
      <c r="BT1571" s="71">
        <v>34</v>
      </c>
      <c r="BU1571" s="66" t="s">
        <v>9656</v>
      </c>
      <c r="BV1571" s="62"/>
    </row>
    <row r="1572" spans="1:74" x14ac:dyDescent="0.25">
      <c r="S1572" s="90" t="s">
        <v>9496</v>
      </c>
      <c r="T1572" s="91">
        <v>1</v>
      </c>
      <c r="U1572" s="91">
        <v>0</v>
      </c>
      <c r="V1572" s="91">
        <v>0</v>
      </c>
      <c r="W1572" s="91">
        <v>6</v>
      </c>
      <c r="X1572" s="91">
        <v>4</v>
      </c>
      <c r="Y1572" s="91">
        <v>0</v>
      </c>
      <c r="Z1572" s="66">
        <f t="shared" si="240"/>
        <v>7</v>
      </c>
      <c r="AA1572" s="90" t="s">
        <v>9496</v>
      </c>
      <c r="AO1572" s="178" t="s">
        <v>9620</v>
      </c>
      <c r="AP1572" s="148">
        <v>0</v>
      </c>
      <c r="AQ1572" s="148">
        <v>0</v>
      </c>
      <c r="AR1572" s="148">
        <v>0</v>
      </c>
      <c r="AS1572" s="148">
        <v>0</v>
      </c>
      <c r="AT1572" s="148">
        <v>0</v>
      </c>
      <c r="AU1572" s="148">
        <v>0</v>
      </c>
      <c r="AV1572" s="148">
        <v>0</v>
      </c>
      <c r="AW1572" s="148">
        <v>0</v>
      </c>
      <c r="AX1572" s="148">
        <v>0</v>
      </c>
      <c r="AY1572" s="148">
        <v>0</v>
      </c>
      <c r="AZ1572" s="148">
        <v>0</v>
      </c>
      <c r="BA1572" s="148">
        <v>0</v>
      </c>
      <c r="BB1572" s="148">
        <v>0</v>
      </c>
      <c r="BC1572" s="148">
        <v>0</v>
      </c>
      <c r="BD1572" s="148">
        <v>0</v>
      </c>
      <c r="BE1572" s="148">
        <v>0</v>
      </c>
      <c r="BF1572" s="148">
        <v>0</v>
      </c>
      <c r="BG1572" s="93">
        <v>0</v>
      </c>
      <c r="BH1572" s="93">
        <v>0</v>
      </c>
      <c r="BI1572" s="148">
        <v>76</v>
      </c>
      <c r="BJ1572" s="148">
        <v>315</v>
      </c>
      <c r="BK1572" s="145">
        <v>456</v>
      </c>
      <c r="BL1572" s="144">
        <v>337</v>
      </c>
      <c r="BM1572" s="144">
        <v>386</v>
      </c>
      <c r="BN1572" s="144">
        <v>515</v>
      </c>
      <c r="BO1572" s="144">
        <v>623</v>
      </c>
      <c r="BP1572" s="138">
        <v>676</v>
      </c>
      <c r="BQ1572" s="93">
        <v>642</v>
      </c>
      <c r="BR1572" s="91">
        <v>484</v>
      </c>
      <c r="BS1572" s="91">
        <v>335</v>
      </c>
      <c r="BT1572" s="91">
        <v>282</v>
      </c>
      <c r="BU1572" s="178" t="s">
        <v>9620</v>
      </c>
      <c r="BV1572" s="62"/>
    </row>
    <row r="1573" spans="1:74" x14ac:dyDescent="0.25">
      <c r="S1573" s="66" t="s">
        <v>9497</v>
      </c>
      <c r="T1573" s="71">
        <v>5</v>
      </c>
      <c r="U1573" s="71">
        <v>6</v>
      </c>
      <c r="V1573" s="71">
        <v>0</v>
      </c>
      <c r="W1573" s="71">
        <v>23</v>
      </c>
      <c r="X1573" s="71">
        <v>282</v>
      </c>
      <c r="Y1573" s="71">
        <v>0</v>
      </c>
      <c r="Z1573" s="66">
        <f t="shared" si="240"/>
        <v>34</v>
      </c>
      <c r="AA1573" s="66" t="s">
        <v>9497</v>
      </c>
      <c r="AO1573" s="66" t="s">
        <v>9658</v>
      </c>
      <c r="AP1573" s="92">
        <v>0</v>
      </c>
      <c r="AQ1573" s="92">
        <v>0</v>
      </c>
      <c r="AR1573" s="92">
        <v>0</v>
      </c>
      <c r="AS1573" s="92">
        <v>0</v>
      </c>
      <c r="AT1573" s="92">
        <v>0</v>
      </c>
      <c r="AU1573" s="92">
        <v>0</v>
      </c>
      <c r="AV1573" s="92">
        <v>0</v>
      </c>
      <c r="AW1573" s="92">
        <v>0</v>
      </c>
      <c r="AX1573" s="92">
        <v>0</v>
      </c>
      <c r="AY1573" s="92">
        <v>0</v>
      </c>
      <c r="AZ1573" s="92">
        <v>0</v>
      </c>
      <c r="BA1573" s="92">
        <v>0</v>
      </c>
      <c r="BB1573" s="92">
        <v>0</v>
      </c>
      <c r="BC1573" s="92">
        <v>0</v>
      </c>
      <c r="BD1573" s="92">
        <v>0</v>
      </c>
      <c r="BE1573" s="92">
        <v>0</v>
      </c>
      <c r="BF1573" s="92">
        <v>0</v>
      </c>
      <c r="BG1573" s="92">
        <v>0</v>
      </c>
      <c r="BH1573" s="92">
        <v>0</v>
      </c>
      <c r="BI1573" s="92">
        <v>0</v>
      </c>
      <c r="BJ1573" s="92">
        <v>0</v>
      </c>
      <c r="BK1573" s="92">
        <v>0</v>
      </c>
      <c r="BL1573" s="92">
        <v>0</v>
      </c>
      <c r="BM1573" s="92">
        <v>4</v>
      </c>
      <c r="BN1573" s="92">
        <v>1</v>
      </c>
      <c r="BO1573" s="92">
        <v>40</v>
      </c>
      <c r="BP1573" s="92">
        <v>50</v>
      </c>
      <c r="BQ1573" s="71">
        <v>364</v>
      </c>
      <c r="BR1573" s="71">
        <v>319</v>
      </c>
      <c r="BS1573" s="150">
        <v>559</v>
      </c>
      <c r="BT1573" s="71">
        <v>390</v>
      </c>
      <c r="BU1573" s="66" t="s">
        <v>9658</v>
      </c>
      <c r="BV1573" s="62"/>
    </row>
    <row r="1574" spans="1:74" x14ac:dyDescent="0.25">
      <c r="S1574" s="90" t="s">
        <v>9498</v>
      </c>
      <c r="T1574" s="91">
        <v>74</v>
      </c>
      <c r="U1574" s="91">
        <v>103</v>
      </c>
      <c r="V1574" s="91">
        <v>8</v>
      </c>
      <c r="W1574" s="91">
        <v>174</v>
      </c>
      <c r="X1574" s="91">
        <v>504</v>
      </c>
      <c r="Y1574" s="91">
        <v>31</v>
      </c>
      <c r="Z1574" s="66">
        <f t="shared" si="240"/>
        <v>390</v>
      </c>
      <c r="AA1574" s="90" t="s">
        <v>9498</v>
      </c>
      <c r="AO1574" s="178" t="s">
        <v>9624</v>
      </c>
      <c r="AP1574" s="148">
        <v>0</v>
      </c>
      <c r="AQ1574" s="148">
        <v>0</v>
      </c>
      <c r="AR1574" s="148">
        <v>0</v>
      </c>
      <c r="AS1574" s="148">
        <v>0</v>
      </c>
      <c r="AT1574" s="148">
        <v>0</v>
      </c>
      <c r="AU1574" s="148">
        <v>0</v>
      </c>
      <c r="AV1574" s="148">
        <v>0</v>
      </c>
      <c r="AW1574" s="148">
        <v>0</v>
      </c>
      <c r="AX1574" s="148">
        <v>0</v>
      </c>
      <c r="AY1574" s="148">
        <v>0</v>
      </c>
      <c r="AZ1574" s="148">
        <v>0</v>
      </c>
      <c r="BA1574" s="148">
        <v>0</v>
      </c>
      <c r="BB1574" s="148">
        <v>0</v>
      </c>
      <c r="BC1574" s="148">
        <v>0</v>
      </c>
      <c r="BD1574" s="148">
        <v>0</v>
      </c>
      <c r="BE1574" s="148">
        <v>0</v>
      </c>
      <c r="BF1574" s="148">
        <v>0</v>
      </c>
      <c r="BG1574" s="93">
        <v>0</v>
      </c>
      <c r="BH1574" s="93">
        <v>0</v>
      </c>
      <c r="BI1574" s="93">
        <v>0</v>
      </c>
      <c r="BJ1574" s="93">
        <v>0</v>
      </c>
      <c r="BK1574" s="93">
        <v>0</v>
      </c>
      <c r="BL1574" s="93">
        <v>0</v>
      </c>
      <c r="BM1574" s="93">
        <v>0</v>
      </c>
      <c r="BN1574" s="93">
        <v>0</v>
      </c>
      <c r="BO1574" s="93">
        <v>0</v>
      </c>
      <c r="BP1574" s="93">
        <v>1</v>
      </c>
      <c r="BQ1574" s="93">
        <v>17</v>
      </c>
      <c r="BR1574" s="91">
        <v>191</v>
      </c>
      <c r="BS1574" s="91">
        <v>358</v>
      </c>
      <c r="BT1574" s="73">
        <v>504</v>
      </c>
      <c r="BU1574" s="178" t="s">
        <v>9624</v>
      </c>
      <c r="BV1574" s="62"/>
    </row>
    <row r="1575" spans="1:74" x14ac:dyDescent="0.25">
      <c r="S1575" s="66" t="s">
        <v>9499</v>
      </c>
      <c r="T1575" s="71">
        <v>45</v>
      </c>
      <c r="U1575" s="71">
        <v>20</v>
      </c>
      <c r="V1575" s="71">
        <v>2</v>
      </c>
      <c r="W1575" s="71">
        <v>45</v>
      </c>
      <c r="X1575" s="71">
        <v>6</v>
      </c>
      <c r="Y1575" s="71">
        <v>1</v>
      </c>
      <c r="Z1575" s="66">
        <f t="shared" si="240"/>
        <v>113</v>
      </c>
      <c r="AA1575" s="66" t="s">
        <v>9499</v>
      </c>
      <c r="AO1575" s="66" t="s">
        <v>9660</v>
      </c>
      <c r="AP1575" s="92">
        <v>0</v>
      </c>
      <c r="AQ1575" s="92">
        <v>0</v>
      </c>
      <c r="AR1575" s="92">
        <v>0</v>
      </c>
      <c r="AS1575" s="92">
        <v>0</v>
      </c>
      <c r="AT1575" s="92">
        <v>0</v>
      </c>
      <c r="AU1575" s="92">
        <v>0</v>
      </c>
      <c r="AV1575" s="92">
        <v>0</v>
      </c>
      <c r="AW1575" s="92">
        <v>0</v>
      </c>
      <c r="AX1575" s="92">
        <v>0</v>
      </c>
      <c r="AY1575" s="92">
        <v>0</v>
      </c>
      <c r="AZ1575" s="92">
        <v>0</v>
      </c>
      <c r="BA1575" s="92">
        <v>0</v>
      </c>
      <c r="BB1575" s="92">
        <v>0</v>
      </c>
      <c r="BC1575" s="92">
        <v>0</v>
      </c>
      <c r="BD1575" s="92">
        <v>0</v>
      </c>
      <c r="BE1575" s="92">
        <v>0</v>
      </c>
      <c r="BF1575" s="92">
        <v>0</v>
      </c>
      <c r="BG1575" s="92">
        <v>0</v>
      </c>
      <c r="BH1575" s="92">
        <v>0</v>
      </c>
      <c r="BI1575" s="92">
        <v>0</v>
      </c>
      <c r="BJ1575" s="92">
        <v>0</v>
      </c>
      <c r="BK1575" s="92">
        <v>0</v>
      </c>
      <c r="BL1575" s="92">
        <v>0</v>
      </c>
      <c r="BM1575" s="92">
        <v>0</v>
      </c>
      <c r="BN1575" s="92">
        <v>0</v>
      </c>
      <c r="BO1575" s="92">
        <v>0</v>
      </c>
      <c r="BP1575" s="92">
        <v>0</v>
      </c>
      <c r="BQ1575" s="71">
        <v>0</v>
      </c>
      <c r="BR1575" s="71">
        <v>0</v>
      </c>
      <c r="BS1575" s="71">
        <v>45</v>
      </c>
      <c r="BT1575" s="71">
        <v>113</v>
      </c>
      <c r="BU1575" s="66" t="s">
        <v>9660</v>
      </c>
      <c r="BV1575" s="62"/>
    </row>
    <row r="1576" spans="1:74" x14ac:dyDescent="0.25">
      <c r="T1576" s="62">
        <f t="shared" ref="T1576:Y1576" si="242">SUM(T1569:T1575)</f>
        <v>125</v>
      </c>
      <c r="U1576" s="62">
        <f t="shared" si="242"/>
        <v>129</v>
      </c>
      <c r="V1576" s="62">
        <f t="shared" si="242"/>
        <v>10</v>
      </c>
      <c r="W1576" s="62">
        <f t="shared" si="242"/>
        <v>256</v>
      </c>
      <c r="X1576" s="62">
        <f t="shared" si="242"/>
        <v>797</v>
      </c>
      <c r="Y1576" s="62">
        <f t="shared" si="242"/>
        <v>32</v>
      </c>
      <c r="Z1576" s="66">
        <f t="shared" si="240"/>
        <v>552</v>
      </c>
      <c r="AO1576" s="178" t="s">
        <v>9629</v>
      </c>
      <c r="AP1576" s="148">
        <v>0</v>
      </c>
      <c r="AQ1576" s="148">
        <v>0</v>
      </c>
      <c r="AR1576" s="148">
        <v>0</v>
      </c>
      <c r="AS1576" s="148">
        <v>0</v>
      </c>
      <c r="AT1576" s="148">
        <v>0</v>
      </c>
      <c r="AU1576" s="148">
        <v>0</v>
      </c>
      <c r="AV1576" s="148">
        <v>0</v>
      </c>
      <c r="AW1576" s="148">
        <v>0</v>
      </c>
      <c r="AX1576" s="148">
        <v>0</v>
      </c>
      <c r="AY1576" s="148">
        <v>0</v>
      </c>
      <c r="AZ1576" s="148">
        <v>0</v>
      </c>
      <c r="BA1576" s="148">
        <v>0</v>
      </c>
      <c r="BB1576" s="148">
        <v>0</v>
      </c>
      <c r="BC1576" s="148">
        <v>0</v>
      </c>
      <c r="BD1576" s="148">
        <v>0</v>
      </c>
      <c r="BE1576" s="148">
        <v>0</v>
      </c>
      <c r="BF1576" s="148">
        <v>0</v>
      </c>
      <c r="BG1576" s="93">
        <v>0</v>
      </c>
      <c r="BH1576" s="93">
        <v>0</v>
      </c>
      <c r="BI1576" s="93">
        <v>0</v>
      </c>
      <c r="BJ1576" s="93">
        <v>0</v>
      </c>
      <c r="BK1576" s="93">
        <v>0</v>
      </c>
      <c r="BL1576" s="93">
        <v>0</v>
      </c>
      <c r="BM1576" s="93">
        <v>0</v>
      </c>
      <c r="BN1576" s="93">
        <v>0</v>
      </c>
      <c r="BO1576" s="93">
        <v>0</v>
      </c>
      <c r="BP1576" s="93">
        <v>0</v>
      </c>
      <c r="BQ1576" s="93">
        <v>0</v>
      </c>
      <c r="BR1576" s="91">
        <v>0</v>
      </c>
      <c r="BS1576" s="91">
        <v>0</v>
      </c>
      <c r="BT1576" s="91">
        <v>6</v>
      </c>
      <c r="BU1576" s="178" t="s">
        <v>9629</v>
      </c>
      <c r="BV1576" s="62"/>
    </row>
    <row r="1593" spans="1:72" ht="39.6" x14ac:dyDescent="0.25">
      <c r="A1593" s="77" t="s">
        <v>9659</v>
      </c>
      <c r="B1593" s="77" t="s">
        <v>8348</v>
      </c>
      <c r="C1593" s="77" t="s">
        <v>9481</v>
      </c>
      <c r="D1593" s="77" t="s">
        <v>9505</v>
      </c>
      <c r="E1593" s="77" t="s">
        <v>9506</v>
      </c>
      <c r="F1593" s="77" t="s">
        <v>9507</v>
      </c>
      <c r="G1593" s="77" t="s">
        <v>9508</v>
      </c>
      <c r="H1593" s="77" t="s">
        <v>9509</v>
      </c>
      <c r="I1593" s="77" t="s">
        <v>9510</v>
      </c>
      <c r="J1593" s="77" t="s">
        <v>9671</v>
      </c>
      <c r="K1593" s="79" t="s">
        <v>9511</v>
      </c>
      <c r="L1593" s="92" t="s">
        <v>9512</v>
      </c>
      <c r="M1593" s="68" t="s">
        <v>9735</v>
      </c>
      <c r="S1593" s="62" t="s">
        <v>9659</v>
      </c>
    </row>
    <row r="1594" spans="1:72" ht="26.4" x14ac:dyDescent="0.25">
      <c r="A1594" s="164" t="s">
        <v>9557</v>
      </c>
      <c r="B1594" s="164" t="s">
        <v>1275</v>
      </c>
      <c r="C1594" s="117">
        <v>1</v>
      </c>
      <c r="D1594" s="114">
        <v>1</v>
      </c>
      <c r="E1594" s="114">
        <v>0</v>
      </c>
      <c r="F1594" s="114">
        <v>0</v>
      </c>
      <c r="G1594" s="114">
        <v>0</v>
      </c>
      <c r="H1594" s="114">
        <v>1</v>
      </c>
      <c r="I1594" s="114">
        <v>0</v>
      </c>
      <c r="J1594" s="114">
        <v>0</v>
      </c>
      <c r="K1594" s="114">
        <v>0</v>
      </c>
      <c r="L1594" s="163">
        <f t="shared" ref="L1594:L1612" si="243">SUM(E1594:K1594)</f>
        <v>1</v>
      </c>
      <c r="M1594" s="62">
        <v>1</v>
      </c>
      <c r="S1594" s="66" t="s">
        <v>9514</v>
      </c>
      <c r="T1594" s="66" t="s">
        <v>797</v>
      </c>
      <c r="U1594" s="66" t="s">
        <v>85</v>
      </c>
      <c r="V1594" s="66" t="s">
        <v>123</v>
      </c>
      <c r="W1594" s="66" t="s">
        <v>176</v>
      </c>
      <c r="X1594" s="66" t="s">
        <v>933</v>
      </c>
      <c r="Y1594" s="66" t="s">
        <v>9482</v>
      </c>
      <c r="Z1594" s="66" t="s">
        <v>8</v>
      </c>
      <c r="AO1594" s="68" t="s">
        <v>9578</v>
      </c>
      <c r="AP1594" s="121" t="s">
        <v>9659</v>
      </c>
      <c r="AQ1594" s="68"/>
      <c r="AR1594" s="68"/>
      <c r="AS1594" s="68"/>
      <c r="BR1594" s="62"/>
    </row>
    <row r="1595" spans="1:72" x14ac:dyDescent="0.25">
      <c r="A1595" s="168" t="s">
        <v>9558</v>
      </c>
      <c r="B1595" s="162" t="s">
        <v>1275</v>
      </c>
      <c r="C1595" s="116">
        <v>1</v>
      </c>
      <c r="D1595" s="115">
        <v>1</v>
      </c>
      <c r="E1595" s="115">
        <v>0</v>
      </c>
      <c r="F1595" s="115">
        <v>0</v>
      </c>
      <c r="G1595" s="115">
        <v>0</v>
      </c>
      <c r="H1595" s="115">
        <v>1</v>
      </c>
      <c r="I1595" s="115">
        <v>0</v>
      </c>
      <c r="J1595" s="115">
        <v>0</v>
      </c>
      <c r="K1595" s="115">
        <v>0</v>
      </c>
      <c r="L1595" s="179">
        <f t="shared" si="243"/>
        <v>1</v>
      </c>
      <c r="M1595" s="62">
        <v>1</v>
      </c>
      <c r="S1595" s="66" t="s">
        <v>9493</v>
      </c>
      <c r="T1595" s="71">
        <v>0</v>
      </c>
      <c r="U1595" s="71">
        <v>0</v>
      </c>
      <c r="V1595" s="71">
        <v>0</v>
      </c>
      <c r="W1595" s="71">
        <v>1</v>
      </c>
      <c r="X1595" s="71">
        <v>0</v>
      </c>
      <c r="Y1595" s="71">
        <v>0</v>
      </c>
      <c r="Z1595" s="66">
        <f t="shared" ref="Z1595:Z1602" si="244">SUM(T1595:Y1595)</f>
        <v>1</v>
      </c>
      <c r="AO1595" s="62" t="s">
        <v>9705</v>
      </c>
      <c r="AP1595" s="68"/>
      <c r="AQ1595" s="68"/>
      <c r="AR1595" s="68"/>
      <c r="AS1595" s="68"/>
      <c r="BR1595" s="62"/>
    </row>
    <row r="1596" spans="1:72" x14ac:dyDescent="0.25">
      <c r="A1596" s="164" t="s">
        <v>9533</v>
      </c>
      <c r="B1596" s="164" t="s">
        <v>1275</v>
      </c>
      <c r="C1596" s="117">
        <v>3</v>
      </c>
      <c r="D1596" s="114">
        <v>3</v>
      </c>
      <c r="E1596" s="114">
        <v>0</v>
      </c>
      <c r="F1596" s="114">
        <v>1</v>
      </c>
      <c r="G1596" s="114">
        <v>0</v>
      </c>
      <c r="H1596" s="114">
        <v>2</v>
      </c>
      <c r="I1596" s="114">
        <v>0</v>
      </c>
      <c r="J1596" s="114">
        <v>0</v>
      </c>
      <c r="K1596" s="114">
        <v>0</v>
      </c>
      <c r="L1596" s="163">
        <f t="shared" si="243"/>
        <v>3</v>
      </c>
      <c r="M1596" s="62">
        <v>3</v>
      </c>
      <c r="S1596" s="90" t="s">
        <v>9494</v>
      </c>
      <c r="T1596" s="91">
        <v>0</v>
      </c>
      <c r="U1596" s="91">
        <v>0</v>
      </c>
      <c r="V1596" s="91">
        <v>0</v>
      </c>
      <c r="W1596" s="91">
        <v>1</v>
      </c>
      <c r="X1596" s="91">
        <v>0</v>
      </c>
      <c r="Y1596" s="91">
        <v>0</v>
      </c>
      <c r="Z1596" s="66">
        <f t="shared" si="244"/>
        <v>1</v>
      </c>
      <c r="AO1596" s="62" t="s">
        <v>9707</v>
      </c>
      <c r="AP1596" s="68"/>
      <c r="AQ1596" s="68"/>
      <c r="AR1596" s="68"/>
      <c r="AS1596" s="68"/>
      <c r="BL1596" s="62" t="s">
        <v>9708</v>
      </c>
      <c r="BR1596" s="62"/>
    </row>
    <row r="1597" spans="1:72" x14ac:dyDescent="0.25">
      <c r="A1597" s="168" t="s">
        <v>9553</v>
      </c>
      <c r="B1597" s="168" t="s">
        <v>3237</v>
      </c>
      <c r="C1597" s="174">
        <v>2</v>
      </c>
      <c r="D1597" s="115">
        <v>2</v>
      </c>
      <c r="E1597" s="115">
        <v>0</v>
      </c>
      <c r="F1597" s="115">
        <v>1</v>
      </c>
      <c r="G1597" s="115">
        <v>0</v>
      </c>
      <c r="H1597" s="115">
        <v>1</v>
      </c>
      <c r="I1597" s="115">
        <v>0</v>
      </c>
      <c r="J1597" s="115">
        <v>0</v>
      </c>
      <c r="K1597" s="115">
        <v>0</v>
      </c>
      <c r="L1597" s="179">
        <f t="shared" si="243"/>
        <v>2</v>
      </c>
      <c r="S1597" s="66" t="s">
        <v>9495</v>
      </c>
      <c r="T1597" s="71">
        <v>0</v>
      </c>
      <c r="U1597" s="71">
        <v>1</v>
      </c>
      <c r="V1597" s="71">
        <v>0</v>
      </c>
      <c r="W1597" s="71">
        <v>2</v>
      </c>
      <c r="X1597" s="71">
        <v>0</v>
      </c>
      <c r="Y1597" s="71">
        <v>0</v>
      </c>
      <c r="Z1597" s="66">
        <f t="shared" si="244"/>
        <v>3</v>
      </c>
      <c r="AP1597" s="81">
        <v>2009</v>
      </c>
      <c r="AQ1597" s="81"/>
      <c r="AR1597" s="81"/>
      <c r="AS1597" s="81"/>
      <c r="AT1597" s="64">
        <v>2010</v>
      </c>
      <c r="AU1597" s="64"/>
      <c r="AV1597" s="64"/>
      <c r="AW1597" s="64"/>
      <c r="AX1597" s="64">
        <v>2011</v>
      </c>
      <c r="AY1597" s="64"/>
      <c r="AZ1597" s="64"/>
      <c r="BA1597" s="64"/>
      <c r="BB1597" s="64">
        <v>2012</v>
      </c>
      <c r="BC1597" s="64"/>
      <c r="BD1597" s="64"/>
      <c r="BE1597" s="64"/>
      <c r="BF1597" s="64">
        <v>2013</v>
      </c>
      <c r="BG1597" s="64"/>
      <c r="BH1597" s="64"/>
      <c r="BI1597" s="64"/>
      <c r="BJ1597" s="64">
        <v>2014</v>
      </c>
      <c r="BK1597" s="64"/>
      <c r="BL1597" s="64"/>
      <c r="BM1597" s="64"/>
      <c r="BN1597" s="64">
        <v>2015</v>
      </c>
      <c r="BO1597" s="64"/>
      <c r="BP1597" s="64"/>
      <c r="BQ1597" s="64"/>
      <c r="BR1597" s="64">
        <v>2016</v>
      </c>
      <c r="BS1597" s="64"/>
    </row>
    <row r="1598" spans="1:72" ht="22.8" x14ac:dyDescent="0.25">
      <c r="A1598" s="168" t="s">
        <v>9553</v>
      </c>
      <c r="B1598" s="168" t="s">
        <v>4339</v>
      </c>
      <c r="C1598" s="174">
        <v>2</v>
      </c>
      <c r="D1598" s="115">
        <v>2</v>
      </c>
      <c r="E1598" s="115">
        <v>0</v>
      </c>
      <c r="F1598" s="115">
        <v>2</v>
      </c>
      <c r="G1598" s="115">
        <v>0</v>
      </c>
      <c r="H1598" s="115">
        <v>0</v>
      </c>
      <c r="I1598" s="115">
        <v>0</v>
      </c>
      <c r="J1598" s="115">
        <v>0</v>
      </c>
      <c r="K1598" s="115">
        <v>0</v>
      </c>
      <c r="L1598" s="179">
        <f t="shared" si="243"/>
        <v>2</v>
      </c>
      <c r="S1598" s="90" t="s">
        <v>9496</v>
      </c>
      <c r="T1598" s="91">
        <v>0</v>
      </c>
      <c r="U1598" s="91">
        <v>4</v>
      </c>
      <c r="V1598" s="91">
        <v>0</v>
      </c>
      <c r="W1598" s="91">
        <v>6</v>
      </c>
      <c r="X1598" s="91">
        <v>17</v>
      </c>
      <c r="Y1598" s="91">
        <v>0</v>
      </c>
      <c r="Z1598" s="66">
        <f t="shared" si="244"/>
        <v>27</v>
      </c>
      <c r="AO1598" s="62" t="s">
        <v>5</v>
      </c>
      <c r="AP1598" s="62" t="s">
        <v>9711</v>
      </c>
      <c r="AQ1598" s="62" t="s">
        <v>9712</v>
      </c>
      <c r="AR1598" s="62" t="s">
        <v>9713</v>
      </c>
      <c r="AS1598" s="62" t="s">
        <v>9610</v>
      </c>
      <c r="AT1598" s="62" t="s">
        <v>9605</v>
      </c>
      <c r="AU1598" s="62" t="s">
        <v>9714</v>
      </c>
      <c r="AV1598" s="62" t="s">
        <v>9715</v>
      </c>
      <c r="AW1598" s="121" t="s">
        <v>9716</v>
      </c>
      <c r="AX1598" s="121" t="s">
        <v>9613</v>
      </c>
      <c r="AY1598" s="62" t="s">
        <v>9614</v>
      </c>
      <c r="AZ1598" s="62" t="s">
        <v>9609</v>
      </c>
      <c r="BA1598" s="62" t="s">
        <v>9717</v>
      </c>
      <c r="BB1598" s="62" t="s">
        <v>9718</v>
      </c>
      <c r="BC1598" s="62" t="s">
        <v>9719</v>
      </c>
      <c r="BD1598" s="62" t="s">
        <v>9612</v>
      </c>
      <c r="BE1598" s="62" t="s">
        <v>9655</v>
      </c>
      <c r="BF1598" s="62" t="s">
        <v>9618</v>
      </c>
      <c r="BG1598" s="62" t="s">
        <v>9720</v>
      </c>
      <c r="BH1598" s="62" t="s">
        <v>9721</v>
      </c>
      <c r="BI1598" s="62" t="s">
        <v>9617</v>
      </c>
      <c r="BJ1598" s="62" t="s">
        <v>9722</v>
      </c>
      <c r="BK1598" s="62" t="s">
        <v>9723</v>
      </c>
      <c r="BL1598" s="62" t="s">
        <v>9622</v>
      </c>
      <c r="BM1598" s="62" t="s">
        <v>9657</v>
      </c>
      <c r="BN1598" s="62" t="s">
        <v>9623</v>
      </c>
      <c r="BO1598" s="62" t="s">
        <v>9724</v>
      </c>
      <c r="BP1598" s="62" t="s">
        <v>9621</v>
      </c>
      <c r="BQ1598" s="62" t="s">
        <v>9626</v>
      </c>
      <c r="BR1598" s="62" t="s">
        <v>9627</v>
      </c>
      <c r="BS1598" s="62" t="s">
        <v>9659</v>
      </c>
    </row>
    <row r="1599" spans="1:72" x14ac:dyDescent="0.25">
      <c r="A1599" s="168" t="s">
        <v>9553</v>
      </c>
      <c r="B1599" s="168" t="s">
        <v>4582</v>
      </c>
      <c r="C1599" s="174">
        <v>1</v>
      </c>
      <c r="D1599" s="115">
        <v>1</v>
      </c>
      <c r="E1599" s="115">
        <v>0</v>
      </c>
      <c r="F1599" s="115">
        <v>0</v>
      </c>
      <c r="G1599" s="115">
        <v>0</v>
      </c>
      <c r="H1599" s="115">
        <v>1</v>
      </c>
      <c r="I1599" s="115">
        <v>0</v>
      </c>
      <c r="J1599" s="115">
        <v>0</v>
      </c>
      <c r="K1599" s="115">
        <v>0</v>
      </c>
      <c r="L1599" s="179">
        <f t="shared" si="243"/>
        <v>1</v>
      </c>
      <c r="S1599" s="66" t="s">
        <v>9497</v>
      </c>
      <c r="T1599" s="71">
        <v>5</v>
      </c>
      <c r="U1599" s="71">
        <v>17</v>
      </c>
      <c r="V1599" s="71">
        <v>3</v>
      </c>
      <c r="W1599" s="71">
        <v>38</v>
      </c>
      <c r="X1599" s="71">
        <v>335</v>
      </c>
      <c r="Y1599" s="71">
        <v>0</v>
      </c>
      <c r="Z1599" s="66">
        <f t="shared" si="244"/>
        <v>398</v>
      </c>
      <c r="AO1599" s="62" t="s">
        <v>9595</v>
      </c>
      <c r="AP1599" s="81">
        <v>0</v>
      </c>
      <c r="AQ1599" s="81">
        <v>0</v>
      </c>
      <c r="AR1599" s="81">
        <v>0</v>
      </c>
      <c r="AS1599" s="81">
        <v>0</v>
      </c>
      <c r="AT1599" s="81">
        <v>0</v>
      </c>
      <c r="AU1599" s="81">
        <v>0</v>
      </c>
      <c r="AV1599" s="81">
        <v>0</v>
      </c>
      <c r="AW1599" s="131">
        <v>0</v>
      </c>
      <c r="AX1599" s="131">
        <v>0</v>
      </c>
      <c r="AY1599" s="81">
        <v>0</v>
      </c>
      <c r="AZ1599" s="81">
        <v>0</v>
      </c>
      <c r="BA1599" s="81">
        <v>0</v>
      </c>
      <c r="BB1599" s="81">
        <v>0</v>
      </c>
      <c r="BC1599" s="81">
        <v>0</v>
      </c>
      <c r="BD1599" s="81">
        <v>0</v>
      </c>
      <c r="BE1599" s="81">
        <v>0</v>
      </c>
      <c r="BF1599" s="81">
        <v>0</v>
      </c>
      <c r="BG1599" s="81">
        <v>0</v>
      </c>
      <c r="BH1599" s="81">
        <v>0</v>
      </c>
      <c r="BI1599" s="81">
        <v>0</v>
      </c>
      <c r="BJ1599" s="81">
        <v>0</v>
      </c>
      <c r="BK1599" s="81">
        <v>0</v>
      </c>
      <c r="BL1599" s="81">
        <v>0</v>
      </c>
      <c r="BM1599" s="81">
        <v>0</v>
      </c>
      <c r="BN1599" s="81">
        <v>0</v>
      </c>
      <c r="BO1599" s="81">
        <v>0</v>
      </c>
      <c r="BP1599" s="81">
        <v>0</v>
      </c>
      <c r="BQ1599" s="64">
        <v>0</v>
      </c>
      <c r="BR1599" s="64">
        <v>0</v>
      </c>
      <c r="BS1599" s="64">
        <v>0</v>
      </c>
      <c r="BT1599" s="62" t="s">
        <v>9595</v>
      </c>
    </row>
    <row r="1600" spans="1:72" x14ac:dyDescent="0.25">
      <c r="A1600" s="168" t="s">
        <v>9553</v>
      </c>
      <c r="B1600" s="168" t="s">
        <v>1275</v>
      </c>
      <c r="C1600" s="174">
        <v>22</v>
      </c>
      <c r="D1600" s="115">
        <v>22</v>
      </c>
      <c r="E1600" s="115">
        <v>0</v>
      </c>
      <c r="F1600" s="115">
        <v>1</v>
      </c>
      <c r="G1600" s="115">
        <v>0</v>
      </c>
      <c r="H1600" s="115">
        <v>4</v>
      </c>
      <c r="I1600" s="115">
        <v>17</v>
      </c>
      <c r="J1600" s="115">
        <v>0</v>
      </c>
      <c r="K1600" s="115">
        <v>0</v>
      </c>
      <c r="L1600" s="179">
        <f t="shared" si="243"/>
        <v>22</v>
      </c>
      <c r="M1600" s="62">
        <v>27</v>
      </c>
      <c r="S1600" s="90" t="s">
        <v>9498</v>
      </c>
      <c r="T1600" s="91">
        <v>117</v>
      </c>
      <c r="U1600" s="91">
        <v>177</v>
      </c>
      <c r="V1600" s="91">
        <v>30</v>
      </c>
      <c r="W1600" s="91">
        <v>279</v>
      </c>
      <c r="X1600" s="91">
        <v>358</v>
      </c>
      <c r="Y1600" s="91">
        <v>0</v>
      </c>
      <c r="Z1600" s="66">
        <f t="shared" si="244"/>
        <v>961</v>
      </c>
      <c r="AO1600" s="62" t="s">
        <v>9596</v>
      </c>
      <c r="AP1600" s="81">
        <v>0</v>
      </c>
      <c r="AQ1600" s="81">
        <v>0</v>
      </c>
      <c r="AR1600" s="81">
        <v>0</v>
      </c>
      <c r="AS1600" s="81">
        <v>0</v>
      </c>
      <c r="AT1600" s="81">
        <v>0</v>
      </c>
      <c r="AU1600" s="81">
        <v>0</v>
      </c>
      <c r="AV1600" s="81">
        <v>0</v>
      </c>
      <c r="AW1600" s="131">
        <v>0</v>
      </c>
      <c r="AX1600" s="131">
        <v>0</v>
      </c>
      <c r="AY1600" s="81">
        <v>0</v>
      </c>
      <c r="AZ1600" s="81">
        <v>0</v>
      </c>
      <c r="BA1600" s="81">
        <v>0</v>
      </c>
      <c r="BB1600" s="81">
        <v>0</v>
      </c>
      <c r="BC1600" s="81">
        <v>0</v>
      </c>
      <c r="BD1600" s="81">
        <v>0</v>
      </c>
      <c r="BE1600" s="81">
        <v>0</v>
      </c>
      <c r="BF1600" s="81">
        <v>0</v>
      </c>
      <c r="BG1600" s="81">
        <v>0</v>
      </c>
      <c r="BH1600" s="81">
        <v>0</v>
      </c>
      <c r="BI1600" s="81">
        <v>0</v>
      </c>
      <c r="BJ1600" s="81">
        <v>0</v>
      </c>
      <c r="BK1600" s="81">
        <v>0</v>
      </c>
      <c r="BL1600" s="81">
        <v>0</v>
      </c>
      <c r="BM1600" s="81">
        <v>0</v>
      </c>
      <c r="BN1600" s="81">
        <v>0</v>
      </c>
      <c r="BO1600" s="81">
        <v>0</v>
      </c>
      <c r="BP1600" s="81">
        <v>0</v>
      </c>
      <c r="BQ1600" s="64">
        <v>0</v>
      </c>
      <c r="BR1600" s="64">
        <v>0</v>
      </c>
      <c r="BS1600" s="64">
        <v>0</v>
      </c>
      <c r="BT1600" s="62" t="s">
        <v>9596</v>
      </c>
    </row>
    <row r="1601" spans="1:72" x14ac:dyDescent="0.25">
      <c r="A1601" s="164" t="s">
        <v>9546</v>
      </c>
      <c r="B1601" s="164" t="s">
        <v>3237</v>
      </c>
      <c r="C1601" s="165">
        <v>7</v>
      </c>
      <c r="D1601" s="114">
        <v>6</v>
      </c>
      <c r="E1601" s="114">
        <v>0</v>
      </c>
      <c r="F1601" s="114">
        <v>4</v>
      </c>
      <c r="G1601" s="114">
        <v>0</v>
      </c>
      <c r="H1601" s="114">
        <v>2</v>
      </c>
      <c r="I1601" s="114">
        <v>0</v>
      </c>
      <c r="J1601" s="114">
        <v>0</v>
      </c>
      <c r="K1601" s="114">
        <v>0</v>
      </c>
      <c r="L1601" s="163">
        <f t="shared" si="243"/>
        <v>6</v>
      </c>
      <c r="S1601" s="66" t="s">
        <v>9499</v>
      </c>
      <c r="T1601" s="71">
        <v>0</v>
      </c>
      <c r="U1601" s="71">
        <v>0</v>
      </c>
      <c r="V1601" s="71">
        <v>4</v>
      </c>
      <c r="W1601" s="71">
        <v>41</v>
      </c>
      <c r="X1601" s="71">
        <v>0</v>
      </c>
      <c r="Y1601" s="71">
        <v>0</v>
      </c>
      <c r="Z1601" s="66">
        <f t="shared" si="244"/>
        <v>45</v>
      </c>
      <c r="AO1601" s="62" t="s">
        <v>9597</v>
      </c>
      <c r="AP1601" s="81">
        <v>0</v>
      </c>
      <c r="AQ1601" s="81">
        <v>0</v>
      </c>
      <c r="AR1601" s="81">
        <v>0</v>
      </c>
      <c r="AS1601" s="81">
        <v>0</v>
      </c>
      <c r="AT1601" s="81">
        <v>0</v>
      </c>
      <c r="AU1601" s="81">
        <v>0</v>
      </c>
      <c r="AV1601" s="81">
        <v>0</v>
      </c>
      <c r="AW1601" s="131">
        <v>0</v>
      </c>
      <c r="AX1601" s="131">
        <v>0</v>
      </c>
      <c r="AY1601" s="81">
        <v>0</v>
      </c>
      <c r="AZ1601" s="81">
        <v>0</v>
      </c>
      <c r="BA1601" s="81">
        <v>1</v>
      </c>
      <c r="BB1601" s="81">
        <v>0</v>
      </c>
      <c r="BC1601" s="81">
        <v>0</v>
      </c>
      <c r="BD1601" s="81">
        <v>0</v>
      </c>
      <c r="BE1601" s="81">
        <v>0</v>
      </c>
      <c r="BF1601" s="81">
        <v>0</v>
      </c>
      <c r="BG1601" s="81">
        <v>0</v>
      </c>
      <c r="BH1601" s="81">
        <v>0</v>
      </c>
      <c r="BI1601" s="81">
        <v>0</v>
      </c>
      <c r="BJ1601" s="81">
        <v>0</v>
      </c>
      <c r="BK1601" s="81">
        <v>0</v>
      </c>
      <c r="BL1601" s="81">
        <v>0</v>
      </c>
      <c r="BM1601" s="81">
        <v>0</v>
      </c>
      <c r="BN1601" s="81">
        <v>0</v>
      </c>
      <c r="BO1601" s="81">
        <v>0</v>
      </c>
      <c r="BP1601" s="81">
        <v>0</v>
      </c>
      <c r="BQ1601" s="64">
        <v>0</v>
      </c>
      <c r="BR1601" s="64">
        <v>0</v>
      </c>
      <c r="BS1601" s="64">
        <v>0</v>
      </c>
      <c r="BT1601" s="62" t="s">
        <v>9597</v>
      </c>
    </row>
    <row r="1602" spans="1:72" x14ac:dyDescent="0.25">
      <c r="A1602" s="164" t="s">
        <v>9546</v>
      </c>
      <c r="B1602" s="164" t="s">
        <v>4339</v>
      </c>
      <c r="C1602" s="117">
        <v>17</v>
      </c>
      <c r="D1602" s="114">
        <v>17</v>
      </c>
      <c r="E1602" s="114">
        <v>0</v>
      </c>
      <c r="F1602" s="114">
        <v>0</v>
      </c>
      <c r="G1602" s="114">
        <v>0</v>
      </c>
      <c r="H1602" s="114">
        <v>0</v>
      </c>
      <c r="I1602" s="114">
        <v>17</v>
      </c>
      <c r="J1602" s="114">
        <v>0</v>
      </c>
      <c r="K1602" s="114">
        <v>0</v>
      </c>
      <c r="L1602" s="163">
        <f t="shared" si="243"/>
        <v>17</v>
      </c>
      <c r="T1602" s="62">
        <f t="shared" ref="T1602:Y1602" si="245">SUM(T1595:T1601)</f>
        <v>122</v>
      </c>
      <c r="U1602" s="62">
        <f t="shared" si="245"/>
        <v>199</v>
      </c>
      <c r="V1602" s="62">
        <f t="shared" si="245"/>
        <v>37</v>
      </c>
      <c r="W1602" s="62">
        <f t="shared" si="245"/>
        <v>368</v>
      </c>
      <c r="X1602" s="62">
        <f t="shared" si="245"/>
        <v>710</v>
      </c>
      <c r="Y1602" s="62">
        <f t="shared" si="245"/>
        <v>0</v>
      </c>
      <c r="Z1602" s="66">
        <f t="shared" si="244"/>
        <v>1436</v>
      </c>
      <c r="AO1602" s="62" t="s">
        <v>9598</v>
      </c>
      <c r="AP1602" s="81">
        <v>0</v>
      </c>
      <c r="AQ1602" s="81">
        <v>0</v>
      </c>
      <c r="AR1602" s="81">
        <v>0</v>
      </c>
      <c r="AS1602" s="81">
        <v>0</v>
      </c>
      <c r="AT1602" s="81">
        <v>0</v>
      </c>
      <c r="AU1602" s="81">
        <v>0</v>
      </c>
      <c r="AV1602" s="81">
        <v>0</v>
      </c>
      <c r="AW1602" s="131">
        <v>0</v>
      </c>
      <c r="AX1602" s="131">
        <v>0</v>
      </c>
      <c r="AY1602" s="81">
        <v>0</v>
      </c>
      <c r="AZ1602" s="81">
        <v>0</v>
      </c>
      <c r="BA1602" s="81">
        <v>1</v>
      </c>
      <c r="BB1602" s="81">
        <v>0</v>
      </c>
      <c r="BC1602" s="81">
        <v>0</v>
      </c>
      <c r="BD1602" s="81">
        <v>0</v>
      </c>
      <c r="BE1602" s="81">
        <v>0</v>
      </c>
      <c r="BF1602" s="81">
        <v>0</v>
      </c>
      <c r="BG1602" s="81">
        <v>0</v>
      </c>
      <c r="BH1602" s="81">
        <v>0</v>
      </c>
      <c r="BI1602" s="81">
        <v>0</v>
      </c>
      <c r="BJ1602" s="81">
        <v>0</v>
      </c>
      <c r="BK1602" s="81">
        <v>0</v>
      </c>
      <c r="BL1602" s="81">
        <v>0</v>
      </c>
      <c r="BM1602" s="81">
        <v>0</v>
      </c>
      <c r="BN1602" s="81">
        <v>0</v>
      </c>
      <c r="BO1602" s="81">
        <v>0</v>
      </c>
      <c r="BP1602" s="81">
        <v>0</v>
      </c>
      <c r="BQ1602" s="64">
        <v>0</v>
      </c>
      <c r="BR1602" s="64">
        <v>0</v>
      </c>
      <c r="BS1602" s="64">
        <v>0</v>
      </c>
      <c r="BT1602" s="62" t="s">
        <v>9598</v>
      </c>
    </row>
    <row r="1603" spans="1:72" x14ac:dyDescent="0.25">
      <c r="A1603" s="164" t="s">
        <v>9546</v>
      </c>
      <c r="B1603" s="164" t="s">
        <v>4544</v>
      </c>
      <c r="C1603" s="117">
        <v>1</v>
      </c>
      <c r="D1603" s="114">
        <v>0</v>
      </c>
      <c r="E1603" s="114">
        <v>0</v>
      </c>
      <c r="F1603" s="114">
        <v>0</v>
      </c>
      <c r="G1603" s="114">
        <v>0</v>
      </c>
      <c r="H1603" s="114">
        <v>0</v>
      </c>
      <c r="I1603" s="114">
        <v>0</v>
      </c>
      <c r="J1603" s="114">
        <v>0</v>
      </c>
      <c r="K1603" s="114">
        <v>0</v>
      </c>
      <c r="L1603" s="163">
        <f t="shared" si="243"/>
        <v>0</v>
      </c>
      <c r="AO1603" s="62" t="s">
        <v>9604</v>
      </c>
      <c r="AP1603" s="81">
        <v>364</v>
      </c>
      <c r="AQ1603" s="81">
        <v>349</v>
      </c>
      <c r="AR1603" s="81">
        <v>510</v>
      </c>
      <c r="AS1603" s="81">
        <v>535</v>
      </c>
      <c r="AT1603" s="175">
        <v>579</v>
      </c>
      <c r="AU1603" s="81">
        <v>91</v>
      </c>
      <c r="AV1603" s="81">
        <v>181</v>
      </c>
      <c r="AW1603" s="131">
        <v>166</v>
      </c>
      <c r="AX1603" s="131">
        <v>123</v>
      </c>
      <c r="AY1603" s="81">
        <v>6</v>
      </c>
      <c r="AZ1603" s="81">
        <v>0</v>
      </c>
      <c r="BA1603" s="81">
        <v>1</v>
      </c>
      <c r="BB1603" s="81">
        <v>0</v>
      </c>
      <c r="BC1603" s="81">
        <v>0</v>
      </c>
      <c r="BD1603" s="81">
        <v>0</v>
      </c>
      <c r="BE1603" s="81">
        <v>0</v>
      </c>
      <c r="BF1603" s="81">
        <v>0</v>
      </c>
      <c r="BG1603" s="81">
        <v>0</v>
      </c>
      <c r="BH1603" s="81">
        <v>0</v>
      </c>
      <c r="BI1603" s="81">
        <v>0</v>
      </c>
      <c r="BJ1603" s="81">
        <v>0</v>
      </c>
      <c r="BK1603" s="81">
        <v>0</v>
      </c>
      <c r="BL1603" s="81">
        <v>0</v>
      </c>
      <c r="BM1603" s="81">
        <v>0</v>
      </c>
      <c r="BN1603" s="81">
        <v>0</v>
      </c>
      <c r="BO1603" s="81">
        <v>1</v>
      </c>
      <c r="BP1603" s="81">
        <v>0</v>
      </c>
      <c r="BQ1603" s="64">
        <v>0</v>
      </c>
      <c r="BR1603" s="64">
        <v>0</v>
      </c>
      <c r="BS1603" s="64">
        <v>0</v>
      </c>
      <c r="BT1603" s="62" t="s">
        <v>9604</v>
      </c>
    </row>
    <row r="1604" spans="1:72" x14ac:dyDescent="0.25">
      <c r="A1604" s="164" t="s">
        <v>9546</v>
      </c>
      <c r="B1604" s="164" t="s">
        <v>1275</v>
      </c>
      <c r="C1604" s="117">
        <v>378</v>
      </c>
      <c r="D1604" s="114">
        <v>375</v>
      </c>
      <c r="E1604" s="114">
        <v>5</v>
      </c>
      <c r="F1604" s="114">
        <v>13</v>
      </c>
      <c r="G1604" s="114">
        <v>3</v>
      </c>
      <c r="H1604" s="114">
        <v>36</v>
      </c>
      <c r="I1604" s="114">
        <v>318</v>
      </c>
      <c r="J1604" s="114">
        <v>0</v>
      </c>
      <c r="K1604" s="114">
        <v>0</v>
      </c>
      <c r="L1604" s="163">
        <f t="shared" si="243"/>
        <v>375</v>
      </c>
      <c r="M1604" s="62">
        <v>398</v>
      </c>
      <c r="S1604" s="66" t="s">
        <v>9519</v>
      </c>
      <c r="T1604" s="66" t="s">
        <v>797</v>
      </c>
      <c r="U1604" s="66" t="s">
        <v>85</v>
      </c>
      <c r="V1604" s="66" t="s">
        <v>123</v>
      </c>
      <c r="W1604" s="66" t="s">
        <v>176</v>
      </c>
      <c r="X1604" s="66" t="s">
        <v>933</v>
      </c>
      <c r="Y1604" s="66" t="s">
        <v>9482</v>
      </c>
      <c r="Z1604" s="66" t="s">
        <v>8</v>
      </c>
      <c r="AO1604" s="62" t="s">
        <v>9608</v>
      </c>
      <c r="AP1604" s="81">
        <v>0</v>
      </c>
      <c r="AQ1604" s="81">
        <v>0</v>
      </c>
      <c r="AR1604" s="81">
        <v>0</v>
      </c>
      <c r="AS1604" s="81">
        <v>0</v>
      </c>
      <c r="AT1604" s="81">
        <v>0</v>
      </c>
      <c r="AU1604" s="81">
        <v>415</v>
      </c>
      <c r="AV1604" s="81">
        <v>435</v>
      </c>
      <c r="AW1604" s="131">
        <v>345</v>
      </c>
      <c r="AX1604" s="131">
        <v>433</v>
      </c>
      <c r="AY1604" s="81">
        <v>457</v>
      </c>
      <c r="AZ1604" s="175">
        <v>568</v>
      </c>
      <c r="BA1604" s="81">
        <v>453</v>
      </c>
      <c r="BB1604" s="81">
        <v>391</v>
      </c>
      <c r="BC1604" s="81">
        <v>236</v>
      </c>
      <c r="BD1604" s="81">
        <v>35</v>
      </c>
      <c r="BE1604" s="81">
        <v>44</v>
      </c>
      <c r="BF1604" s="81">
        <v>12</v>
      </c>
      <c r="BG1604" s="64">
        <v>15</v>
      </c>
      <c r="BH1604" s="64">
        <v>11</v>
      </c>
      <c r="BI1604" s="64">
        <v>1</v>
      </c>
      <c r="BJ1604" s="81">
        <v>0</v>
      </c>
      <c r="BK1604" s="100">
        <v>0</v>
      </c>
      <c r="BL1604" s="81">
        <v>0</v>
      </c>
      <c r="BM1604" s="81">
        <v>0</v>
      </c>
      <c r="BN1604" s="81">
        <v>0</v>
      </c>
      <c r="BO1604" s="81">
        <v>1</v>
      </c>
      <c r="BP1604" s="81">
        <v>0</v>
      </c>
      <c r="BQ1604" s="64">
        <v>0</v>
      </c>
      <c r="BR1604" s="64">
        <v>0</v>
      </c>
      <c r="BS1604" s="64">
        <v>0</v>
      </c>
      <c r="BT1604" s="62" t="s">
        <v>9608</v>
      </c>
    </row>
    <row r="1605" spans="1:72" x14ac:dyDescent="0.25">
      <c r="A1605" s="162" t="s">
        <v>9275</v>
      </c>
      <c r="B1605" s="162" t="s">
        <v>3237</v>
      </c>
      <c r="C1605" s="116">
        <v>47</v>
      </c>
      <c r="D1605" s="116">
        <v>44</v>
      </c>
      <c r="E1605" s="116">
        <v>5</v>
      </c>
      <c r="F1605" s="116">
        <v>11</v>
      </c>
      <c r="G1605" s="116">
        <v>2</v>
      </c>
      <c r="H1605" s="116">
        <v>26</v>
      </c>
      <c r="I1605" s="116">
        <v>0</v>
      </c>
      <c r="J1605" s="116">
        <v>0</v>
      </c>
      <c r="K1605" s="116">
        <v>0</v>
      </c>
      <c r="L1605" s="179">
        <f t="shared" si="243"/>
        <v>44</v>
      </c>
      <c r="S1605" s="66" t="s">
        <v>9493</v>
      </c>
      <c r="T1605" s="71">
        <v>0</v>
      </c>
      <c r="U1605" s="71">
        <v>0</v>
      </c>
      <c r="V1605" s="71">
        <v>0</v>
      </c>
      <c r="W1605" s="71">
        <v>0</v>
      </c>
      <c r="X1605" s="71">
        <v>0</v>
      </c>
      <c r="Y1605" s="71">
        <v>0</v>
      </c>
      <c r="Z1605" s="66">
        <f t="shared" ref="Z1605:Z1612" si="246">SUM(T1605:Y1605)</f>
        <v>0</v>
      </c>
      <c r="AO1605" s="62" t="s">
        <v>9611</v>
      </c>
      <c r="AP1605" s="81">
        <v>0</v>
      </c>
      <c r="AQ1605" s="81">
        <v>0</v>
      </c>
      <c r="AR1605" s="81">
        <v>0</v>
      </c>
      <c r="AS1605" s="81">
        <v>0</v>
      </c>
      <c r="AT1605" s="81">
        <v>0</v>
      </c>
      <c r="AU1605" s="81">
        <v>0</v>
      </c>
      <c r="AV1605" s="81">
        <v>0</v>
      </c>
      <c r="AW1605" s="81">
        <v>0</v>
      </c>
      <c r="AX1605" s="81">
        <v>0</v>
      </c>
      <c r="AY1605" s="81">
        <v>2</v>
      </c>
      <c r="AZ1605" s="81">
        <v>10</v>
      </c>
      <c r="BA1605" s="81">
        <v>51</v>
      </c>
      <c r="BB1605" s="81">
        <v>115</v>
      </c>
      <c r="BC1605" s="81">
        <v>428</v>
      </c>
      <c r="BD1605" s="175">
        <v>525</v>
      </c>
      <c r="BE1605" s="81">
        <v>467</v>
      </c>
      <c r="BF1605" s="81">
        <v>379</v>
      </c>
      <c r="BG1605" s="64">
        <v>320</v>
      </c>
      <c r="BH1605" s="64">
        <v>115</v>
      </c>
      <c r="BI1605" s="81">
        <v>91</v>
      </c>
      <c r="BJ1605" s="81">
        <v>54</v>
      </c>
      <c r="BK1605" s="100">
        <v>62</v>
      </c>
      <c r="BL1605" s="81">
        <v>37</v>
      </c>
      <c r="BM1605" s="81">
        <v>45</v>
      </c>
      <c r="BN1605" s="81">
        <v>34</v>
      </c>
      <c r="BO1605" s="81">
        <v>33</v>
      </c>
      <c r="BP1605" s="81">
        <v>0</v>
      </c>
      <c r="BQ1605" s="64">
        <v>7</v>
      </c>
      <c r="BR1605" s="64">
        <v>0</v>
      </c>
      <c r="BS1605" s="64">
        <v>0</v>
      </c>
      <c r="BT1605" s="62" t="s">
        <v>9611</v>
      </c>
    </row>
    <row r="1606" spans="1:72" x14ac:dyDescent="0.25">
      <c r="A1606" s="162" t="s">
        <v>9275</v>
      </c>
      <c r="B1606" s="162" t="s">
        <v>4339</v>
      </c>
      <c r="C1606" s="116">
        <v>143</v>
      </c>
      <c r="D1606" s="116">
        <v>134</v>
      </c>
      <c r="E1606" s="116">
        <v>6</v>
      </c>
      <c r="F1606" s="116">
        <v>13</v>
      </c>
      <c r="G1606" s="116">
        <v>8</v>
      </c>
      <c r="H1606" s="116">
        <v>107</v>
      </c>
      <c r="I1606" s="116">
        <v>0</v>
      </c>
      <c r="J1606" s="116">
        <v>0</v>
      </c>
      <c r="K1606" s="116">
        <v>0</v>
      </c>
      <c r="L1606" s="179">
        <f t="shared" si="243"/>
        <v>134</v>
      </c>
      <c r="S1606" s="90" t="s">
        <v>9494</v>
      </c>
      <c r="T1606" s="91">
        <v>0</v>
      </c>
      <c r="U1606" s="91">
        <v>0</v>
      </c>
      <c r="V1606" s="91">
        <v>0</v>
      </c>
      <c r="W1606" s="93">
        <v>0</v>
      </c>
      <c r="X1606" s="91">
        <v>0</v>
      </c>
      <c r="Y1606" s="91">
        <v>0</v>
      </c>
      <c r="Z1606" s="66">
        <f t="shared" si="246"/>
        <v>0</v>
      </c>
      <c r="AO1606" s="62" t="s">
        <v>9645</v>
      </c>
      <c r="AP1606" s="81">
        <v>3</v>
      </c>
      <c r="AQ1606" s="81">
        <v>0</v>
      </c>
      <c r="AR1606" s="81">
        <v>1</v>
      </c>
      <c r="AS1606" s="81">
        <v>1</v>
      </c>
      <c r="AT1606" s="81">
        <v>1</v>
      </c>
      <c r="AU1606" s="81">
        <v>0</v>
      </c>
      <c r="AV1606" s="81">
        <v>0</v>
      </c>
      <c r="AW1606" s="131">
        <v>0</v>
      </c>
      <c r="AX1606" s="131">
        <v>0</v>
      </c>
      <c r="AY1606" s="81">
        <v>1</v>
      </c>
      <c r="AZ1606" s="81">
        <v>2</v>
      </c>
      <c r="BA1606" s="81">
        <v>1</v>
      </c>
      <c r="BB1606" s="81">
        <v>1</v>
      </c>
      <c r="BC1606" s="81">
        <v>0</v>
      </c>
      <c r="BD1606" s="81">
        <v>0</v>
      </c>
      <c r="BE1606" s="81">
        <v>1</v>
      </c>
      <c r="BF1606" s="81">
        <v>0</v>
      </c>
      <c r="BG1606" s="81">
        <v>0</v>
      </c>
      <c r="BH1606" s="81">
        <v>0</v>
      </c>
      <c r="BI1606" s="81">
        <v>1</v>
      </c>
      <c r="BJ1606" s="81">
        <v>1</v>
      </c>
      <c r="BK1606" s="81">
        <v>0</v>
      </c>
      <c r="BL1606" s="81">
        <v>0</v>
      </c>
      <c r="BM1606" s="81">
        <v>0</v>
      </c>
      <c r="BN1606" s="81">
        <v>0</v>
      </c>
      <c r="BO1606" s="81">
        <v>0</v>
      </c>
      <c r="BP1606" s="81">
        <v>0</v>
      </c>
      <c r="BQ1606" s="64">
        <v>0</v>
      </c>
      <c r="BR1606" s="64">
        <v>0</v>
      </c>
      <c r="BS1606" s="64">
        <v>0</v>
      </c>
      <c r="BT1606" s="62" t="s">
        <v>9645</v>
      </c>
    </row>
    <row r="1607" spans="1:72" x14ac:dyDescent="0.25">
      <c r="A1607" s="162" t="s">
        <v>9275</v>
      </c>
      <c r="B1607" s="162" t="s">
        <v>4544</v>
      </c>
      <c r="C1607" s="116">
        <v>6</v>
      </c>
      <c r="D1607" s="116">
        <v>5</v>
      </c>
      <c r="E1607" s="116">
        <v>0</v>
      </c>
      <c r="F1607" s="116">
        <v>4</v>
      </c>
      <c r="G1607" s="116">
        <v>0</v>
      </c>
      <c r="H1607" s="116">
        <v>1</v>
      </c>
      <c r="I1607" s="116">
        <v>0</v>
      </c>
      <c r="J1607" s="116">
        <v>0</v>
      </c>
      <c r="K1607" s="116">
        <v>0</v>
      </c>
      <c r="L1607" s="179">
        <f t="shared" si="243"/>
        <v>5</v>
      </c>
      <c r="S1607" s="66" t="s">
        <v>9495</v>
      </c>
      <c r="T1607" s="71">
        <v>0</v>
      </c>
      <c r="U1607" s="71">
        <v>0</v>
      </c>
      <c r="V1607" s="71">
        <v>0</v>
      </c>
      <c r="W1607" s="71">
        <v>0</v>
      </c>
      <c r="X1607" s="71">
        <v>0</v>
      </c>
      <c r="Y1607" s="71">
        <v>0</v>
      </c>
      <c r="Z1607" s="66">
        <f t="shared" si="246"/>
        <v>0</v>
      </c>
      <c r="AO1607" s="62" t="s">
        <v>9646</v>
      </c>
      <c r="AP1607" s="81">
        <v>3</v>
      </c>
      <c r="AQ1607" s="81">
        <v>3</v>
      </c>
      <c r="AR1607" s="81">
        <v>1</v>
      </c>
      <c r="AS1607" s="81">
        <v>1</v>
      </c>
      <c r="AT1607" s="81">
        <v>1</v>
      </c>
      <c r="AU1607" s="81">
        <v>0</v>
      </c>
      <c r="AV1607" s="81">
        <v>0</v>
      </c>
      <c r="AW1607" s="131">
        <v>0</v>
      </c>
      <c r="AX1607" s="131">
        <v>1</v>
      </c>
      <c r="AY1607" s="81">
        <v>1</v>
      </c>
      <c r="AZ1607" s="81">
        <v>0</v>
      </c>
      <c r="BA1607" s="81">
        <v>0</v>
      </c>
      <c r="BB1607" s="81">
        <v>1</v>
      </c>
      <c r="BC1607" s="81">
        <v>0</v>
      </c>
      <c r="BD1607" s="81">
        <v>0</v>
      </c>
      <c r="BE1607" s="81">
        <v>1</v>
      </c>
      <c r="BF1607" s="81">
        <v>0</v>
      </c>
      <c r="BG1607" s="81">
        <v>0</v>
      </c>
      <c r="BH1607" s="81">
        <v>0</v>
      </c>
      <c r="BI1607" s="81">
        <v>0</v>
      </c>
      <c r="BJ1607" s="81">
        <v>1</v>
      </c>
      <c r="BK1607" s="81">
        <v>0</v>
      </c>
      <c r="BL1607" s="81">
        <v>0</v>
      </c>
      <c r="BM1607" s="81">
        <v>0</v>
      </c>
      <c r="BN1607" s="81">
        <v>0</v>
      </c>
      <c r="BO1607" s="81">
        <v>0</v>
      </c>
      <c r="BP1607" s="81">
        <v>0</v>
      </c>
      <c r="BQ1607" s="64">
        <v>0</v>
      </c>
      <c r="BR1607" s="64">
        <v>0</v>
      </c>
      <c r="BS1607" s="64">
        <v>0</v>
      </c>
      <c r="BT1607" s="62" t="s">
        <v>9646</v>
      </c>
    </row>
    <row r="1608" spans="1:72" x14ac:dyDescent="0.25">
      <c r="A1608" s="162" t="s">
        <v>9275</v>
      </c>
      <c r="B1608" s="162" t="s">
        <v>4582</v>
      </c>
      <c r="C1608" s="116">
        <v>3</v>
      </c>
      <c r="D1608" s="116">
        <v>3</v>
      </c>
      <c r="E1608" s="116">
        <v>1</v>
      </c>
      <c r="F1608" s="116">
        <v>0</v>
      </c>
      <c r="G1608" s="116">
        <v>0</v>
      </c>
      <c r="H1608" s="116">
        <v>2</v>
      </c>
      <c r="I1608" s="116">
        <v>0</v>
      </c>
      <c r="J1608" s="116">
        <v>0</v>
      </c>
      <c r="K1608" s="116">
        <v>0</v>
      </c>
      <c r="L1608" s="179">
        <f t="shared" si="243"/>
        <v>3</v>
      </c>
      <c r="S1608" s="90" t="s">
        <v>9496</v>
      </c>
      <c r="T1608" s="91">
        <v>0</v>
      </c>
      <c r="U1608" s="91">
        <v>1</v>
      </c>
      <c r="V1608" s="91">
        <v>0</v>
      </c>
      <c r="W1608" s="93">
        <v>1</v>
      </c>
      <c r="X1608" s="91">
        <v>0</v>
      </c>
      <c r="Y1608" s="91">
        <v>0</v>
      </c>
      <c r="Z1608" s="66">
        <f t="shared" si="246"/>
        <v>2</v>
      </c>
      <c r="AO1608" s="62" t="s">
        <v>9647</v>
      </c>
      <c r="AP1608" s="81">
        <v>10</v>
      </c>
      <c r="AQ1608" s="81">
        <v>3</v>
      </c>
      <c r="AR1608" s="81">
        <v>5</v>
      </c>
      <c r="AS1608" s="81">
        <v>3</v>
      </c>
      <c r="AT1608" s="81">
        <v>2</v>
      </c>
      <c r="AU1608" s="81">
        <v>0</v>
      </c>
      <c r="AV1608" s="81">
        <v>0</v>
      </c>
      <c r="AW1608" s="131">
        <v>0</v>
      </c>
      <c r="AX1608" s="131">
        <v>1</v>
      </c>
      <c r="AY1608" s="81">
        <v>1</v>
      </c>
      <c r="AZ1608" s="81">
        <v>0</v>
      </c>
      <c r="BA1608" s="81">
        <v>0</v>
      </c>
      <c r="BB1608" s="81">
        <v>1</v>
      </c>
      <c r="BC1608" s="81">
        <v>0</v>
      </c>
      <c r="BD1608" s="81">
        <v>0</v>
      </c>
      <c r="BE1608" s="81">
        <v>1</v>
      </c>
      <c r="BF1608" s="81">
        <v>0</v>
      </c>
      <c r="BG1608" s="81">
        <v>0</v>
      </c>
      <c r="BH1608" s="81">
        <v>0</v>
      </c>
      <c r="BI1608" s="81">
        <v>0</v>
      </c>
      <c r="BJ1608" s="81">
        <v>1</v>
      </c>
      <c r="BK1608" s="81">
        <v>0</v>
      </c>
      <c r="BL1608" s="81">
        <v>0</v>
      </c>
      <c r="BM1608" s="81">
        <v>0</v>
      </c>
      <c r="BN1608" s="81">
        <v>0</v>
      </c>
      <c r="BO1608" s="81">
        <v>0</v>
      </c>
      <c r="BP1608" s="81">
        <v>0</v>
      </c>
      <c r="BQ1608" s="64">
        <v>0</v>
      </c>
      <c r="BR1608" s="64">
        <v>0</v>
      </c>
      <c r="BS1608" s="64">
        <v>0</v>
      </c>
      <c r="BT1608" s="62" t="s">
        <v>9647</v>
      </c>
    </row>
    <row r="1609" spans="1:72" x14ac:dyDescent="0.25">
      <c r="A1609" s="162" t="s">
        <v>9275</v>
      </c>
      <c r="B1609" s="162" t="s">
        <v>1275</v>
      </c>
      <c r="C1609" s="116">
        <v>782</v>
      </c>
      <c r="D1609" s="116">
        <v>775</v>
      </c>
      <c r="E1609" s="116">
        <v>105</v>
      </c>
      <c r="F1609" s="116">
        <v>149</v>
      </c>
      <c r="G1609" s="116">
        <v>20</v>
      </c>
      <c r="H1609" s="116">
        <v>143</v>
      </c>
      <c r="I1609" s="116">
        <v>358</v>
      </c>
      <c r="J1609" s="116">
        <v>0</v>
      </c>
      <c r="K1609" s="116">
        <v>0</v>
      </c>
      <c r="L1609" s="179">
        <f t="shared" si="243"/>
        <v>775</v>
      </c>
      <c r="M1609" s="62">
        <f>SUM(L1605:L1609)</f>
        <v>961</v>
      </c>
      <c r="S1609" s="66" t="s">
        <v>9497</v>
      </c>
      <c r="T1609" s="71">
        <v>0</v>
      </c>
      <c r="U1609" s="71">
        <v>4</v>
      </c>
      <c r="V1609" s="71">
        <v>0</v>
      </c>
      <c r="W1609" s="71">
        <v>2</v>
      </c>
      <c r="X1609" s="71">
        <v>0</v>
      </c>
      <c r="Y1609" s="71">
        <v>0</v>
      </c>
      <c r="Z1609" s="66">
        <f t="shared" si="246"/>
        <v>6</v>
      </c>
      <c r="AO1609" s="62" t="s">
        <v>9648</v>
      </c>
      <c r="AP1609" s="81">
        <v>51</v>
      </c>
      <c r="AQ1609" s="81">
        <v>46</v>
      </c>
      <c r="AR1609" s="81">
        <v>37</v>
      </c>
      <c r="AS1609" s="81">
        <v>28</v>
      </c>
      <c r="AT1609" s="81">
        <v>23</v>
      </c>
      <c r="AU1609" s="81">
        <v>12</v>
      </c>
      <c r="AV1609" s="81">
        <v>18</v>
      </c>
      <c r="AW1609" s="131">
        <v>8</v>
      </c>
      <c r="AX1609" s="131">
        <v>10</v>
      </c>
      <c r="AY1609" s="81">
        <v>4</v>
      </c>
      <c r="AZ1609" s="81">
        <v>1</v>
      </c>
      <c r="BA1609" s="81">
        <v>5</v>
      </c>
      <c r="BB1609" s="81">
        <v>3</v>
      </c>
      <c r="BC1609" s="81">
        <v>0</v>
      </c>
      <c r="BD1609" s="81">
        <v>0</v>
      </c>
      <c r="BE1609" s="81">
        <v>2</v>
      </c>
      <c r="BF1609" s="81">
        <v>0</v>
      </c>
      <c r="BG1609" s="81">
        <v>0</v>
      </c>
      <c r="BH1609" s="81">
        <v>0</v>
      </c>
      <c r="BI1609" s="81">
        <v>4</v>
      </c>
      <c r="BJ1609" s="81">
        <v>1</v>
      </c>
      <c r="BK1609" s="81">
        <v>1</v>
      </c>
      <c r="BL1609" s="81">
        <v>0</v>
      </c>
      <c r="BM1609" s="81">
        <v>0</v>
      </c>
      <c r="BN1609" s="81">
        <v>0</v>
      </c>
      <c r="BO1609" s="81">
        <v>0</v>
      </c>
      <c r="BP1609" s="81">
        <v>0</v>
      </c>
      <c r="BQ1609" s="64">
        <v>0</v>
      </c>
      <c r="BR1609" s="64">
        <v>0</v>
      </c>
      <c r="BS1609" s="64">
        <v>0</v>
      </c>
      <c r="BT1609" s="62" t="s">
        <v>9648</v>
      </c>
    </row>
    <row r="1610" spans="1:72" x14ac:dyDescent="0.25">
      <c r="A1610" s="164" t="s">
        <v>8301</v>
      </c>
      <c r="B1610" s="164" t="s">
        <v>4339</v>
      </c>
      <c r="C1610" s="117">
        <v>44</v>
      </c>
      <c r="D1610" s="117">
        <v>43</v>
      </c>
      <c r="E1610" s="117">
        <v>0</v>
      </c>
      <c r="F1610" s="117">
        <v>0</v>
      </c>
      <c r="G1610" s="117">
        <v>4</v>
      </c>
      <c r="H1610" s="117">
        <v>39</v>
      </c>
      <c r="I1610" s="117">
        <v>0</v>
      </c>
      <c r="J1610" s="117">
        <v>0</v>
      </c>
      <c r="K1610" s="117">
        <v>0</v>
      </c>
      <c r="L1610" s="163">
        <f t="shared" si="243"/>
        <v>43</v>
      </c>
      <c r="S1610" s="90" t="s">
        <v>9498</v>
      </c>
      <c r="T1610" s="91">
        <v>5</v>
      </c>
      <c r="U1610" s="91">
        <v>11</v>
      </c>
      <c r="V1610" s="91">
        <v>2</v>
      </c>
      <c r="W1610" s="91">
        <v>26</v>
      </c>
      <c r="X1610" s="91">
        <v>0</v>
      </c>
      <c r="Y1610" s="91">
        <v>0</v>
      </c>
      <c r="Z1610" s="66">
        <f t="shared" si="246"/>
        <v>44</v>
      </c>
      <c r="AO1610" s="62" t="s">
        <v>9726</v>
      </c>
      <c r="AP1610" s="175">
        <v>713</v>
      </c>
      <c r="AQ1610" s="81">
        <v>352</v>
      </c>
      <c r="AR1610" s="81">
        <v>266</v>
      </c>
      <c r="AS1610" s="81">
        <v>249</v>
      </c>
      <c r="AT1610" s="81">
        <v>156</v>
      </c>
      <c r="AU1610" s="81">
        <v>84</v>
      </c>
      <c r="AV1610" s="81">
        <v>62</v>
      </c>
      <c r="AW1610" s="131">
        <v>82</v>
      </c>
      <c r="AX1610" s="131">
        <v>42</v>
      </c>
      <c r="AY1610" s="81">
        <v>52</v>
      </c>
      <c r="AZ1610" s="81">
        <v>37</v>
      </c>
      <c r="BA1610" s="81">
        <v>17</v>
      </c>
      <c r="BB1610" s="81">
        <v>19</v>
      </c>
      <c r="BC1610" s="81">
        <v>37</v>
      </c>
      <c r="BD1610" s="81">
        <v>13</v>
      </c>
      <c r="BE1610" s="81">
        <v>19</v>
      </c>
      <c r="BF1610" s="81">
        <v>16</v>
      </c>
      <c r="BG1610" s="64">
        <v>11</v>
      </c>
      <c r="BH1610" s="81">
        <v>3</v>
      </c>
      <c r="BI1610" s="81">
        <v>6</v>
      </c>
      <c r="BJ1610" s="81">
        <v>2</v>
      </c>
      <c r="BK1610" s="81">
        <v>3</v>
      </c>
      <c r="BL1610" s="81">
        <v>5</v>
      </c>
      <c r="BM1610" s="81">
        <v>3</v>
      </c>
      <c r="BN1610" s="81">
        <v>0</v>
      </c>
      <c r="BO1610" s="81">
        <v>0</v>
      </c>
      <c r="BP1610" s="81">
        <v>0</v>
      </c>
      <c r="BQ1610" s="64">
        <v>1</v>
      </c>
      <c r="BR1610" s="64">
        <v>2</v>
      </c>
      <c r="BS1610" s="64">
        <v>1</v>
      </c>
      <c r="BT1610" s="62" t="s">
        <v>9726</v>
      </c>
    </row>
    <row r="1611" spans="1:72" x14ac:dyDescent="0.25">
      <c r="A1611" s="164" t="s">
        <v>8301</v>
      </c>
      <c r="B1611" s="164" t="s">
        <v>1275</v>
      </c>
      <c r="C1611" s="117">
        <v>2</v>
      </c>
      <c r="D1611" s="117">
        <v>2</v>
      </c>
      <c r="E1611" s="117">
        <v>0</v>
      </c>
      <c r="F1611" s="117">
        <v>0</v>
      </c>
      <c r="G1611" s="117">
        <v>0</v>
      </c>
      <c r="H1611" s="117">
        <v>2</v>
      </c>
      <c r="I1611" s="117">
        <v>0</v>
      </c>
      <c r="J1611" s="117">
        <v>0</v>
      </c>
      <c r="K1611" s="117">
        <v>0</v>
      </c>
      <c r="L1611" s="163">
        <f t="shared" si="243"/>
        <v>2</v>
      </c>
      <c r="M1611" s="62">
        <v>45</v>
      </c>
      <c r="S1611" s="66" t="s">
        <v>9499</v>
      </c>
      <c r="T1611" s="71">
        <v>0</v>
      </c>
      <c r="U1611" s="71">
        <v>0</v>
      </c>
      <c r="V1611" s="71">
        <v>0</v>
      </c>
      <c r="W1611" s="71">
        <v>0</v>
      </c>
      <c r="X1611" s="71">
        <v>0</v>
      </c>
      <c r="Y1611" s="71">
        <v>0</v>
      </c>
      <c r="Z1611" s="66">
        <f t="shared" si="246"/>
        <v>0</v>
      </c>
      <c r="AO1611" s="62" t="s">
        <v>9727</v>
      </c>
      <c r="AP1611" s="81">
        <v>1</v>
      </c>
      <c r="AQ1611" s="81">
        <v>28</v>
      </c>
      <c r="AR1611" s="81">
        <v>72</v>
      </c>
      <c r="AS1611" s="81">
        <v>273</v>
      </c>
      <c r="AT1611" s="175">
        <v>355</v>
      </c>
      <c r="AU1611" s="81">
        <v>161</v>
      </c>
      <c r="AV1611" s="81">
        <v>145</v>
      </c>
      <c r="AW1611" s="131">
        <v>92</v>
      </c>
      <c r="AX1611" s="131">
        <v>72</v>
      </c>
      <c r="AY1611" s="81">
        <v>60</v>
      </c>
      <c r="AZ1611" s="81">
        <v>43</v>
      </c>
      <c r="BA1611" s="81">
        <v>40</v>
      </c>
      <c r="BB1611" s="81">
        <v>31</v>
      </c>
      <c r="BC1611" s="81">
        <v>39</v>
      </c>
      <c r="BD1611" s="81">
        <v>28</v>
      </c>
      <c r="BE1611" s="81">
        <v>32</v>
      </c>
      <c r="BF1611" s="81">
        <v>17</v>
      </c>
      <c r="BG1611" s="64">
        <v>29</v>
      </c>
      <c r="BH1611" s="81">
        <v>10</v>
      </c>
      <c r="BI1611" s="81">
        <v>15</v>
      </c>
      <c r="BJ1611" s="81">
        <v>6</v>
      </c>
      <c r="BK1611" s="81">
        <v>14</v>
      </c>
      <c r="BL1611" s="81">
        <v>7</v>
      </c>
      <c r="BM1611" s="81">
        <v>4</v>
      </c>
      <c r="BN1611" s="81">
        <v>1</v>
      </c>
      <c r="BO1611" s="81">
        <v>0</v>
      </c>
      <c r="BP1611" s="81">
        <v>0</v>
      </c>
      <c r="BQ1611" s="64">
        <v>5</v>
      </c>
      <c r="BR1611" s="64">
        <v>1</v>
      </c>
      <c r="BS1611" s="64">
        <v>1</v>
      </c>
      <c r="BT1611" s="62" t="s">
        <v>9727</v>
      </c>
    </row>
    <row r="1612" spans="1:72" x14ac:dyDescent="0.25">
      <c r="A1612" s="104" t="s">
        <v>9515</v>
      </c>
      <c r="B1612" s="165"/>
      <c r="C1612" s="165">
        <f t="shared" ref="C1612:K1612" si="247">SUM(C1594:C1611)</f>
        <v>1462</v>
      </c>
      <c r="D1612" s="165">
        <f t="shared" si="247"/>
        <v>1436</v>
      </c>
      <c r="E1612" s="165">
        <f t="shared" si="247"/>
        <v>122</v>
      </c>
      <c r="F1612" s="165">
        <f t="shared" si="247"/>
        <v>199</v>
      </c>
      <c r="G1612" s="165">
        <f t="shared" si="247"/>
        <v>37</v>
      </c>
      <c r="H1612" s="165">
        <f t="shared" si="247"/>
        <v>368</v>
      </c>
      <c r="I1612" s="165">
        <f t="shared" si="247"/>
        <v>710</v>
      </c>
      <c r="J1612" s="165">
        <f t="shared" si="247"/>
        <v>0</v>
      </c>
      <c r="K1612" s="165">
        <f t="shared" si="247"/>
        <v>0</v>
      </c>
      <c r="L1612" s="180">
        <f t="shared" si="243"/>
        <v>1436</v>
      </c>
      <c r="M1612" s="62">
        <f>SUM(M1594:M1611)</f>
        <v>1436</v>
      </c>
      <c r="T1612" s="62">
        <f t="shared" ref="T1612:Y1612" si="248">SUM(T1605:T1611)</f>
        <v>5</v>
      </c>
      <c r="U1612" s="62">
        <f t="shared" si="248"/>
        <v>16</v>
      </c>
      <c r="V1612" s="62">
        <f t="shared" si="248"/>
        <v>2</v>
      </c>
      <c r="W1612" s="62">
        <f t="shared" si="248"/>
        <v>29</v>
      </c>
      <c r="X1612" s="62">
        <f t="shared" si="248"/>
        <v>0</v>
      </c>
      <c r="Y1612" s="62">
        <f t="shared" si="248"/>
        <v>0</v>
      </c>
      <c r="Z1612" s="66">
        <f t="shared" si="246"/>
        <v>52</v>
      </c>
      <c r="AO1612" s="62" t="s">
        <v>9728</v>
      </c>
      <c r="AP1612" s="81">
        <v>0</v>
      </c>
      <c r="AQ1612" s="81">
        <v>0</v>
      </c>
      <c r="AR1612" s="81">
        <v>0</v>
      </c>
      <c r="AS1612" s="81">
        <v>0</v>
      </c>
      <c r="AT1612" s="81">
        <v>2</v>
      </c>
      <c r="AU1612" s="81">
        <v>15</v>
      </c>
      <c r="AV1612" s="81">
        <v>39</v>
      </c>
      <c r="AW1612" s="131">
        <v>174</v>
      </c>
      <c r="AX1612" s="131">
        <v>257</v>
      </c>
      <c r="AY1612" s="175">
        <v>409</v>
      </c>
      <c r="AZ1612" s="81">
        <v>233</v>
      </c>
      <c r="BA1612" s="81">
        <v>203</v>
      </c>
      <c r="BB1612" s="81">
        <v>114</v>
      </c>
      <c r="BC1612" s="81">
        <v>154</v>
      </c>
      <c r="BD1612" s="81">
        <v>112</v>
      </c>
      <c r="BE1612" s="81">
        <v>124</v>
      </c>
      <c r="BF1612" s="81">
        <v>60</v>
      </c>
      <c r="BG1612" s="64">
        <v>87</v>
      </c>
      <c r="BH1612" s="81">
        <v>39</v>
      </c>
      <c r="BI1612" s="81">
        <v>57</v>
      </c>
      <c r="BJ1612" s="81">
        <v>29</v>
      </c>
      <c r="BK1612" s="81">
        <v>50</v>
      </c>
      <c r="BL1612" s="81">
        <v>34</v>
      </c>
      <c r="BM1612" s="81">
        <v>35</v>
      </c>
      <c r="BN1612" s="81">
        <v>18</v>
      </c>
      <c r="BO1612" s="81">
        <v>21</v>
      </c>
      <c r="BP1612" s="81">
        <v>18</v>
      </c>
      <c r="BQ1612" s="64">
        <v>25</v>
      </c>
      <c r="BR1612" s="64">
        <v>6</v>
      </c>
      <c r="BS1612" s="64">
        <v>3</v>
      </c>
      <c r="BT1612" s="62" t="s">
        <v>9728</v>
      </c>
    </row>
    <row r="1613" spans="1:72" x14ac:dyDescent="0.25">
      <c r="A1613" s="185"/>
      <c r="B1613" s="186"/>
      <c r="C1613" s="186"/>
      <c r="D1613" s="186"/>
      <c r="E1613" s="186"/>
      <c r="F1613" s="186"/>
      <c r="G1613" s="186"/>
      <c r="H1613" s="186"/>
      <c r="I1613" s="186"/>
      <c r="J1613" s="186"/>
      <c r="K1613" s="186"/>
      <c r="L1613" s="187"/>
      <c r="BR1613" s="62"/>
    </row>
    <row r="1614" spans="1:72" x14ac:dyDescent="0.25">
      <c r="S1614" s="66" t="s">
        <v>9520</v>
      </c>
      <c r="T1614" s="66" t="s">
        <v>797</v>
      </c>
      <c r="U1614" s="66" t="s">
        <v>85</v>
      </c>
      <c r="V1614" s="66" t="s">
        <v>123</v>
      </c>
      <c r="W1614" s="66" t="s">
        <v>176</v>
      </c>
      <c r="X1614" s="66" t="s">
        <v>933</v>
      </c>
      <c r="Y1614" s="66" t="s">
        <v>9482</v>
      </c>
      <c r="Z1614" s="66" t="s">
        <v>9521</v>
      </c>
      <c r="AS1614" s="62" t="s">
        <v>9484</v>
      </c>
      <c r="AX1614" s="62" t="s">
        <v>9487</v>
      </c>
      <c r="BD1614" s="62" t="s">
        <v>9485</v>
      </c>
      <c r="BL1614" s="62" t="s">
        <v>9488</v>
      </c>
      <c r="BQ1614" s="62" t="s">
        <v>9489</v>
      </c>
      <c r="BR1614" s="62"/>
    </row>
    <row r="1615" spans="1:72" ht="22.8" x14ac:dyDescent="0.25">
      <c r="S1615" s="66" t="s">
        <v>9493</v>
      </c>
      <c r="T1615" s="99">
        <v>0</v>
      </c>
      <c r="U1615" s="99">
        <v>0</v>
      </c>
      <c r="V1615" s="99">
        <v>0</v>
      </c>
      <c r="W1615" s="99">
        <v>1</v>
      </c>
      <c r="X1615" s="99">
        <v>0</v>
      </c>
      <c r="Y1615" s="99">
        <v>0</v>
      </c>
      <c r="Z1615" s="66">
        <f t="shared" ref="Z1615:Z1622" si="249">SUM(T1615:W1615)+Y1615</f>
        <v>1</v>
      </c>
      <c r="AA1615" s="66" t="s">
        <v>9493</v>
      </c>
      <c r="AO1615" s="62" t="s">
        <v>5</v>
      </c>
      <c r="AP1615" s="62" t="s">
        <v>9607</v>
      </c>
      <c r="AQ1615" s="62" t="s">
        <v>9712</v>
      </c>
      <c r="AR1615" s="62" t="s">
        <v>9713</v>
      </c>
      <c r="AS1615" s="62" t="s">
        <v>9610</v>
      </c>
      <c r="AT1615" s="62" t="s">
        <v>9605</v>
      </c>
      <c r="AU1615" s="62" t="s">
        <v>9714</v>
      </c>
      <c r="AV1615" s="62" t="s">
        <v>9715</v>
      </c>
      <c r="AW1615" s="121" t="s">
        <v>9716</v>
      </c>
      <c r="AX1615" s="121" t="s">
        <v>9613</v>
      </c>
      <c r="AY1615" s="62" t="s">
        <v>9614</v>
      </c>
      <c r="AZ1615" s="62" t="s">
        <v>9609</v>
      </c>
      <c r="BA1615" s="62" t="s">
        <v>9717</v>
      </c>
      <c r="BB1615" s="62" t="s">
        <v>9718</v>
      </c>
      <c r="BC1615" s="62" t="s">
        <v>9719</v>
      </c>
      <c r="BD1615" s="62" t="s">
        <v>9612</v>
      </c>
      <c r="BE1615" s="62" t="s">
        <v>9655</v>
      </c>
      <c r="BF1615" s="62" t="s">
        <v>9618</v>
      </c>
      <c r="BG1615" s="62" t="s">
        <v>9720</v>
      </c>
      <c r="BH1615" s="62" t="s">
        <v>9721</v>
      </c>
      <c r="BI1615" s="62" t="s">
        <v>9617</v>
      </c>
      <c r="BJ1615" s="62" t="s">
        <v>9722</v>
      </c>
      <c r="BK1615" s="62" t="s">
        <v>9723</v>
      </c>
      <c r="BL1615" s="62" t="s">
        <v>9730</v>
      </c>
      <c r="BM1615" s="62" t="s">
        <v>9657</v>
      </c>
      <c r="BN1615" s="62" t="s">
        <v>9623</v>
      </c>
      <c r="BO1615" s="62" t="s">
        <v>9724</v>
      </c>
      <c r="BP1615" s="62" t="s">
        <v>9621</v>
      </c>
      <c r="BQ1615" s="62" t="s">
        <v>9626</v>
      </c>
      <c r="BR1615" s="62" t="s">
        <v>9627</v>
      </c>
      <c r="BS1615" s="62" t="s">
        <v>9659</v>
      </c>
    </row>
    <row r="1616" spans="1:72" x14ac:dyDescent="0.25">
      <c r="S1616" s="90" t="s">
        <v>9494</v>
      </c>
      <c r="T1616" s="93">
        <v>0</v>
      </c>
      <c r="U1616" s="93">
        <v>0</v>
      </c>
      <c r="V1616" s="93">
        <v>0</v>
      </c>
      <c r="W1616" s="93">
        <v>1</v>
      </c>
      <c r="X1616" s="93">
        <v>0</v>
      </c>
      <c r="Y1616" s="93">
        <v>0</v>
      </c>
      <c r="Z1616" s="66">
        <f t="shared" si="249"/>
        <v>1</v>
      </c>
      <c r="AA1616" s="90" t="s">
        <v>9494</v>
      </c>
      <c r="AO1616" s="66" t="s">
        <v>9654</v>
      </c>
      <c r="AP1616" s="92">
        <v>0</v>
      </c>
      <c r="AQ1616" s="92">
        <v>0</v>
      </c>
      <c r="AR1616" s="92">
        <v>0</v>
      </c>
      <c r="AS1616" s="92">
        <v>0</v>
      </c>
      <c r="AT1616" s="92">
        <v>0</v>
      </c>
      <c r="AU1616" s="92">
        <v>0</v>
      </c>
      <c r="AV1616" s="92">
        <v>0</v>
      </c>
      <c r="AW1616" s="92">
        <v>0</v>
      </c>
      <c r="AX1616" s="92">
        <v>0</v>
      </c>
      <c r="AY1616" s="92">
        <v>1</v>
      </c>
      <c r="AZ1616" s="92">
        <v>7</v>
      </c>
      <c r="BA1616" s="92">
        <v>40</v>
      </c>
      <c r="BB1616" s="92">
        <v>42</v>
      </c>
      <c r="BC1616" s="92">
        <v>161</v>
      </c>
      <c r="BD1616" s="92">
        <v>182</v>
      </c>
      <c r="BE1616" s="138">
        <v>349</v>
      </c>
      <c r="BF1616" s="92">
        <v>202</v>
      </c>
      <c r="BG1616" s="71">
        <v>211</v>
      </c>
      <c r="BH1616" s="92">
        <v>120</v>
      </c>
      <c r="BI1616" s="92">
        <v>162</v>
      </c>
      <c r="BJ1616" s="92">
        <v>71</v>
      </c>
      <c r="BK1616" s="92">
        <v>109</v>
      </c>
      <c r="BL1616" s="92">
        <v>69</v>
      </c>
      <c r="BM1616" s="92">
        <v>64</v>
      </c>
      <c r="BN1616" s="92">
        <v>30</v>
      </c>
      <c r="BO1616" s="92">
        <v>38</v>
      </c>
      <c r="BP1616" s="92">
        <v>21</v>
      </c>
      <c r="BQ1616" s="71">
        <v>59</v>
      </c>
      <c r="BR1616" s="71">
        <v>18</v>
      </c>
      <c r="BS1616" s="71">
        <v>8</v>
      </c>
      <c r="BT1616" s="66" t="s">
        <v>9654</v>
      </c>
    </row>
    <row r="1617" spans="19:72" x14ac:dyDescent="0.25">
      <c r="S1617" s="66" t="s">
        <v>9495</v>
      </c>
      <c r="T1617" s="71">
        <v>0</v>
      </c>
      <c r="U1617" s="71">
        <v>1</v>
      </c>
      <c r="V1617" s="71">
        <v>0</v>
      </c>
      <c r="W1617" s="71">
        <v>2</v>
      </c>
      <c r="X1617" s="71">
        <v>0</v>
      </c>
      <c r="Y1617" s="71">
        <v>0</v>
      </c>
      <c r="Z1617" s="66">
        <f t="shared" si="249"/>
        <v>3</v>
      </c>
      <c r="AA1617" s="66" t="s">
        <v>9495</v>
      </c>
      <c r="AO1617" s="178" t="s">
        <v>9616</v>
      </c>
      <c r="AP1617" s="148">
        <v>0</v>
      </c>
      <c r="AQ1617" s="148">
        <v>0</v>
      </c>
      <c r="AR1617" s="148">
        <v>0</v>
      </c>
      <c r="AS1617" s="148">
        <v>0</v>
      </c>
      <c r="AT1617" s="148">
        <v>0</v>
      </c>
      <c r="AU1617" s="148">
        <v>0</v>
      </c>
      <c r="AV1617" s="148">
        <v>0</v>
      </c>
      <c r="AW1617" s="148">
        <v>0</v>
      </c>
      <c r="AX1617" s="148">
        <v>0</v>
      </c>
      <c r="AY1617" s="148">
        <v>0</v>
      </c>
      <c r="AZ1617" s="148">
        <v>0</v>
      </c>
      <c r="BA1617" s="148">
        <v>13</v>
      </c>
      <c r="BB1617" s="148">
        <v>33</v>
      </c>
      <c r="BC1617" s="148">
        <v>51</v>
      </c>
      <c r="BD1617" s="148">
        <v>28</v>
      </c>
      <c r="BE1617" s="148">
        <v>181</v>
      </c>
      <c r="BF1617" s="148">
        <v>177</v>
      </c>
      <c r="BG1617" s="93">
        <v>386</v>
      </c>
      <c r="BH1617" s="93">
        <v>395</v>
      </c>
      <c r="BI1617" s="138">
        <v>522</v>
      </c>
      <c r="BJ1617" s="148">
        <v>271</v>
      </c>
      <c r="BK1617" s="145">
        <v>333</v>
      </c>
      <c r="BL1617" s="144">
        <v>316</v>
      </c>
      <c r="BM1617" s="144">
        <v>325</v>
      </c>
      <c r="BN1617" s="144">
        <v>83</v>
      </c>
      <c r="BO1617" s="144">
        <v>73</v>
      </c>
      <c r="BP1617" s="144">
        <v>14</v>
      </c>
      <c r="BQ1617" s="93">
        <v>43</v>
      </c>
      <c r="BR1617" s="91">
        <v>23</v>
      </c>
      <c r="BS1617" s="91">
        <v>17</v>
      </c>
      <c r="BT1617" s="178" t="s">
        <v>9616</v>
      </c>
    </row>
    <row r="1618" spans="19:72" x14ac:dyDescent="0.25">
      <c r="S1618" s="90" t="s">
        <v>9496</v>
      </c>
      <c r="T1618" s="93">
        <v>0</v>
      </c>
      <c r="U1618" s="93">
        <v>3</v>
      </c>
      <c r="V1618" s="93">
        <v>0</v>
      </c>
      <c r="W1618" s="93">
        <v>5</v>
      </c>
      <c r="X1618" s="93">
        <v>17</v>
      </c>
      <c r="Y1618" s="93">
        <v>0</v>
      </c>
      <c r="Z1618" s="66">
        <f t="shared" si="249"/>
        <v>8</v>
      </c>
      <c r="AA1618" s="90" t="s">
        <v>9496</v>
      </c>
      <c r="AO1618" s="66" t="s">
        <v>9656</v>
      </c>
      <c r="AP1618" s="92">
        <v>0</v>
      </c>
      <c r="AQ1618" s="92">
        <v>0</v>
      </c>
      <c r="AR1618" s="92">
        <v>0</v>
      </c>
      <c r="AS1618" s="92">
        <v>0</v>
      </c>
      <c r="AT1618" s="92">
        <v>0</v>
      </c>
      <c r="AU1618" s="92">
        <v>0</v>
      </c>
      <c r="AV1618" s="92">
        <v>0</v>
      </c>
      <c r="AW1618" s="92">
        <v>0</v>
      </c>
      <c r="AX1618" s="92">
        <v>0</v>
      </c>
      <c r="AY1618" s="92">
        <v>0</v>
      </c>
      <c r="AZ1618" s="92">
        <v>0</v>
      </c>
      <c r="BA1618" s="92">
        <v>0</v>
      </c>
      <c r="BB1618" s="92">
        <v>0</v>
      </c>
      <c r="BC1618" s="92">
        <v>0</v>
      </c>
      <c r="BD1618" s="92">
        <v>0</v>
      </c>
      <c r="BE1618" s="92">
        <v>0</v>
      </c>
      <c r="BF1618" s="92">
        <v>0</v>
      </c>
      <c r="BG1618" s="71">
        <v>61</v>
      </c>
      <c r="BH1618" s="92">
        <v>57</v>
      </c>
      <c r="BI1618" s="92">
        <v>152</v>
      </c>
      <c r="BJ1618" s="92">
        <v>72</v>
      </c>
      <c r="BK1618" s="92">
        <v>204</v>
      </c>
      <c r="BL1618" s="92">
        <v>229</v>
      </c>
      <c r="BM1618" s="138">
        <v>320</v>
      </c>
      <c r="BN1618" s="92">
        <v>186</v>
      </c>
      <c r="BO1618" s="92">
        <v>291</v>
      </c>
      <c r="BP1618" s="92">
        <v>114</v>
      </c>
      <c r="BQ1618" s="71">
        <v>126</v>
      </c>
      <c r="BR1618" s="71">
        <v>56</v>
      </c>
      <c r="BS1618" s="71">
        <v>57</v>
      </c>
      <c r="BT1618" s="66" t="s">
        <v>9656</v>
      </c>
    </row>
    <row r="1619" spans="19:72" x14ac:dyDescent="0.25">
      <c r="S1619" s="66" t="s">
        <v>9497</v>
      </c>
      <c r="T1619" s="99">
        <v>5</v>
      </c>
      <c r="U1619" s="99">
        <v>13</v>
      </c>
      <c r="V1619" s="99">
        <v>3</v>
      </c>
      <c r="W1619" s="99">
        <v>36</v>
      </c>
      <c r="X1619" s="99">
        <v>335</v>
      </c>
      <c r="Y1619" s="99">
        <v>0</v>
      </c>
      <c r="Z1619" s="66">
        <f t="shared" si="249"/>
        <v>57</v>
      </c>
      <c r="AA1619" s="66" t="s">
        <v>9497</v>
      </c>
      <c r="AO1619" s="178" t="s">
        <v>9620</v>
      </c>
      <c r="AP1619" s="148">
        <v>0</v>
      </c>
      <c r="AQ1619" s="148">
        <v>0</v>
      </c>
      <c r="AR1619" s="148">
        <v>0</v>
      </c>
      <c r="AS1619" s="148">
        <v>0</v>
      </c>
      <c r="AT1619" s="148">
        <v>0</v>
      </c>
      <c r="AU1619" s="148">
        <v>0</v>
      </c>
      <c r="AV1619" s="148">
        <v>0</v>
      </c>
      <c r="AW1619" s="148">
        <v>0</v>
      </c>
      <c r="AX1619" s="148">
        <v>0</v>
      </c>
      <c r="AY1619" s="148">
        <v>0</v>
      </c>
      <c r="AZ1619" s="148">
        <v>0</v>
      </c>
      <c r="BA1619" s="148">
        <v>0</v>
      </c>
      <c r="BB1619" s="148">
        <v>0</v>
      </c>
      <c r="BC1619" s="148">
        <v>0</v>
      </c>
      <c r="BD1619" s="148">
        <v>0</v>
      </c>
      <c r="BE1619" s="148">
        <v>0</v>
      </c>
      <c r="BF1619" s="148">
        <v>0</v>
      </c>
      <c r="BG1619" s="93">
        <v>0</v>
      </c>
      <c r="BH1619" s="93">
        <v>0</v>
      </c>
      <c r="BI1619" s="148">
        <v>76</v>
      </c>
      <c r="BJ1619" s="148">
        <v>315</v>
      </c>
      <c r="BK1619" s="145">
        <v>456</v>
      </c>
      <c r="BL1619" s="144">
        <v>337</v>
      </c>
      <c r="BM1619" s="144">
        <v>386</v>
      </c>
      <c r="BN1619" s="144">
        <v>515</v>
      </c>
      <c r="BO1619" s="144">
        <v>623</v>
      </c>
      <c r="BP1619" s="138">
        <v>676</v>
      </c>
      <c r="BQ1619" s="93">
        <v>642</v>
      </c>
      <c r="BR1619" s="91">
        <v>484</v>
      </c>
      <c r="BS1619" s="91">
        <v>335</v>
      </c>
      <c r="BT1619" s="178" t="s">
        <v>9620</v>
      </c>
    </row>
    <row r="1620" spans="19:72" x14ac:dyDescent="0.25">
      <c r="S1620" s="90" t="s">
        <v>9498</v>
      </c>
      <c r="T1620" s="98">
        <v>112</v>
      </c>
      <c r="U1620" s="98">
        <v>166</v>
      </c>
      <c r="V1620" s="98">
        <v>28</v>
      </c>
      <c r="W1620" s="98">
        <v>253</v>
      </c>
      <c r="X1620" s="98">
        <v>358</v>
      </c>
      <c r="Y1620" s="98">
        <v>0</v>
      </c>
      <c r="Z1620" s="66">
        <f t="shared" si="249"/>
        <v>559</v>
      </c>
      <c r="AA1620" s="90" t="s">
        <v>9498</v>
      </c>
      <c r="AO1620" s="66" t="s">
        <v>9658</v>
      </c>
      <c r="AP1620" s="92">
        <v>0</v>
      </c>
      <c r="AQ1620" s="92">
        <v>0</v>
      </c>
      <c r="AR1620" s="92">
        <v>0</v>
      </c>
      <c r="AS1620" s="92">
        <v>0</v>
      </c>
      <c r="AT1620" s="92">
        <v>0</v>
      </c>
      <c r="AU1620" s="92">
        <v>0</v>
      </c>
      <c r="AV1620" s="92">
        <v>0</v>
      </c>
      <c r="AW1620" s="92">
        <v>0</v>
      </c>
      <c r="AX1620" s="92">
        <v>0</v>
      </c>
      <c r="AY1620" s="92">
        <v>0</v>
      </c>
      <c r="AZ1620" s="92">
        <v>0</v>
      </c>
      <c r="BA1620" s="92">
        <v>0</v>
      </c>
      <c r="BB1620" s="92">
        <v>0</v>
      </c>
      <c r="BC1620" s="92">
        <v>0</v>
      </c>
      <c r="BD1620" s="92">
        <v>0</v>
      </c>
      <c r="BE1620" s="92">
        <v>0</v>
      </c>
      <c r="BF1620" s="92">
        <v>0</v>
      </c>
      <c r="BG1620" s="92">
        <v>0</v>
      </c>
      <c r="BH1620" s="92">
        <v>0</v>
      </c>
      <c r="BI1620" s="92">
        <v>0</v>
      </c>
      <c r="BJ1620" s="92">
        <v>0</v>
      </c>
      <c r="BK1620" s="92">
        <v>0</v>
      </c>
      <c r="BL1620" s="92">
        <v>0</v>
      </c>
      <c r="BM1620" s="92">
        <v>4</v>
      </c>
      <c r="BN1620" s="92">
        <v>1</v>
      </c>
      <c r="BO1620" s="92">
        <v>40</v>
      </c>
      <c r="BP1620" s="92">
        <v>50</v>
      </c>
      <c r="BQ1620" s="71">
        <v>364</v>
      </c>
      <c r="BR1620" s="71">
        <v>319</v>
      </c>
      <c r="BS1620" s="150">
        <v>559</v>
      </c>
      <c r="BT1620" s="66" t="s">
        <v>9658</v>
      </c>
    </row>
    <row r="1621" spans="19:72" x14ac:dyDescent="0.25">
      <c r="S1621" s="66" t="s">
        <v>9499</v>
      </c>
      <c r="T1621" s="99">
        <v>0</v>
      </c>
      <c r="U1621" s="99">
        <v>0</v>
      </c>
      <c r="V1621" s="99">
        <v>4</v>
      </c>
      <c r="W1621" s="99">
        <v>41</v>
      </c>
      <c r="X1621" s="99">
        <v>0</v>
      </c>
      <c r="Y1621" s="99">
        <v>0</v>
      </c>
      <c r="Z1621" s="66">
        <f t="shared" si="249"/>
        <v>45</v>
      </c>
      <c r="AA1621" s="66" t="s">
        <v>9499</v>
      </c>
      <c r="AO1621" s="178" t="s">
        <v>9624</v>
      </c>
      <c r="AP1621" s="148">
        <v>0</v>
      </c>
      <c r="AQ1621" s="148">
        <v>0</v>
      </c>
      <c r="AR1621" s="148">
        <v>0</v>
      </c>
      <c r="AS1621" s="148">
        <v>0</v>
      </c>
      <c r="AT1621" s="148">
        <v>0</v>
      </c>
      <c r="AU1621" s="148">
        <v>0</v>
      </c>
      <c r="AV1621" s="148">
        <v>0</v>
      </c>
      <c r="AW1621" s="148">
        <v>0</v>
      </c>
      <c r="AX1621" s="148">
        <v>0</v>
      </c>
      <c r="AY1621" s="148">
        <v>0</v>
      </c>
      <c r="AZ1621" s="148">
        <v>0</v>
      </c>
      <c r="BA1621" s="148">
        <v>0</v>
      </c>
      <c r="BB1621" s="148">
        <v>0</v>
      </c>
      <c r="BC1621" s="148">
        <v>0</v>
      </c>
      <c r="BD1621" s="148">
        <v>0</v>
      </c>
      <c r="BE1621" s="148">
        <v>0</v>
      </c>
      <c r="BF1621" s="148">
        <v>0</v>
      </c>
      <c r="BG1621" s="93">
        <v>0</v>
      </c>
      <c r="BH1621" s="93">
        <v>0</v>
      </c>
      <c r="BI1621" s="93">
        <v>0</v>
      </c>
      <c r="BJ1621" s="93">
        <v>0</v>
      </c>
      <c r="BK1621" s="93">
        <v>0</v>
      </c>
      <c r="BL1621" s="93">
        <v>0</v>
      </c>
      <c r="BM1621" s="93">
        <v>0</v>
      </c>
      <c r="BN1621" s="93">
        <v>0</v>
      </c>
      <c r="BO1621" s="93">
        <v>0</v>
      </c>
      <c r="BP1621" s="93">
        <v>1</v>
      </c>
      <c r="BQ1621" s="93">
        <v>17</v>
      </c>
      <c r="BR1621" s="91">
        <v>191</v>
      </c>
      <c r="BS1621" s="91">
        <v>358</v>
      </c>
      <c r="BT1621" s="178" t="s">
        <v>9624</v>
      </c>
    </row>
    <row r="1622" spans="19:72" x14ac:dyDescent="0.25">
      <c r="T1622" s="62">
        <f t="shared" ref="T1622:Y1622" si="250">SUM(T1615:T1621)</f>
        <v>117</v>
      </c>
      <c r="U1622" s="62">
        <f t="shared" si="250"/>
        <v>183</v>
      </c>
      <c r="V1622" s="62">
        <f t="shared" si="250"/>
        <v>35</v>
      </c>
      <c r="W1622" s="62">
        <f t="shared" si="250"/>
        <v>339</v>
      </c>
      <c r="X1622" s="62">
        <f t="shared" si="250"/>
        <v>710</v>
      </c>
      <c r="Y1622" s="62">
        <f t="shared" si="250"/>
        <v>0</v>
      </c>
      <c r="Z1622" s="66">
        <f t="shared" si="249"/>
        <v>674</v>
      </c>
      <c r="AO1622" s="66" t="s">
        <v>9660</v>
      </c>
      <c r="AP1622" s="92">
        <v>0</v>
      </c>
      <c r="AQ1622" s="92">
        <v>0</v>
      </c>
      <c r="AR1622" s="92">
        <v>0</v>
      </c>
      <c r="AS1622" s="92">
        <v>0</v>
      </c>
      <c r="AT1622" s="92">
        <v>0</v>
      </c>
      <c r="AU1622" s="92">
        <v>0</v>
      </c>
      <c r="AV1622" s="92">
        <v>0</v>
      </c>
      <c r="AW1622" s="92">
        <v>0</v>
      </c>
      <c r="AX1622" s="92">
        <v>0</v>
      </c>
      <c r="AY1622" s="92">
        <v>0</v>
      </c>
      <c r="AZ1622" s="92">
        <v>0</v>
      </c>
      <c r="BA1622" s="92">
        <v>0</v>
      </c>
      <c r="BB1622" s="92">
        <v>0</v>
      </c>
      <c r="BC1622" s="92">
        <v>0</v>
      </c>
      <c r="BD1622" s="92">
        <v>0</v>
      </c>
      <c r="BE1622" s="92">
        <v>0</v>
      </c>
      <c r="BF1622" s="92">
        <v>0</v>
      </c>
      <c r="BG1622" s="92">
        <v>0</v>
      </c>
      <c r="BH1622" s="92">
        <v>0</v>
      </c>
      <c r="BI1622" s="92">
        <v>0</v>
      </c>
      <c r="BJ1622" s="92">
        <v>0</v>
      </c>
      <c r="BK1622" s="92">
        <v>0</v>
      </c>
      <c r="BL1622" s="92">
        <v>0</v>
      </c>
      <c r="BM1622" s="92">
        <v>0</v>
      </c>
      <c r="BN1622" s="92">
        <v>0</v>
      </c>
      <c r="BO1622" s="92">
        <v>0</v>
      </c>
      <c r="BP1622" s="92">
        <v>0</v>
      </c>
      <c r="BQ1622" s="71">
        <v>0</v>
      </c>
      <c r="BR1622" s="71">
        <v>0</v>
      </c>
      <c r="BS1622" s="71">
        <v>45</v>
      </c>
      <c r="BT1622" s="66" t="s">
        <v>9660</v>
      </c>
    </row>
    <row r="1623" spans="19:72" x14ac:dyDescent="0.25">
      <c r="AO1623" s="178" t="s">
        <v>9629</v>
      </c>
      <c r="AP1623" s="148">
        <v>0</v>
      </c>
      <c r="AQ1623" s="148">
        <v>0</v>
      </c>
      <c r="AR1623" s="148">
        <v>0</v>
      </c>
      <c r="AS1623" s="148">
        <v>0</v>
      </c>
      <c r="AT1623" s="148">
        <v>0</v>
      </c>
      <c r="AU1623" s="148">
        <v>0</v>
      </c>
      <c r="AV1623" s="148">
        <v>0</v>
      </c>
      <c r="AW1623" s="148">
        <v>0</v>
      </c>
      <c r="AX1623" s="148">
        <v>0</v>
      </c>
      <c r="AY1623" s="148">
        <v>0</v>
      </c>
      <c r="AZ1623" s="148">
        <v>0</v>
      </c>
      <c r="BA1623" s="148">
        <v>0</v>
      </c>
      <c r="BB1623" s="148">
        <v>0</v>
      </c>
      <c r="BC1623" s="148">
        <v>0</v>
      </c>
      <c r="BD1623" s="148">
        <v>0</v>
      </c>
      <c r="BE1623" s="148">
        <v>0</v>
      </c>
      <c r="BF1623" s="148">
        <v>0</v>
      </c>
      <c r="BG1623" s="93">
        <v>0</v>
      </c>
      <c r="BH1623" s="93">
        <v>0</v>
      </c>
      <c r="BI1623" s="93">
        <v>0</v>
      </c>
      <c r="BJ1623" s="93">
        <v>0</v>
      </c>
      <c r="BK1623" s="93">
        <v>0</v>
      </c>
      <c r="BL1623" s="93">
        <v>0</v>
      </c>
      <c r="BM1623" s="93">
        <v>0</v>
      </c>
      <c r="BN1623" s="93">
        <v>0</v>
      </c>
      <c r="BO1623" s="93">
        <v>0</v>
      </c>
      <c r="BP1623" s="93">
        <v>0</v>
      </c>
      <c r="BQ1623" s="93">
        <v>0</v>
      </c>
      <c r="BR1623" s="91">
        <v>0</v>
      </c>
      <c r="BS1623" s="91">
        <v>0</v>
      </c>
      <c r="BT1623" s="178" t="s">
        <v>9629</v>
      </c>
    </row>
    <row r="1625" spans="19:72" x14ac:dyDescent="0.25">
      <c r="T1625" s="188"/>
      <c r="U1625" s="188"/>
      <c r="V1625" s="188"/>
      <c r="W1625" s="188"/>
      <c r="X1625" s="188"/>
    </row>
    <row r="1626" spans="19:72" x14ac:dyDescent="0.25">
      <c r="T1626" s="64"/>
      <c r="U1626" s="64"/>
      <c r="V1626" s="64"/>
      <c r="W1626" s="64"/>
      <c r="X1626" s="64"/>
    </row>
    <row r="1627" spans="19:72" x14ac:dyDescent="0.25">
      <c r="T1627" s="64"/>
      <c r="U1627" s="64"/>
      <c r="V1627" s="64"/>
      <c r="W1627" s="64"/>
      <c r="X1627" s="64"/>
    </row>
    <row r="1628" spans="19:72" x14ac:dyDescent="0.25">
      <c r="T1628" s="64"/>
      <c r="U1628" s="64"/>
      <c r="V1628" s="64"/>
      <c r="W1628" s="64"/>
      <c r="X1628" s="64"/>
    </row>
    <row r="1629" spans="19:72" x14ac:dyDescent="0.25">
      <c r="T1629" s="64"/>
      <c r="U1629" s="64"/>
      <c r="V1629" s="64"/>
      <c r="W1629" s="64"/>
      <c r="X1629" s="64"/>
    </row>
    <row r="1638" spans="1:68" ht="42" customHeight="1" x14ac:dyDescent="0.25">
      <c r="A1638" s="77" t="s">
        <v>9627</v>
      </c>
      <c r="B1638" s="77" t="s">
        <v>8348</v>
      </c>
      <c r="C1638" s="77" t="s">
        <v>9481</v>
      </c>
      <c r="D1638" s="77" t="s">
        <v>9505</v>
      </c>
      <c r="E1638" s="77" t="s">
        <v>9506</v>
      </c>
      <c r="F1638" s="77" t="s">
        <v>9507</v>
      </c>
      <c r="G1638" s="77" t="s">
        <v>9508</v>
      </c>
      <c r="H1638" s="77" t="s">
        <v>9509</v>
      </c>
      <c r="I1638" s="77" t="s">
        <v>9510</v>
      </c>
      <c r="J1638" s="79" t="s">
        <v>9511</v>
      </c>
      <c r="K1638" s="69" t="s">
        <v>9512</v>
      </c>
      <c r="M1638" s="68" t="s">
        <v>9736</v>
      </c>
      <c r="S1638" s="62" t="s">
        <v>9627</v>
      </c>
      <c r="AL1638" s="68" t="s">
        <v>9578</v>
      </c>
      <c r="AM1638" s="121" t="s">
        <v>9627</v>
      </c>
      <c r="AN1638" s="68"/>
      <c r="AO1638" s="68"/>
      <c r="AP1638" s="68"/>
    </row>
    <row r="1639" spans="1:68" x14ac:dyDescent="0.25">
      <c r="A1639" s="164" t="s">
        <v>9557</v>
      </c>
      <c r="B1639" s="164" t="s">
        <v>4582</v>
      </c>
      <c r="C1639" s="117">
        <v>1</v>
      </c>
      <c r="D1639" s="114">
        <v>1</v>
      </c>
      <c r="E1639" s="114">
        <v>0</v>
      </c>
      <c r="F1639" s="114">
        <v>0</v>
      </c>
      <c r="G1639" s="114">
        <v>0</v>
      </c>
      <c r="H1639" s="114">
        <v>1</v>
      </c>
      <c r="I1639" s="114">
        <v>0</v>
      </c>
      <c r="J1639" s="114">
        <v>0</v>
      </c>
      <c r="K1639" s="163">
        <f t="shared" ref="K1639:K1659" si="251">SUM(E1639:J1639)</f>
        <v>1</v>
      </c>
      <c r="S1639" s="66" t="s">
        <v>9514</v>
      </c>
      <c r="T1639" s="66" t="s">
        <v>797</v>
      </c>
      <c r="U1639" s="66" t="s">
        <v>85</v>
      </c>
      <c r="V1639" s="66" t="s">
        <v>123</v>
      </c>
      <c r="W1639" s="66" t="s">
        <v>176</v>
      </c>
      <c r="X1639" s="66" t="s">
        <v>933</v>
      </c>
      <c r="Y1639" s="66" t="s">
        <v>8</v>
      </c>
      <c r="AL1639" s="62" t="s">
        <v>9705</v>
      </c>
      <c r="AM1639" s="68"/>
      <c r="AN1639" s="68"/>
      <c r="AO1639" s="68"/>
      <c r="AP1639" s="68"/>
    </row>
    <row r="1640" spans="1:68" x14ac:dyDescent="0.25">
      <c r="A1640" s="164" t="s">
        <v>9557</v>
      </c>
      <c r="B1640" s="164" t="s">
        <v>1275</v>
      </c>
      <c r="C1640" s="117">
        <v>1</v>
      </c>
      <c r="D1640" s="114">
        <v>1</v>
      </c>
      <c r="E1640" s="114">
        <v>0</v>
      </c>
      <c r="F1640" s="114">
        <v>0</v>
      </c>
      <c r="G1640" s="114">
        <v>0</v>
      </c>
      <c r="H1640" s="114">
        <v>1</v>
      </c>
      <c r="I1640" s="114">
        <v>0</v>
      </c>
      <c r="J1640" s="114">
        <v>0</v>
      </c>
      <c r="K1640" s="163">
        <f t="shared" si="251"/>
        <v>1</v>
      </c>
      <c r="M1640" s="62">
        <v>2</v>
      </c>
      <c r="S1640" s="66" t="s">
        <v>9493</v>
      </c>
      <c r="T1640" s="71">
        <v>0</v>
      </c>
      <c r="U1640" s="71">
        <v>0</v>
      </c>
      <c r="V1640" s="71">
        <v>0</v>
      </c>
      <c r="W1640" s="71">
        <v>2</v>
      </c>
      <c r="X1640" s="71">
        <v>0</v>
      </c>
      <c r="Y1640" s="66">
        <f t="shared" ref="Y1640:Y1646" si="252">SUM(T1640:X1640)</f>
        <v>2</v>
      </c>
      <c r="AL1640" s="62" t="s">
        <v>9707</v>
      </c>
      <c r="AM1640" s="68"/>
      <c r="AN1640" s="68"/>
      <c r="AO1640" s="68"/>
      <c r="AP1640" s="68"/>
      <c r="BI1640" s="62" t="s">
        <v>9708</v>
      </c>
    </row>
    <row r="1641" spans="1:68" x14ac:dyDescent="0.25">
      <c r="A1641" s="168" t="s">
        <v>9558</v>
      </c>
      <c r="B1641" s="168" t="s">
        <v>3237</v>
      </c>
      <c r="C1641" s="189">
        <v>2</v>
      </c>
      <c r="D1641" s="115">
        <v>2</v>
      </c>
      <c r="E1641" s="115">
        <v>0</v>
      </c>
      <c r="F1641" s="115">
        <v>0</v>
      </c>
      <c r="G1641" s="115">
        <v>0</v>
      </c>
      <c r="H1641" s="115">
        <v>2</v>
      </c>
      <c r="I1641" s="115">
        <v>0</v>
      </c>
      <c r="J1641" s="115">
        <v>0</v>
      </c>
      <c r="K1641" s="190">
        <f t="shared" si="251"/>
        <v>2</v>
      </c>
      <c r="S1641" s="90" t="s">
        <v>9494</v>
      </c>
      <c r="T1641" s="91">
        <v>0</v>
      </c>
      <c r="U1641" s="91">
        <v>0</v>
      </c>
      <c r="V1641" s="91">
        <v>0</v>
      </c>
      <c r="W1641" s="91">
        <v>3</v>
      </c>
      <c r="X1641" s="91">
        <v>0</v>
      </c>
      <c r="Y1641" s="66">
        <f t="shared" si="252"/>
        <v>3</v>
      </c>
      <c r="AM1641" s="68"/>
      <c r="AN1641" s="68"/>
      <c r="AO1641" s="68"/>
      <c r="AP1641" s="68"/>
    </row>
    <row r="1642" spans="1:68" ht="22.8" x14ac:dyDescent="0.25">
      <c r="A1642" s="168" t="s">
        <v>9558</v>
      </c>
      <c r="B1642" s="162" t="s">
        <v>4339</v>
      </c>
      <c r="C1642" s="116">
        <v>1</v>
      </c>
      <c r="D1642" s="115">
        <v>1</v>
      </c>
      <c r="E1642" s="115">
        <v>0</v>
      </c>
      <c r="F1642" s="115">
        <v>0</v>
      </c>
      <c r="G1642" s="115">
        <v>0</v>
      </c>
      <c r="H1642" s="115">
        <v>1</v>
      </c>
      <c r="I1642" s="115">
        <v>0</v>
      </c>
      <c r="J1642" s="115">
        <v>0</v>
      </c>
      <c r="K1642" s="179">
        <f t="shared" si="251"/>
        <v>1</v>
      </c>
      <c r="M1642" s="62">
        <v>3</v>
      </c>
      <c r="S1642" s="66" t="s">
        <v>9495</v>
      </c>
      <c r="T1642" s="71">
        <v>0</v>
      </c>
      <c r="U1642" s="71">
        <v>0</v>
      </c>
      <c r="V1642" s="71">
        <v>0</v>
      </c>
      <c r="W1642" s="71">
        <v>6</v>
      </c>
      <c r="X1642" s="71">
        <v>0</v>
      </c>
      <c r="Y1642" s="66">
        <f t="shared" si="252"/>
        <v>6</v>
      </c>
      <c r="AL1642" s="62" t="s">
        <v>5</v>
      </c>
      <c r="AM1642" s="62" t="s">
        <v>9711</v>
      </c>
      <c r="AN1642" s="62" t="s">
        <v>9712</v>
      </c>
      <c r="AO1642" s="62" t="s">
        <v>9713</v>
      </c>
      <c r="AP1642" s="62" t="s">
        <v>9610</v>
      </c>
      <c r="AQ1642" s="62" t="s">
        <v>9605</v>
      </c>
      <c r="AR1642" s="62" t="s">
        <v>9714</v>
      </c>
      <c r="AS1642" s="62" t="s">
        <v>9715</v>
      </c>
      <c r="AT1642" s="121" t="s">
        <v>9716</v>
      </c>
      <c r="AU1642" s="121" t="s">
        <v>9613</v>
      </c>
      <c r="AV1642" s="62" t="s">
        <v>9614</v>
      </c>
      <c r="AW1642" s="62" t="s">
        <v>9609</v>
      </c>
      <c r="AX1642" s="62" t="s">
        <v>9717</v>
      </c>
      <c r="AY1642" s="62" t="s">
        <v>9718</v>
      </c>
      <c r="AZ1642" s="62" t="s">
        <v>9719</v>
      </c>
      <c r="BA1642" s="62" t="s">
        <v>9612</v>
      </c>
      <c r="BB1642" s="62" t="s">
        <v>9655</v>
      </c>
      <c r="BC1642" s="62" t="s">
        <v>9618</v>
      </c>
      <c r="BD1642" s="62" t="s">
        <v>9720</v>
      </c>
      <c r="BE1642" s="62" t="s">
        <v>9721</v>
      </c>
      <c r="BF1642" s="62" t="s">
        <v>9617</v>
      </c>
      <c r="BG1642" s="62" t="s">
        <v>9722</v>
      </c>
      <c r="BH1642" s="62" t="s">
        <v>9723</v>
      </c>
      <c r="BI1642" s="62" t="s">
        <v>9622</v>
      </c>
      <c r="BJ1642" s="62" t="s">
        <v>9657</v>
      </c>
      <c r="BK1642" s="62" t="s">
        <v>9623</v>
      </c>
      <c r="BL1642" s="62" t="s">
        <v>9724</v>
      </c>
      <c r="BM1642" s="62" t="s">
        <v>9621</v>
      </c>
      <c r="BN1642" s="62" t="s">
        <v>9626</v>
      </c>
      <c r="BO1642" s="62" t="s">
        <v>9627</v>
      </c>
    </row>
    <row r="1643" spans="1:68" x14ac:dyDescent="0.25">
      <c r="A1643" s="164" t="s">
        <v>9533</v>
      </c>
      <c r="B1643" s="164" t="s">
        <v>4339</v>
      </c>
      <c r="C1643" s="117">
        <v>3</v>
      </c>
      <c r="D1643" s="114">
        <v>3</v>
      </c>
      <c r="E1643" s="114">
        <v>0</v>
      </c>
      <c r="F1643" s="114">
        <v>0</v>
      </c>
      <c r="G1643" s="114">
        <v>0</v>
      </c>
      <c r="H1643" s="114">
        <v>3</v>
      </c>
      <c r="I1643" s="114">
        <v>0</v>
      </c>
      <c r="J1643" s="114">
        <v>0</v>
      </c>
      <c r="K1643" s="163">
        <f t="shared" si="251"/>
        <v>3</v>
      </c>
      <c r="S1643" s="90" t="s">
        <v>9496</v>
      </c>
      <c r="T1643" s="91">
        <v>1</v>
      </c>
      <c r="U1643" s="91">
        <v>2</v>
      </c>
      <c r="V1643" s="91">
        <v>0</v>
      </c>
      <c r="W1643" s="91">
        <v>17</v>
      </c>
      <c r="X1643" s="91">
        <v>23</v>
      </c>
      <c r="Y1643" s="66">
        <f t="shared" si="252"/>
        <v>43</v>
      </c>
      <c r="AL1643" s="62" t="s">
        <v>9595</v>
      </c>
      <c r="AM1643" s="68">
        <v>0</v>
      </c>
      <c r="AN1643" s="68">
        <v>0</v>
      </c>
      <c r="AO1643" s="68">
        <v>0</v>
      </c>
      <c r="AP1643" s="68">
        <v>0</v>
      </c>
      <c r="AQ1643" s="68">
        <v>0</v>
      </c>
      <c r="AR1643" s="68">
        <v>0</v>
      </c>
      <c r="AS1643" s="68">
        <v>0</v>
      </c>
      <c r="AT1643" s="121">
        <v>0</v>
      </c>
      <c r="AU1643" s="121">
        <v>0</v>
      </c>
      <c r="AV1643" s="68">
        <v>0</v>
      </c>
      <c r="AW1643" s="68">
        <v>0</v>
      </c>
      <c r="AX1643" s="68">
        <v>0</v>
      </c>
      <c r="AY1643" s="68">
        <v>0</v>
      </c>
      <c r="AZ1643" s="68">
        <v>0</v>
      </c>
      <c r="BA1643" s="68">
        <v>0</v>
      </c>
      <c r="BB1643" s="68">
        <v>0</v>
      </c>
      <c r="BC1643" s="68">
        <v>0</v>
      </c>
      <c r="BD1643" s="68">
        <v>0</v>
      </c>
      <c r="BE1643" s="68">
        <v>0</v>
      </c>
      <c r="BF1643" s="68">
        <v>0</v>
      </c>
      <c r="BG1643" s="68">
        <v>0</v>
      </c>
      <c r="BH1643" s="68">
        <v>0</v>
      </c>
      <c r="BI1643" s="68">
        <v>0</v>
      </c>
      <c r="BJ1643" s="68">
        <v>0</v>
      </c>
      <c r="BK1643" s="68">
        <v>0</v>
      </c>
      <c r="BL1643" s="68">
        <v>0</v>
      </c>
      <c r="BM1643" s="68">
        <v>0</v>
      </c>
      <c r="BN1643" s="62">
        <v>0</v>
      </c>
      <c r="BO1643" s="62">
        <v>0</v>
      </c>
      <c r="BP1643" s="62" t="s">
        <v>9595</v>
      </c>
    </row>
    <row r="1644" spans="1:68" x14ac:dyDescent="0.25">
      <c r="A1644" s="164" t="s">
        <v>9533</v>
      </c>
      <c r="B1644" s="164" t="s">
        <v>4582</v>
      </c>
      <c r="C1644" s="117">
        <v>1</v>
      </c>
      <c r="D1644" s="114">
        <v>1</v>
      </c>
      <c r="E1644" s="114">
        <v>0</v>
      </c>
      <c r="F1644" s="114">
        <v>0</v>
      </c>
      <c r="G1644" s="114">
        <v>0</v>
      </c>
      <c r="H1644" s="114">
        <v>1</v>
      </c>
      <c r="I1644" s="114">
        <v>0</v>
      </c>
      <c r="J1644" s="114">
        <v>0</v>
      </c>
      <c r="K1644" s="163">
        <f t="shared" si="251"/>
        <v>1</v>
      </c>
      <c r="S1644" s="66" t="s">
        <v>9497</v>
      </c>
      <c r="T1644" s="71">
        <v>2</v>
      </c>
      <c r="U1644" s="71">
        <v>19</v>
      </c>
      <c r="V1644" s="71">
        <v>2</v>
      </c>
      <c r="W1644" s="71">
        <v>47</v>
      </c>
      <c r="X1644" s="71">
        <v>484</v>
      </c>
      <c r="Y1644" s="66">
        <f t="shared" si="252"/>
        <v>554</v>
      </c>
      <c r="AL1644" s="62" t="s">
        <v>9596</v>
      </c>
      <c r="AM1644" s="68">
        <v>0</v>
      </c>
      <c r="AN1644" s="68">
        <v>0</v>
      </c>
      <c r="AO1644" s="68">
        <v>0</v>
      </c>
      <c r="AP1644" s="68">
        <v>0</v>
      </c>
      <c r="AQ1644" s="68">
        <v>0</v>
      </c>
      <c r="AR1644" s="68">
        <v>0</v>
      </c>
      <c r="AS1644" s="68">
        <v>0</v>
      </c>
      <c r="AT1644" s="121">
        <v>0</v>
      </c>
      <c r="AU1644" s="121">
        <v>0</v>
      </c>
      <c r="AV1644" s="68">
        <v>0</v>
      </c>
      <c r="AW1644" s="68">
        <v>0</v>
      </c>
      <c r="AX1644" s="68">
        <v>0</v>
      </c>
      <c r="AY1644" s="68">
        <v>0</v>
      </c>
      <c r="AZ1644" s="68">
        <v>0</v>
      </c>
      <c r="BA1644" s="68">
        <v>0</v>
      </c>
      <c r="BB1644" s="68">
        <v>0</v>
      </c>
      <c r="BC1644" s="68">
        <v>0</v>
      </c>
      <c r="BD1644" s="68">
        <v>0</v>
      </c>
      <c r="BE1644" s="68">
        <v>0</v>
      </c>
      <c r="BF1644" s="68">
        <v>0</v>
      </c>
      <c r="BG1644" s="68">
        <v>0</v>
      </c>
      <c r="BH1644" s="68">
        <v>0</v>
      </c>
      <c r="BI1644" s="68">
        <v>0</v>
      </c>
      <c r="BJ1644" s="68">
        <v>0</v>
      </c>
      <c r="BK1644" s="68">
        <v>0</v>
      </c>
      <c r="BL1644" s="68">
        <v>0</v>
      </c>
      <c r="BM1644" s="68">
        <v>0</v>
      </c>
      <c r="BN1644" s="62">
        <v>0</v>
      </c>
      <c r="BO1644" s="62">
        <v>0</v>
      </c>
      <c r="BP1644" s="62" t="s">
        <v>9596</v>
      </c>
    </row>
    <row r="1645" spans="1:68" x14ac:dyDescent="0.25">
      <c r="A1645" s="164" t="s">
        <v>9533</v>
      </c>
      <c r="B1645" s="164" t="s">
        <v>1275</v>
      </c>
      <c r="C1645" s="117">
        <v>2</v>
      </c>
      <c r="D1645" s="114">
        <v>2</v>
      </c>
      <c r="E1645" s="114">
        <v>0</v>
      </c>
      <c r="F1645" s="114">
        <v>0</v>
      </c>
      <c r="G1645" s="114">
        <v>0</v>
      </c>
      <c r="H1645" s="114">
        <v>2</v>
      </c>
      <c r="I1645" s="114">
        <v>0</v>
      </c>
      <c r="J1645" s="114">
        <v>0</v>
      </c>
      <c r="K1645" s="163">
        <f t="shared" si="251"/>
        <v>2</v>
      </c>
      <c r="M1645" s="62">
        <v>6</v>
      </c>
      <c r="S1645" s="90" t="s">
        <v>9498</v>
      </c>
      <c r="T1645" s="91">
        <v>69</v>
      </c>
      <c r="U1645" s="91">
        <v>129</v>
      </c>
      <c r="V1645" s="91">
        <v>39</v>
      </c>
      <c r="W1645" s="91">
        <v>135</v>
      </c>
      <c r="X1645" s="91">
        <v>191</v>
      </c>
      <c r="Y1645" s="66">
        <f t="shared" si="252"/>
        <v>563</v>
      </c>
      <c r="AL1645" s="62" t="s">
        <v>9597</v>
      </c>
      <c r="AM1645" s="68">
        <v>0</v>
      </c>
      <c r="AN1645" s="68">
        <v>0</v>
      </c>
      <c r="AO1645" s="68">
        <v>0</v>
      </c>
      <c r="AP1645" s="68">
        <v>0</v>
      </c>
      <c r="AQ1645" s="68">
        <v>0</v>
      </c>
      <c r="AR1645" s="68">
        <v>0</v>
      </c>
      <c r="AS1645" s="68">
        <v>0</v>
      </c>
      <c r="AT1645" s="121">
        <v>0</v>
      </c>
      <c r="AU1645" s="121">
        <v>0</v>
      </c>
      <c r="AV1645" s="68">
        <v>0</v>
      </c>
      <c r="AW1645" s="68">
        <v>0</v>
      </c>
      <c r="AX1645" s="68">
        <v>1</v>
      </c>
      <c r="AY1645" s="68">
        <v>0</v>
      </c>
      <c r="AZ1645" s="68">
        <v>0</v>
      </c>
      <c r="BA1645" s="68">
        <v>0</v>
      </c>
      <c r="BB1645" s="68">
        <v>0</v>
      </c>
      <c r="BC1645" s="68">
        <v>0</v>
      </c>
      <c r="BD1645" s="68">
        <v>0</v>
      </c>
      <c r="BE1645" s="68">
        <v>0</v>
      </c>
      <c r="BF1645" s="68">
        <v>0</v>
      </c>
      <c r="BG1645" s="68">
        <v>0</v>
      </c>
      <c r="BH1645" s="68">
        <v>0</v>
      </c>
      <c r="BI1645" s="68">
        <v>0</v>
      </c>
      <c r="BJ1645" s="68">
        <v>0</v>
      </c>
      <c r="BK1645" s="68">
        <v>0</v>
      </c>
      <c r="BL1645" s="68">
        <v>0</v>
      </c>
      <c r="BM1645" s="68">
        <v>0</v>
      </c>
      <c r="BN1645" s="62">
        <v>0</v>
      </c>
      <c r="BO1645" s="62">
        <v>0</v>
      </c>
      <c r="BP1645" s="62" t="s">
        <v>9597</v>
      </c>
    </row>
    <row r="1646" spans="1:68" x14ac:dyDescent="0.25">
      <c r="A1646" s="168" t="s">
        <v>9553</v>
      </c>
      <c r="B1646" s="168" t="s">
        <v>3237</v>
      </c>
      <c r="C1646" s="174">
        <v>2</v>
      </c>
      <c r="D1646" s="115">
        <v>2</v>
      </c>
      <c r="E1646" s="115">
        <v>0</v>
      </c>
      <c r="F1646" s="115">
        <v>0</v>
      </c>
      <c r="G1646" s="115">
        <v>0</v>
      </c>
      <c r="H1646" s="115">
        <v>2</v>
      </c>
      <c r="I1646" s="115">
        <v>0</v>
      </c>
      <c r="J1646" s="115">
        <v>0</v>
      </c>
      <c r="K1646" s="190">
        <f t="shared" si="251"/>
        <v>2</v>
      </c>
      <c r="T1646" s="62">
        <f>SUM(T1640:T1645)</f>
        <v>72</v>
      </c>
      <c r="U1646" s="62">
        <f>SUM(U1640:U1645)</f>
        <v>150</v>
      </c>
      <c r="V1646" s="62">
        <f>SUM(V1640:V1645)</f>
        <v>41</v>
      </c>
      <c r="W1646" s="62">
        <f>SUM(W1640:W1645)</f>
        <v>210</v>
      </c>
      <c r="X1646" s="62">
        <f>SUM(X1640:X1645)</f>
        <v>698</v>
      </c>
      <c r="Y1646" s="66">
        <f t="shared" si="252"/>
        <v>1171</v>
      </c>
      <c r="AL1646" s="62" t="s">
        <v>9598</v>
      </c>
      <c r="AM1646" s="68">
        <v>0</v>
      </c>
      <c r="AN1646" s="68">
        <v>0</v>
      </c>
      <c r="AO1646" s="68">
        <v>0</v>
      </c>
      <c r="AP1646" s="68">
        <v>0</v>
      </c>
      <c r="AQ1646" s="68">
        <v>0</v>
      </c>
      <c r="AR1646" s="68">
        <v>0</v>
      </c>
      <c r="AS1646" s="68">
        <v>0</v>
      </c>
      <c r="AT1646" s="121">
        <v>0</v>
      </c>
      <c r="AU1646" s="121">
        <v>0</v>
      </c>
      <c r="AV1646" s="68">
        <v>0</v>
      </c>
      <c r="AW1646" s="68">
        <v>0</v>
      </c>
      <c r="AX1646" s="68">
        <v>1</v>
      </c>
      <c r="AY1646" s="68">
        <v>0</v>
      </c>
      <c r="AZ1646" s="68">
        <v>0</v>
      </c>
      <c r="BA1646" s="68">
        <v>0</v>
      </c>
      <c r="BB1646" s="68">
        <v>0</v>
      </c>
      <c r="BC1646" s="68">
        <v>0</v>
      </c>
      <c r="BD1646" s="68">
        <v>0</v>
      </c>
      <c r="BE1646" s="68">
        <v>0</v>
      </c>
      <c r="BF1646" s="68">
        <v>0</v>
      </c>
      <c r="BG1646" s="68">
        <v>0</v>
      </c>
      <c r="BH1646" s="68">
        <v>0</v>
      </c>
      <c r="BI1646" s="68">
        <v>0</v>
      </c>
      <c r="BJ1646" s="68">
        <v>0</v>
      </c>
      <c r="BK1646" s="68">
        <v>0</v>
      </c>
      <c r="BL1646" s="68">
        <v>0</v>
      </c>
      <c r="BM1646" s="68">
        <v>0</v>
      </c>
      <c r="BN1646" s="62">
        <v>0</v>
      </c>
      <c r="BO1646" s="62">
        <v>0</v>
      </c>
      <c r="BP1646" s="62" t="s">
        <v>9598</v>
      </c>
    </row>
    <row r="1647" spans="1:68" x14ac:dyDescent="0.25">
      <c r="A1647" s="168" t="s">
        <v>9553</v>
      </c>
      <c r="B1647" s="168" t="s">
        <v>4339</v>
      </c>
      <c r="C1647" s="174">
        <v>10</v>
      </c>
      <c r="D1647" s="115">
        <v>10</v>
      </c>
      <c r="E1647" s="115">
        <v>0</v>
      </c>
      <c r="F1647" s="115">
        <v>0</v>
      </c>
      <c r="G1647" s="115">
        <v>0</v>
      </c>
      <c r="H1647" s="115">
        <v>4</v>
      </c>
      <c r="I1647" s="115">
        <v>6</v>
      </c>
      <c r="J1647" s="115">
        <v>0</v>
      </c>
      <c r="K1647" s="190">
        <f t="shared" si="251"/>
        <v>10</v>
      </c>
      <c r="AL1647" s="62" t="s">
        <v>9604</v>
      </c>
      <c r="AM1647" s="68">
        <v>364</v>
      </c>
      <c r="AN1647" s="68">
        <v>349</v>
      </c>
      <c r="AO1647" s="68">
        <v>510</v>
      </c>
      <c r="AP1647" s="68">
        <v>535</v>
      </c>
      <c r="AQ1647" s="68">
        <v>579</v>
      </c>
      <c r="AR1647" s="68">
        <v>91</v>
      </c>
      <c r="AS1647" s="68">
        <v>181</v>
      </c>
      <c r="AT1647" s="121">
        <v>166</v>
      </c>
      <c r="AU1647" s="121">
        <v>123</v>
      </c>
      <c r="AV1647" s="68">
        <v>6</v>
      </c>
      <c r="AW1647" s="68">
        <v>0</v>
      </c>
      <c r="AX1647" s="68">
        <v>1</v>
      </c>
      <c r="AY1647" s="68">
        <v>0</v>
      </c>
      <c r="AZ1647" s="68">
        <v>0</v>
      </c>
      <c r="BA1647" s="68">
        <v>0</v>
      </c>
      <c r="BB1647" s="68">
        <v>0</v>
      </c>
      <c r="BC1647" s="68">
        <v>0</v>
      </c>
      <c r="BD1647" s="68">
        <v>0</v>
      </c>
      <c r="BE1647" s="68">
        <v>0</v>
      </c>
      <c r="BF1647" s="68">
        <v>0</v>
      </c>
      <c r="BG1647" s="68">
        <v>0</v>
      </c>
      <c r="BH1647" s="68">
        <v>0</v>
      </c>
      <c r="BI1647" s="68">
        <v>0</v>
      </c>
      <c r="BJ1647" s="68">
        <v>0</v>
      </c>
      <c r="BK1647" s="68">
        <v>0</v>
      </c>
      <c r="BL1647" s="68">
        <v>1</v>
      </c>
      <c r="BM1647" s="68">
        <v>0</v>
      </c>
      <c r="BN1647" s="62">
        <v>0</v>
      </c>
      <c r="BO1647" s="62">
        <v>0</v>
      </c>
      <c r="BP1647" s="62" t="s">
        <v>9604</v>
      </c>
    </row>
    <row r="1648" spans="1:68" x14ac:dyDescent="0.25">
      <c r="A1648" s="168" t="s">
        <v>9553</v>
      </c>
      <c r="B1648" s="168" t="s">
        <v>4582</v>
      </c>
      <c r="C1648" s="174">
        <v>1</v>
      </c>
      <c r="D1648" s="115">
        <v>1</v>
      </c>
      <c r="E1648" s="115">
        <v>0</v>
      </c>
      <c r="F1648" s="115">
        <v>0</v>
      </c>
      <c r="G1648" s="115">
        <v>0</v>
      </c>
      <c r="H1648" s="115">
        <v>1</v>
      </c>
      <c r="I1648" s="115">
        <v>0</v>
      </c>
      <c r="J1648" s="115">
        <v>0</v>
      </c>
      <c r="K1648" s="190">
        <f t="shared" si="251"/>
        <v>1</v>
      </c>
      <c r="AL1648" s="62" t="s">
        <v>9608</v>
      </c>
      <c r="AM1648" s="68">
        <v>0</v>
      </c>
      <c r="AN1648" s="68">
        <v>0</v>
      </c>
      <c r="AO1648" s="68">
        <v>0</v>
      </c>
      <c r="AP1648" s="68">
        <v>0</v>
      </c>
      <c r="AQ1648" s="68">
        <v>0</v>
      </c>
      <c r="AR1648" s="68">
        <v>415</v>
      </c>
      <c r="AS1648" s="68">
        <v>435</v>
      </c>
      <c r="AT1648" s="121">
        <v>345</v>
      </c>
      <c r="AU1648" s="121">
        <v>433</v>
      </c>
      <c r="AV1648" s="68">
        <v>457</v>
      </c>
      <c r="AW1648" s="68">
        <v>568</v>
      </c>
      <c r="AX1648" s="68">
        <v>453</v>
      </c>
      <c r="AY1648" s="68">
        <v>391</v>
      </c>
      <c r="AZ1648" s="68">
        <v>236</v>
      </c>
      <c r="BA1648" s="68">
        <v>35</v>
      </c>
      <c r="BB1648" s="68">
        <v>44</v>
      </c>
      <c r="BC1648" s="68">
        <v>12</v>
      </c>
      <c r="BD1648" s="191">
        <v>15</v>
      </c>
      <c r="BE1648" s="191">
        <v>11</v>
      </c>
      <c r="BF1648" s="191">
        <v>1</v>
      </c>
      <c r="BG1648" s="68">
        <v>0</v>
      </c>
      <c r="BH1648" s="156">
        <v>0</v>
      </c>
      <c r="BI1648" s="68">
        <v>0</v>
      </c>
      <c r="BJ1648" s="68">
        <v>0</v>
      </c>
      <c r="BK1648" s="68">
        <v>0</v>
      </c>
      <c r="BL1648" s="68">
        <v>1</v>
      </c>
      <c r="BM1648" s="68">
        <v>0</v>
      </c>
      <c r="BN1648" s="62">
        <v>0</v>
      </c>
      <c r="BO1648" s="62">
        <v>0</v>
      </c>
      <c r="BP1648" s="62" t="s">
        <v>9608</v>
      </c>
    </row>
    <row r="1649" spans="1:68" x14ac:dyDescent="0.25">
      <c r="A1649" s="168" t="s">
        <v>9553</v>
      </c>
      <c r="B1649" s="168" t="s">
        <v>1275</v>
      </c>
      <c r="C1649" s="174">
        <v>31</v>
      </c>
      <c r="D1649" s="115">
        <v>30</v>
      </c>
      <c r="E1649" s="115">
        <v>1</v>
      </c>
      <c r="F1649" s="115">
        <v>2</v>
      </c>
      <c r="G1649" s="115">
        <v>0</v>
      </c>
      <c r="H1649" s="115">
        <v>10</v>
      </c>
      <c r="I1649" s="115">
        <v>17</v>
      </c>
      <c r="J1649" s="115">
        <v>0</v>
      </c>
      <c r="K1649" s="190">
        <f t="shared" si="251"/>
        <v>30</v>
      </c>
      <c r="M1649" s="62">
        <f>SUM(K1646:K1649)</f>
        <v>43</v>
      </c>
      <c r="S1649" s="66" t="s">
        <v>9519</v>
      </c>
      <c r="T1649" s="66" t="s">
        <v>797</v>
      </c>
      <c r="U1649" s="66" t="s">
        <v>85</v>
      </c>
      <c r="V1649" s="66" t="s">
        <v>123</v>
      </c>
      <c r="W1649" s="66" t="s">
        <v>176</v>
      </c>
      <c r="X1649" s="66" t="s">
        <v>933</v>
      </c>
      <c r="Y1649" s="66" t="s">
        <v>8</v>
      </c>
      <c r="AL1649" s="62" t="s">
        <v>9645</v>
      </c>
      <c r="AM1649" s="68">
        <v>3</v>
      </c>
      <c r="AN1649" s="68">
        <v>0</v>
      </c>
      <c r="AO1649" s="68">
        <v>1</v>
      </c>
      <c r="AP1649" s="68">
        <v>1</v>
      </c>
      <c r="AQ1649" s="68">
        <v>1</v>
      </c>
      <c r="AR1649" s="68">
        <v>0</v>
      </c>
      <c r="AS1649" s="68">
        <v>0</v>
      </c>
      <c r="AT1649" s="121">
        <v>0</v>
      </c>
      <c r="AU1649" s="121">
        <v>0</v>
      </c>
      <c r="AV1649" s="68">
        <v>1</v>
      </c>
      <c r="AW1649" s="68">
        <v>2</v>
      </c>
      <c r="AX1649" s="68">
        <v>1</v>
      </c>
      <c r="AY1649" s="68">
        <v>1</v>
      </c>
      <c r="AZ1649" s="68">
        <v>0</v>
      </c>
      <c r="BA1649" s="68">
        <v>0</v>
      </c>
      <c r="BB1649" s="68">
        <v>1</v>
      </c>
      <c r="BC1649" s="68">
        <v>0</v>
      </c>
      <c r="BD1649" s="68">
        <v>0</v>
      </c>
      <c r="BE1649" s="68">
        <v>0</v>
      </c>
      <c r="BF1649" s="68">
        <v>1</v>
      </c>
      <c r="BG1649" s="68">
        <v>1</v>
      </c>
      <c r="BH1649" s="68">
        <v>0</v>
      </c>
      <c r="BI1649" s="68">
        <v>0</v>
      </c>
      <c r="BJ1649" s="68">
        <v>0</v>
      </c>
      <c r="BK1649" s="68">
        <v>0</v>
      </c>
      <c r="BL1649" s="68">
        <v>0</v>
      </c>
      <c r="BM1649" s="68">
        <v>0</v>
      </c>
      <c r="BN1649" s="62">
        <v>0</v>
      </c>
      <c r="BO1649" s="62">
        <v>0</v>
      </c>
      <c r="BP1649" s="62" t="s">
        <v>9645</v>
      </c>
    </row>
    <row r="1650" spans="1:68" x14ac:dyDescent="0.25">
      <c r="A1650" s="164" t="s">
        <v>9546</v>
      </c>
      <c r="B1650" s="164" t="s">
        <v>3237</v>
      </c>
      <c r="C1650" s="165">
        <v>15</v>
      </c>
      <c r="D1650" s="114">
        <v>14</v>
      </c>
      <c r="E1650" s="114">
        <v>1</v>
      </c>
      <c r="F1650" s="114">
        <v>2</v>
      </c>
      <c r="G1650" s="114">
        <v>0</v>
      </c>
      <c r="H1650" s="114">
        <v>11</v>
      </c>
      <c r="I1650" s="114">
        <v>0</v>
      </c>
      <c r="J1650" s="114">
        <v>0</v>
      </c>
      <c r="K1650" s="163">
        <f t="shared" si="251"/>
        <v>14</v>
      </c>
      <c r="S1650" s="66" t="s">
        <v>9493</v>
      </c>
      <c r="T1650" s="71">
        <v>0</v>
      </c>
      <c r="U1650" s="71">
        <v>0</v>
      </c>
      <c r="V1650" s="71">
        <v>0</v>
      </c>
      <c r="W1650" s="71">
        <v>0</v>
      </c>
      <c r="X1650" s="71">
        <v>0</v>
      </c>
      <c r="Y1650" s="66">
        <f t="shared" ref="Y1650:Y1656" si="253">SUM(T1650:X1650)</f>
        <v>0</v>
      </c>
      <c r="AL1650" s="62" t="s">
        <v>9646</v>
      </c>
      <c r="AM1650" s="68">
        <v>3</v>
      </c>
      <c r="AN1650" s="68">
        <v>3</v>
      </c>
      <c r="AO1650" s="68">
        <v>1</v>
      </c>
      <c r="AP1650" s="68">
        <v>1</v>
      </c>
      <c r="AQ1650" s="68">
        <v>1</v>
      </c>
      <c r="AR1650" s="68">
        <v>0</v>
      </c>
      <c r="AS1650" s="68">
        <v>0</v>
      </c>
      <c r="AT1650" s="121">
        <v>0</v>
      </c>
      <c r="AU1650" s="121">
        <v>1</v>
      </c>
      <c r="AV1650" s="68">
        <v>1</v>
      </c>
      <c r="AW1650" s="68">
        <v>0</v>
      </c>
      <c r="AX1650" s="68">
        <v>0</v>
      </c>
      <c r="AY1650" s="68">
        <v>1</v>
      </c>
      <c r="AZ1650" s="68">
        <v>0</v>
      </c>
      <c r="BA1650" s="68">
        <v>0</v>
      </c>
      <c r="BB1650" s="68">
        <v>1</v>
      </c>
      <c r="BC1650" s="68">
        <v>0</v>
      </c>
      <c r="BD1650" s="68">
        <v>0</v>
      </c>
      <c r="BE1650" s="68">
        <v>0</v>
      </c>
      <c r="BF1650" s="68">
        <v>0</v>
      </c>
      <c r="BG1650" s="68">
        <v>1</v>
      </c>
      <c r="BH1650" s="68">
        <v>0</v>
      </c>
      <c r="BI1650" s="68">
        <v>0</v>
      </c>
      <c r="BJ1650" s="68">
        <v>0</v>
      </c>
      <c r="BK1650" s="68">
        <v>0</v>
      </c>
      <c r="BL1650" s="68">
        <v>0</v>
      </c>
      <c r="BM1650" s="68">
        <v>0</v>
      </c>
      <c r="BN1650" s="62">
        <v>0</v>
      </c>
      <c r="BO1650" s="62">
        <v>0</v>
      </c>
      <c r="BP1650" s="62" t="s">
        <v>9646</v>
      </c>
    </row>
    <row r="1651" spans="1:68" x14ac:dyDescent="0.25">
      <c r="A1651" s="164" t="s">
        <v>9546</v>
      </c>
      <c r="B1651" s="164" t="s">
        <v>4339</v>
      </c>
      <c r="C1651" s="117">
        <v>32</v>
      </c>
      <c r="D1651" s="114">
        <v>32</v>
      </c>
      <c r="E1651" s="114">
        <v>0</v>
      </c>
      <c r="F1651" s="114">
        <v>0</v>
      </c>
      <c r="G1651" s="114">
        <v>0</v>
      </c>
      <c r="H1651" s="114">
        <v>4</v>
      </c>
      <c r="I1651" s="114">
        <v>28</v>
      </c>
      <c r="J1651" s="114">
        <v>0</v>
      </c>
      <c r="K1651" s="163">
        <f t="shared" si="251"/>
        <v>32</v>
      </c>
      <c r="S1651" s="90" t="s">
        <v>9494</v>
      </c>
      <c r="T1651" s="91">
        <v>0</v>
      </c>
      <c r="U1651" s="91">
        <v>0</v>
      </c>
      <c r="V1651" s="91">
        <v>0</v>
      </c>
      <c r="W1651" s="93">
        <v>2</v>
      </c>
      <c r="X1651" s="91">
        <v>0</v>
      </c>
      <c r="Y1651" s="66">
        <f t="shared" si="253"/>
        <v>2</v>
      </c>
      <c r="AL1651" s="62" t="s">
        <v>9647</v>
      </c>
      <c r="AM1651" s="68">
        <v>10</v>
      </c>
      <c r="AN1651" s="68">
        <v>3</v>
      </c>
      <c r="AO1651" s="68">
        <v>5</v>
      </c>
      <c r="AP1651" s="68">
        <v>3</v>
      </c>
      <c r="AQ1651" s="68">
        <v>2</v>
      </c>
      <c r="AR1651" s="68">
        <v>0</v>
      </c>
      <c r="AS1651" s="68">
        <v>0</v>
      </c>
      <c r="AT1651" s="121">
        <v>0</v>
      </c>
      <c r="AU1651" s="121">
        <v>1</v>
      </c>
      <c r="AV1651" s="68">
        <v>1</v>
      </c>
      <c r="AW1651" s="68">
        <v>0</v>
      </c>
      <c r="AX1651" s="68">
        <v>0</v>
      </c>
      <c r="AY1651" s="68">
        <v>1</v>
      </c>
      <c r="AZ1651" s="68">
        <v>0</v>
      </c>
      <c r="BA1651" s="68">
        <v>0</v>
      </c>
      <c r="BB1651" s="68">
        <v>1</v>
      </c>
      <c r="BC1651" s="68">
        <v>0</v>
      </c>
      <c r="BD1651" s="68">
        <v>0</v>
      </c>
      <c r="BE1651" s="68">
        <v>0</v>
      </c>
      <c r="BF1651" s="68">
        <v>0</v>
      </c>
      <c r="BG1651" s="68">
        <v>1</v>
      </c>
      <c r="BH1651" s="68">
        <v>0</v>
      </c>
      <c r="BI1651" s="68">
        <v>0</v>
      </c>
      <c r="BJ1651" s="68">
        <v>0</v>
      </c>
      <c r="BK1651" s="68">
        <v>0</v>
      </c>
      <c r="BL1651" s="68">
        <v>0</v>
      </c>
      <c r="BM1651" s="68">
        <v>0</v>
      </c>
      <c r="BN1651" s="62">
        <v>0</v>
      </c>
      <c r="BO1651" s="62">
        <v>0</v>
      </c>
      <c r="BP1651" s="62" t="s">
        <v>9647</v>
      </c>
    </row>
    <row r="1652" spans="1:68" x14ac:dyDescent="0.25">
      <c r="A1652" s="164" t="s">
        <v>9546</v>
      </c>
      <c r="B1652" s="164" t="s">
        <v>4544</v>
      </c>
      <c r="C1652" s="117">
        <v>4</v>
      </c>
      <c r="D1652" s="114">
        <v>3</v>
      </c>
      <c r="E1652" s="114">
        <v>0</v>
      </c>
      <c r="F1652" s="114">
        <v>3</v>
      </c>
      <c r="G1652" s="114">
        <v>0</v>
      </c>
      <c r="H1652" s="114">
        <v>0</v>
      </c>
      <c r="I1652" s="114">
        <v>0</v>
      </c>
      <c r="J1652" s="114">
        <v>0</v>
      </c>
      <c r="K1652" s="163">
        <f t="shared" si="251"/>
        <v>3</v>
      </c>
      <c r="S1652" s="66" t="s">
        <v>9495</v>
      </c>
      <c r="T1652" s="71">
        <v>0</v>
      </c>
      <c r="U1652" s="71">
        <v>0</v>
      </c>
      <c r="V1652" s="71">
        <v>0</v>
      </c>
      <c r="W1652" s="71">
        <v>0</v>
      </c>
      <c r="X1652" s="71">
        <v>0</v>
      </c>
      <c r="Y1652" s="66">
        <f t="shared" si="253"/>
        <v>0</v>
      </c>
      <c r="AL1652" s="62" t="s">
        <v>9648</v>
      </c>
      <c r="AM1652" s="68">
        <v>51</v>
      </c>
      <c r="AN1652" s="68">
        <v>46</v>
      </c>
      <c r="AO1652" s="68">
        <v>37</v>
      </c>
      <c r="AP1652" s="68">
        <v>28</v>
      </c>
      <c r="AQ1652" s="68">
        <v>23</v>
      </c>
      <c r="AR1652" s="68">
        <v>12</v>
      </c>
      <c r="AS1652" s="68">
        <v>18</v>
      </c>
      <c r="AT1652" s="121">
        <v>8</v>
      </c>
      <c r="AU1652" s="121">
        <v>10</v>
      </c>
      <c r="AV1652" s="68">
        <v>4</v>
      </c>
      <c r="AW1652" s="68">
        <v>1</v>
      </c>
      <c r="AX1652" s="68">
        <v>5</v>
      </c>
      <c r="AY1652" s="68">
        <v>3</v>
      </c>
      <c r="AZ1652" s="68">
        <v>0</v>
      </c>
      <c r="BA1652" s="68">
        <v>0</v>
      </c>
      <c r="BB1652" s="68">
        <v>2</v>
      </c>
      <c r="BC1652" s="68">
        <v>0</v>
      </c>
      <c r="BD1652" s="68">
        <v>0</v>
      </c>
      <c r="BE1652" s="68">
        <v>0</v>
      </c>
      <c r="BF1652" s="68">
        <v>4</v>
      </c>
      <c r="BG1652" s="68">
        <v>1</v>
      </c>
      <c r="BH1652" s="68">
        <v>1</v>
      </c>
      <c r="BI1652" s="68">
        <v>0</v>
      </c>
      <c r="BJ1652" s="68">
        <v>0</v>
      </c>
      <c r="BK1652" s="68">
        <v>0</v>
      </c>
      <c r="BL1652" s="68">
        <v>0</v>
      </c>
      <c r="BM1652" s="68">
        <v>0</v>
      </c>
      <c r="BN1652" s="62">
        <v>0</v>
      </c>
      <c r="BO1652" s="62">
        <v>0</v>
      </c>
      <c r="BP1652" s="62" t="s">
        <v>9648</v>
      </c>
    </row>
    <row r="1653" spans="1:68" x14ac:dyDescent="0.25">
      <c r="A1653" s="164" t="s">
        <v>9546</v>
      </c>
      <c r="B1653" s="164" t="s">
        <v>1275</v>
      </c>
      <c r="C1653" s="117">
        <v>505</v>
      </c>
      <c r="D1653" s="114">
        <v>505</v>
      </c>
      <c r="E1653" s="114">
        <v>1</v>
      </c>
      <c r="F1653" s="114">
        <v>14</v>
      </c>
      <c r="G1653" s="114">
        <v>2</v>
      </c>
      <c r="H1653" s="114">
        <v>32</v>
      </c>
      <c r="I1653" s="114">
        <v>456</v>
      </c>
      <c r="J1653" s="114">
        <v>0</v>
      </c>
      <c r="K1653" s="163">
        <f t="shared" si="251"/>
        <v>505</v>
      </c>
      <c r="M1653" s="62">
        <f>SUM(K1650:K1653)</f>
        <v>554</v>
      </c>
      <c r="S1653" s="90" t="s">
        <v>9496</v>
      </c>
      <c r="T1653" s="91">
        <v>0</v>
      </c>
      <c r="U1653" s="91">
        <v>0</v>
      </c>
      <c r="V1653" s="91">
        <v>0</v>
      </c>
      <c r="W1653" s="93">
        <v>2</v>
      </c>
      <c r="X1653" s="91">
        <v>0</v>
      </c>
      <c r="Y1653" s="66">
        <f t="shared" si="253"/>
        <v>2</v>
      </c>
      <c r="AL1653" s="62" t="s">
        <v>9726</v>
      </c>
      <c r="AM1653" s="68">
        <v>713</v>
      </c>
      <c r="AN1653" s="68">
        <v>352</v>
      </c>
      <c r="AO1653" s="68">
        <v>266</v>
      </c>
      <c r="AP1653" s="68">
        <v>249</v>
      </c>
      <c r="AQ1653" s="68">
        <v>156</v>
      </c>
      <c r="AR1653" s="68">
        <v>84</v>
      </c>
      <c r="AS1653" s="68">
        <v>62</v>
      </c>
      <c r="AT1653" s="121">
        <v>82</v>
      </c>
      <c r="AU1653" s="121">
        <v>42</v>
      </c>
      <c r="AV1653" s="68">
        <v>52</v>
      </c>
      <c r="AW1653" s="68">
        <v>37</v>
      </c>
      <c r="AX1653" s="68">
        <v>17</v>
      </c>
      <c r="AY1653" s="68">
        <v>19</v>
      </c>
      <c r="AZ1653" s="68">
        <v>37</v>
      </c>
      <c r="BA1653" s="68">
        <v>13</v>
      </c>
      <c r="BB1653" s="68">
        <v>19</v>
      </c>
      <c r="BC1653" s="68">
        <v>16</v>
      </c>
      <c r="BD1653" s="191">
        <v>11</v>
      </c>
      <c r="BE1653" s="68">
        <v>3</v>
      </c>
      <c r="BF1653" s="68">
        <v>6</v>
      </c>
      <c r="BG1653" s="68">
        <v>2</v>
      </c>
      <c r="BH1653" s="68">
        <v>3</v>
      </c>
      <c r="BI1653" s="68">
        <v>5</v>
      </c>
      <c r="BJ1653" s="68">
        <v>3</v>
      </c>
      <c r="BK1653" s="68">
        <v>0</v>
      </c>
      <c r="BL1653" s="68">
        <v>0</v>
      </c>
      <c r="BM1653" s="68">
        <v>0</v>
      </c>
      <c r="BN1653" s="62">
        <v>1</v>
      </c>
      <c r="BO1653" s="62">
        <v>2</v>
      </c>
      <c r="BP1653" s="62" t="s">
        <v>9726</v>
      </c>
    </row>
    <row r="1654" spans="1:68" x14ac:dyDescent="0.25">
      <c r="A1654" s="162" t="s">
        <v>9275</v>
      </c>
      <c r="B1654" s="162" t="s">
        <v>3237</v>
      </c>
      <c r="C1654" s="116">
        <v>54</v>
      </c>
      <c r="D1654" s="116">
        <v>53</v>
      </c>
      <c r="E1654" s="116">
        <v>2</v>
      </c>
      <c r="F1654" s="116">
        <v>16</v>
      </c>
      <c r="G1654" s="116">
        <v>2</v>
      </c>
      <c r="H1654" s="116">
        <v>33</v>
      </c>
      <c r="I1654" s="116">
        <v>0</v>
      </c>
      <c r="J1654" s="116">
        <v>0</v>
      </c>
      <c r="K1654" s="190">
        <f t="shared" si="251"/>
        <v>53</v>
      </c>
      <c r="S1654" s="66" t="s">
        <v>9497</v>
      </c>
      <c r="T1654" s="71">
        <v>1</v>
      </c>
      <c r="U1654" s="71">
        <v>2</v>
      </c>
      <c r="V1654" s="71">
        <v>0</v>
      </c>
      <c r="W1654" s="71">
        <v>11</v>
      </c>
      <c r="X1654" s="71">
        <v>0</v>
      </c>
      <c r="Y1654" s="66">
        <f t="shared" si="253"/>
        <v>14</v>
      </c>
      <c r="AL1654" s="62" t="s">
        <v>9727</v>
      </c>
      <c r="AM1654" s="68">
        <v>1</v>
      </c>
      <c r="AN1654" s="68">
        <v>28</v>
      </c>
      <c r="AO1654" s="68">
        <v>72</v>
      </c>
      <c r="AP1654" s="68">
        <v>273</v>
      </c>
      <c r="AQ1654" s="68">
        <v>355</v>
      </c>
      <c r="AR1654" s="68">
        <v>161</v>
      </c>
      <c r="AS1654" s="68">
        <v>145</v>
      </c>
      <c r="AT1654" s="121">
        <v>92</v>
      </c>
      <c r="AU1654" s="121">
        <v>72</v>
      </c>
      <c r="AV1654" s="68">
        <v>60</v>
      </c>
      <c r="AW1654" s="68">
        <v>43</v>
      </c>
      <c r="AX1654" s="68">
        <v>40</v>
      </c>
      <c r="AY1654" s="68">
        <v>31</v>
      </c>
      <c r="AZ1654" s="68">
        <v>39</v>
      </c>
      <c r="BA1654" s="68">
        <v>28</v>
      </c>
      <c r="BB1654" s="68">
        <v>32</v>
      </c>
      <c r="BC1654" s="68">
        <v>17</v>
      </c>
      <c r="BD1654" s="191">
        <v>29</v>
      </c>
      <c r="BE1654" s="68">
        <v>10</v>
      </c>
      <c r="BF1654" s="68">
        <v>15</v>
      </c>
      <c r="BG1654" s="68">
        <v>6</v>
      </c>
      <c r="BH1654" s="68">
        <v>14</v>
      </c>
      <c r="BI1654" s="68">
        <v>7</v>
      </c>
      <c r="BJ1654" s="68">
        <v>4</v>
      </c>
      <c r="BK1654" s="68">
        <v>1</v>
      </c>
      <c r="BL1654" s="68">
        <v>0</v>
      </c>
      <c r="BM1654" s="68">
        <v>0</v>
      </c>
      <c r="BN1654" s="62">
        <v>5</v>
      </c>
      <c r="BO1654" s="62">
        <v>1</v>
      </c>
      <c r="BP1654" s="62" t="s">
        <v>9727</v>
      </c>
    </row>
    <row r="1655" spans="1:68" x14ac:dyDescent="0.25">
      <c r="A1655" s="162" t="s">
        <v>9275</v>
      </c>
      <c r="B1655" s="162" t="s">
        <v>4339</v>
      </c>
      <c r="C1655" s="116">
        <v>108</v>
      </c>
      <c r="D1655" s="116">
        <v>89</v>
      </c>
      <c r="E1655" s="116">
        <v>5</v>
      </c>
      <c r="F1655" s="116">
        <v>22</v>
      </c>
      <c r="G1655" s="116">
        <v>9</v>
      </c>
      <c r="H1655" s="116">
        <v>53</v>
      </c>
      <c r="I1655" s="116">
        <v>0</v>
      </c>
      <c r="J1655" s="116">
        <v>0</v>
      </c>
      <c r="K1655" s="190">
        <f t="shared" si="251"/>
        <v>89</v>
      </c>
      <c r="S1655" s="90" t="s">
        <v>9498</v>
      </c>
      <c r="T1655" s="91">
        <v>2</v>
      </c>
      <c r="U1655" s="91">
        <v>16</v>
      </c>
      <c r="V1655" s="91">
        <v>2</v>
      </c>
      <c r="W1655" s="91">
        <v>33</v>
      </c>
      <c r="X1655" s="91">
        <v>0</v>
      </c>
      <c r="Y1655" s="66">
        <f t="shared" si="253"/>
        <v>53</v>
      </c>
    </row>
    <row r="1656" spans="1:68" x14ac:dyDescent="0.25">
      <c r="A1656" s="162" t="s">
        <v>9275</v>
      </c>
      <c r="B1656" s="162" t="s">
        <v>4544</v>
      </c>
      <c r="C1656" s="116">
        <v>12</v>
      </c>
      <c r="D1656" s="116">
        <v>12</v>
      </c>
      <c r="E1656" s="116">
        <v>0</v>
      </c>
      <c r="F1656" s="116">
        <v>10</v>
      </c>
      <c r="G1656" s="116">
        <v>2</v>
      </c>
      <c r="H1656" s="116">
        <v>0</v>
      </c>
      <c r="I1656" s="116">
        <v>0</v>
      </c>
      <c r="J1656" s="116">
        <v>0</v>
      </c>
      <c r="K1656" s="190">
        <f t="shared" si="251"/>
        <v>12</v>
      </c>
      <c r="T1656" s="62">
        <f>SUM(T1650:T1655)</f>
        <v>3</v>
      </c>
      <c r="U1656" s="62">
        <f>SUM(U1650:U1655)</f>
        <v>18</v>
      </c>
      <c r="V1656" s="62">
        <f>SUM(V1650:V1655)</f>
        <v>2</v>
      </c>
      <c r="W1656" s="62">
        <f>SUM(W1650:W1655)</f>
        <v>48</v>
      </c>
      <c r="X1656" s="62">
        <f>SUM(X1650:X1655)</f>
        <v>0</v>
      </c>
      <c r="Y1656" s="66">
        <f t="shared" si="253"/>
        <v>71</v>
      </c>
    </row>
    <row r="1657" spans="1:68" x14ac:dyDescent="0.25">
      <c r="A1657" s="162" t="s">
        <v>9275</v>
      </c>
      <c r="B1657" s="162" t="s">
        <v>4582</v>
      </c>
      <c r="C1657" s="116">
        <v>16</v>
      </c>
      <c r="D1657" s="116">
        <v>16</v>
      </c>
      <c r="E1657" s="116">
        <v>0</v>
      </c>
      <c r="F1657" s="116">
        <v>3</v>
      </c>
      <c r="G1657" s="116">
        <v>12</v>
      </c>
      <c r="H1657" s="116">
        <v>1</v>
      </c>
      <c r="I1657" s="116">
        <v>0</v>
      </c>
      <c r="J1657" s="116">
        <v>0</v>
      </c>
      <c r="K1657" s="190">
        <f t="shared" si="251"/>
        <v>16</v>
      </c>
      <c r="AP1657" s="62" t="s">
        <v>9484</v>
      </c>
      <c r="AU1657" s="62" t="s">
        <v>9487</v>
      </c>
      <c r="BA1657" s="62" t="s">
        <v>9485</v>
      </c>
      <c r="BI1657" s="62" t="s">
        <v>9488</v>
      </c>
      <c r="BN1657" s="62" t="s">
        <v>9489</v>
      </c>
    </row>
    <row r="1658" spans="1:68" ht="22.8" x14ac:dyDescent="0.25">
      <c r="A1658" s="162" t="s">
        <v>9275</v>
      </c>
      <c r="B1658" s="162" t="s">
        <v>1275</v>
      </c>
      <c r="C1658" s="116">
        <v>399</v>
      </c>
      <c r="D1658" s="116">
        <v>393</v>
      </c>
      <c r="E1658" s="116">
        <v>62</v>
      </c>
      <c r="F1658" s="116">
        <v>78</v>
      </c>
      <c r="G1658" s="116">
        <v>14</v>
      </c>
      <c r="H1658" s="116">
        <v>48</v>
      </c>
      <c r="I1658" s="116">
        <v>191</v>
      </c>
      <c r="J1658" s="116">
        <v>0</v>
      </c>
      <c r="K1658" s="190">
        <f t="shared" si="251"/>
        <v>393</v>
      </c>
      <c r="M1658" s="62">
        <f>SUM(K1654:K1658)</f>
        <v>563</v>
      </c>
      <c r="AL1658" s="62" t="s">
        <v>5</v>
      </c>
      <c r="AM1658" s="62" t="s">
        <v>9607</v>
      </c>
      <c r="AN1658" s="62" t="s">
        <v>9712</v>
      </c>
      <c r="AO1658" s="62" t="s">
        <v>9713</v>
      </c>
      <c r="AP1658" s="62" t="s">
        <v>9610</v>
      </c>
      <c r="AQ1658" s="62" t="s">
        <v>9605</v>
      </c>
      <c r="AR1658" s="62" t="s">
        <v>9714</v>
      </c>
      <c r="AS1658" s="62" t="s">
        <v>9715</v>
      </c>
      <c r="AT1658" s="121" t="s">
        <v>9716</v>
      </c>
      <c r="AU1658" s="121" t="s">
        <v>9613</v>
      </c>
      <c r="AV1658" s="62" t="s">
        <v>9614</v>
      </c>
      <c r="AW1658" s="62" t="s">
        <v>9609</v>
      </c>
      <c r="AX1658" s="62" t="s">
        <v>9717</v>
      </c>
      <c r="AY1658" s="62" t="s">
        <v>9718</v>
      </c>
      <c r="AZ1658" s="62" t="s">
        <v>9719</v>
      </c>
      <c r="BA1658" s="62" t="s">
        <v>9612</v>
      </c>
      <c r="BB1658" s="62" t="s">
        <v>9655</v>
      </c>
      <c r="BC1658" s="62" t="s">
        <v>9618</v>
      </c>
      <c r="BD1658" s="62" t="s">
        <v>9720</v>
      </c>
      <c r="BE1658" s="62" t="s">
        <v>9721</v>
      </c>
      <c r="BF1658" s="62" t="s">
        <v>9617</v>
      </c>
      <c r="BG1658" s="62" t="s">
        <v>9722</v>
      </c>
      <c r="BH1658" s="62" t="s">
        <v>9723</v>
      </c>
      <c r="BI1658" s="62" t="s">
        <v>9730</v>
      </c>
      <c r="BJ1658" s="62" t="s">
        <v>9657</v>
      </c>
      <c r="BK1658" s="62" t="s">
        <v>9623</v>
      </c>
      <c r="BL1658" s="62" t="s">
        <v>9724</v>
      </c>
      <c r="BM1658" s="62" t="s">
        <v>9621</v>
      </c>
      <c r="BN1658" s="62" t="s">
        <v>9626</v>
      </c>
      <c r="BO1658" s="62" t="s">
        <v>9627</v>
      </c>
    </row>
    <row r="1659" spans="1:68" x14ac:dyDescent="0.25">
      <c r="A1659" s="104" t="s">
        <v>9515</v>
      </c>
      <c r="B1659" s="165"/>
      <c r="C1659" s="165">
        <f t="shared" ref="C1659:J1659" si="254">SUM(C1639:C1658)</f>
        <v>1200</v>
      </c>
      <c r="D1659" s="165">
        <f t="shared" si="254"/>
        <v>1171</v>
      </c>
      <c r="E1659" s="165">
        <f t="shared" si="254"/>
        <v>72</v>
      </c>
      <c r="F1659" s="165">
        <f t="shared" si="254"/>
        <v>150</v>
      </c>
      <c r="G1659" s="165">
        <f t="shared" si="254"/>
        <v>41</v>
      </c>
      <c r="H1659" s="165">
        <f t="shared" si="254"/>
        <v>210</v>
      </c>
      <c r="I1659" s="165">
        <f t="shared" si="254"/>
        <v>698</v>
      </c>
      <c r="J1659" s="165">
        <f t="shared" si="254"/>
        <v>0</v>
      </c>
      <c r="K1659" s="163">
        <f t="shared" si="251"/>
        <v>1171</v>
      </c>
      <c r="M1659" s="62">
        <f>SUM(M1639:M1658)</f>
        <v>1171</v>
      </c>
      <c r="S1659" s="66" t="s">
        <v>9520</v>
      </c>
      <c r="T1659" s="66" t="s">
        <v>797</v>
      </c>
      <c r="U1659" s="66" t="s">
        <v>85</v>
      </c>
      <c r="V1659" s="66" t="s">
        <v>123</v>
      </c>
      <c r="W1659" s="66" t="s">
        <v>176</v>
      </c>
      <c r="X1659" s="66" t="s">
        <v>933</v>
      </c>
      <c r="Y1659" s="66" t="s">
        <v>9521</v>
      </c>
      <c r="AL1659" s="62" t="s">
        <v>9728</v>
      </c>
      <c r="AM1659" s="68">
        <v>0</v>
      </c>
      <c r="AN1659" s="68">
        <v>0</v>
      </c>
      <c r="AO1659" s="68">
        <v>0</v>
      </c>
      <c r="AP1659" s="68">
        <v>0</v>
      </c>
      <c r="AQ1659" s="68">
        <v>2</v>
      </c>
      <c r="AR1659" s="68">
        <v>15</v>
      </c>
      <c r="AS1659" s="68">
        <v>39</v>
      </c>
      <c r="AT1659" s="121">
        <v>174</v>
      </c>
      <c r="AU1659" s="121">
        <v>257</v>
      </c>
      <c r="AV1659" s="68">
        <v>409</v>
      </c>
      <c r="AW1659" s="68">
        <v>233</v>
      </c>
      <c r="AX1659" s="68">
        <v>203</v>
      </c>
      <c r="AY1659" s="68">
        <v>114</v>
      </c>
      <c r="AZ1659" s="68">
        <v>154</v>
      </c>
      <c r="BA1659" s="68">
        <v>112</v>
      </c>
      <c r="BB1659" s="68">
        <v>124</v>
      </c>
      <c r="BC1659" s="68">
        <v>60</v>
      </c>
      <c r="BD1659" s="191">
        <v>87</v>
      </c>
      <c r="BE1659" s="68">
        <v>39</v>
      </c>
      <c r="BF1659" s="68">
        <v>57</v>
      </c>
      <c r="BG1659" s="68">
        <v>29</v>
      </c>
      <c r="BH1659" s="68">
        <v>50</v>
      </c>
      <c r="BI1659" s="68">
        <v>34</v>
      </c>
      <c r="BJ1659" s="68">
        <v>35</v>
      </c>
      <c r="BK1659" s="68">
        <v>18</v>
      </c>
      <c r="BL1659" s="68">
        <v>21</v>
      </c>
      <c r="BM1659" s="68">
        <v>18</v>
      </c>
      <c r="BN1659" s="62">
        <v>25</v>
      </c>
      <c r="BO1659" s="62">
        <v>6</v>
      </c>
      <c r="BP1659" s="62" t="s">
        <v>9728</v>
      </c>
    </row>
    <row r="1660" spans="1:68" x14ac:dyDescent="0.25">
      <c r="S1660" s="66" t="s">
        <v>9493</v>
      </c>
      <c r="T1660" s="99">
        <v>0</v>
      </c>
      <c r="U1660" s="99">
        <v>0</v>
      </c>
      <c r="V1660" s="99">
        <v>0</v>
      </c>
      <c r="W1660" s="99">
        <v>2</v>
      </c>
      <c r="X1660" s="99">
        <v>0</v>
      </c>
      <c r="Y1660" s="66">
        <f t="shared" ref="Y1660:Y1666" si="255">SUM(T1660:W1660)</f>
        <v>2</v>
      </c>
      <c r="Z1660" s="66" t="s">
        <v>9493</v>
      </c>
      <c r="AL1660" s="192" t="s">
        <v>9611</v>
      </c>
      <c r="AM1660" s="193">
        <v>0</v>
      </c>
      <c r="AN1660" s="193">
        <v>0</v>
      </c>
      <c r="AO1660" s="193">
        <v>0</v>
      </c>
      <c r="AP1660" s="193">
        <v>0</v>
      </c>
      <c r="AQ1660" s="193">
        <v>0</v>
      </c>
      <c r="AR1660" s="193">
        <v>0</v>
      </c>
      <c r="AS1660" s="193">
        <v>0</v>
      </c>
      <c r="AT1660" s="193">
        <v>0</v>
      </c>
      <c r="AU1660" s="193">
        <v>0</v>
      </c>
      <c r="AV1660" s="193">
        <v>2</v>
      </c>
      <c r="AW1660" s="193">
        <v>10</v>
      </c>
      <c r="AX1660" s="193">
        <v>51</v>
      </c>
      <c r="AY1660" s="193">
        <v>115</v>
      </c>
      <c r="AZ1660" s="193">
        <v>428</v>
      </c>
      <c r="BA1660" s="193">
        <v>525</v>
      </c>
      <c r="BB1660" s="193">
        <v>467</v>
      </c>
      <c r="BC1660" s="193">
        <v>379</v>
      </c>
      <c r="BD1660" s="194">
        <v>320</v>
      </c>
      <c r="BE1660" s="194">
        <v>115</v>
      </c>
      <c r="BF1660" s="193">
        <v>91</v>
      </c>
      <c r="BG1660" s="193">
        <v>54</v>
      </c>
      <c r="BH1660" s="195">
        <v>62</v>
      </c>
      <c r="BI1660" s="196">
        <v>37</v>
      </c>
      <c r="BJ1660" s="196">
        <v>45</v>
      </c>
      <c r="BK1660" s="196">
        <v>34</v>
      </c>
      <c r="BL1660" s="196">
        <v>33</v>
      </c>
      <c r="BM1660" s="196">
        <v>0</v>
      </c>
      <c r="BN1660" s="192">
        <v>7</v>
      </c>
      <c r="BO1660" s="197">
        <v>0</v>
      </c>
      <c r="BP1660" s="192" t="s">
        <v>9611</v>
      </c>
    </row>
    <row r="1661" spans="1:68" x14ac:dyDescent="0.25">
      <c r="S1661" s="90" t="s">
        <v>9494</v>
      </c>
      <c r="T1661" s="93">
        <v>0</v>
      </c>
      <c r="U1661" s="93">
        <v>0</v>
      </c>
      <c r="V1661" s="93">
        <v>0</v>
      </c>
      <c r="W1661" s="93">
        <v>1</v>
      </c>
      <c r="X1661" s="93">
        <v>0</v>
      </c>
      <c r="Y1661" s="66">
        <f t="shared" si="255"/>
        <v>1</v>
      </c>
      <c r="Z1661" s="90" t="s">
        <v>9494</v>
      </c>
      <c r="AL1661" s="62" t="s">
        <v>9737</v>
      </c>
      <c r="AM1661" s="68">
        <v>0</v>
      </c>
      <c r="AN1661" s="68">
        <v>0</v>
      </c>
      <c r="AO1661" s="68">
        <v>0</v>
      </c>
      <c r="AP1661" s="68">
        <v>0</v>
      </c>
      <c r="AQ1661" s="68">
        <v>0</v>
      </c>
      <c r="AR1661" s="68">
        <v>0</v>
      </c>
      <c r="AS1661" s="68">
        <v>0</v>
      </c>
      <c r="AT1661" s="68">
        <v>0</v>
      </c>
      <c r="AU1661" s="68">
        <v>0</v>
      </c>
      <c r="AV1661" s="68">
        <v>1</v>
      </c>
      <c r="AW1661" s="68">
        <v>7</v>
      </c>
      <c r="AX1661" s="68">
        <v>40</v>
      </c>
      <c r="AY1661" s="68">
        <v>42</v>
      </c>
      <c r="AZ1661" s="68">
        <v>161</v>
      </c>
      <c r="BA1661" s="68">
        <v>182</v>
      </c>
      <c r="BB1661" s="68">
        <v>349</v>
      </c>
      <c r="BC1661" s="68">
        <v>202</v>
      </c>
      <c r="BD1661" s="191">
        <v>211</v>
      </c>
      <c r="BE1661" s="68">
        <v>120</v>
      </c>
      <c r="BF1661" s="68">
        <v>162</v>
      </c>
      <c r="BG1661" s="68">
        <v>71</v>
      </c>
      <c r="BH1661" s="68">
        <v>109</v>
      </c>
      <c r="BI1661" s="68">
        <v>69</v>
      </c>
      <c r="BJ1661" s="68">
        <v>64</v>
      </c>
      <c r="BK1661" s="68">
        <v>30</v>
      </c>
      <c r="BL1661" s="68">
        <v>38</v>
      </c>
      <c r="BM1661" s="68">
        <v>21</v>
      </c>
      <c r="BN1661" s="62">
        <v>59</v>
      </c>
      <c r="BO1661" s="62">
        <v>18</v>
      </c>
      <c r="BP1661" s="62" t="s">
        <v>9737</v>
      </c>
    </row>
    <row r="1662" spans="1:68" x14ac:dyDescent="0.25">
      <c r="S1662" s="66" t="s">
        <v>9495</v>
      </c>
      <c r="T1662" s="71">
        <v>0</v>
      </c>
      <c r="U1662" s="71">
        <v>0</v>
      </c>
      <c r="V1662" s="71">
        <v>0</v>
      </c>
      <c r="W1662" s="71">
        <v>6</v>
      </c>
      <c r="X1662" s="71">
        <v>0</v>
      </c>
      <c r="Y1662" s="66">
        <f t="shared" si="255"/>
        <v>6</v>
      </c>
      <c r="Z1662" s="66" t="s">
        <v>9495</v>
      </c>
      <c r="AL1662" s="192" t="s">
        <v>9616</v>
      </c>
      <c r="AM1662" s="193">
        <v>0</v>
      </c>
      <c r="AN1662" s="193">
        <v>0</v>
      </c>
      <c r="AO1662" s="193">
        <v>0</v>
      </c>
      <c r="AP1662" s="193">
        <v>0</v>
      </c>
      <c r="AQ1662" s="193">
        <v>0</v>
      </c>
      <c r="AR1662" s="193">
        <v>0</v>
      </c>
      <c r="AS1662" s="193">
        <v>0</v>
      </c>
      <c r="AT1662" s="193">
        <v>0</v>
      </c>
      <c r="AU1662" s="193">
        <v>0</v>
      </c>
      <c r="AV1662" s="193">
        <v>0</v>
      </c>
      <c r="AW1662" s="193">
        <v>0</v>
      </c>
      <c r="AX1662" s="193">
        <v>13</v>
      </c>
      <c r="AY1662" s="193">
        <v>33</v>
      </c>
      <c r="AZ1662" s="193">
        <v>51</v>
      </c>
      <c r="BA1662" s="193">
        <v>28</v>
      </c>
      <c r="BB1662" s="193">
        <v>181</v>
      </c>
      <c r="BC1662" s="193">
        <v>177</v>
      </c>
      <c r="BD1662" s="194">
        <v>386</v>
      </c>
      <c r="BE1662" s="194">
        <v>395</v>
      </c>
      <c r="BF1662" s="193">
        <v>522</v>
      </c>
      <c r="BG1662" s="193">
        <v>271</v>
      </c>
      <c r="BH1662" s="195">
        <v>333</v>
      </c>
      <c r="BI1662" s="196">
        <v>316</v>
      </c>
      <c r="BJ1662" s="196">
        <v>325</v>
      </c>
      <c r="BK1662" s="196">
        <v>83</v>
      </c>
      <c r="BL1662" s="196">
        <v>73</v>
      </c>
      <c r="BM1662" s="196">
        <v>14</v>
      </c>
      <c r="BN1662" s="192">
        <v>43</v>
      </c>
      <c r="BO1662" s="197">
        <v>23</v>
      </c>
      <c r="BP1662" s="192" t="s">
        <v>9616</v>
      </c>
    </row>
    <row r="1663" spans="1:68" x14ac:dyDescent="0.25">
      <c r="S1663" s="90" t="s">
        <v>9496</v>
      </c>
      <c r="T1663" s="93">
        <v>1</v>
      </c>
      <c r="U1663" s="93">
        <v>2</v>
      </c>
      <c r="V1663" s="93">
        <v>0</v>
      </c>
      <c r="W1663" s="93">
        <v>15</v>
      </c>
      <c r="X1663" s="93">
        <v>23</v>
      </c>
      <c r="Y1663" s="66">
        <f t="shared" si="255"/>
        <v>18</v>
      </c>
      <c r="Z1663" s="90" t="s">
        <v>9496</v>
      </c>
      <c r="AL1663" s="62" t="s">
        <v>9738</v>
      </c>
      <c r="AM1663" s="68">
        <v>0</v>
      </c>
      <c r="AN1663" s="68">
        <v>0</v>
      </c>
      <c r="AO1663" s="68">
        <v>0</v>
      </c>
      <c r="AP1663" s="68">
        <v>0</v>
      </c>
      <c r="AQ1663" s="68">
        <v>0</v>
      </c>
      <c r="AR1663" s="68">
        <v>0</v>
      </c>
      <c r="AS1663" s="68">
        <v>0</v>
      </c>
      <c r="AT1663" s="68">
        <v>0</v>
      </c>
      <c r="AU1663" s="68">
        <v>0</v>
      </c>
      <c r="AV1663" s="68">
        <v>0</v>
      </c>
      <c r="AW1663" s="68">
        <v>0</v>
      </c>
      <c r="AX1663" s="68">
        <v>0</v>
      </c>
      <c r="AY1663" s="68">
        <v>0</v>
      </c>
      <c r="AZ1663" s="68">
        <v>0</v>
      </c>
      <c r="BA1663" s="68">
        <v>0</v>
      </c>
      <c r="BB1663" s="68">
        <v>0</v>
      </c>
      <c r="BC1663" s="68">
        <v>0</v>
      </c>
      <c r="BD1663" s="191">
        <v>61</v>
      </c>
      <c r="BE1663" s="68">
        <v>57</v>
      </c>
      <c r="BF1663" s="68">
        <v>152</v>
      </c>
      <c r="BG1663" s="68">
        <v>72</v>
      </c>
      <c r="BH1663" s="68">
        <v>204</v>
      </c>
      <c r="BI1663" s="68">
        <v>229</v>
      </c>
      <c r="BJ1663" s="68">
        <v>320</v>
      </c>
      <c r="BK1663" s="68">
        <v>186</v>
      </c>
      <c r="BL1663" s="68">
        <v>291</v>
      </c>
      <c r="BM1663" s="68">
        <v>114</v>
      </c>
      <c r="BN1663" s="62">
        <v>126</v>
      </c>
      <c r="BO1663" s="62">
        <v>56</v>
      </c>
      <c r="BP1663" s="62" t="s">
        <v>9738</v>
      </c>
    </row>
    <row r="1664" spans="1:68" x14ac:dyDescent="0.25">
      <c r="S1664" s="66" t="s">
        <v>9497</v>
      </c>
      <c r="T1664" s="99">
        <v>1</v>
      </c>
      <c r="U1664" s="99">
        <v>17</v>
      </c>
      <c r="V1664" s="99">
        <v>2</v>
      </c>
      <c r="W1664" s="99">
        <v>36</v>
      </c>
      <c r="X1664" s="99">
        <v>484</v>
      </c>
      <c r="Y1664" s="66">
        <f t="shared" si="255"/>
        <v>56</v>
      </c>
      <c r="Z1664" s="66" t="s">
        <v>9497</v>
      </c>
      <c r="AL1664" s="192" t="s">
        <v>9620</v>
      </c>
      <c r="AM1664" s="193">
        <v>0</v>
      </c>
      <c r="AN1664" s="193">
        <v>0</v>
      </c>
      <c r="AO1664" s="193">
        <v>0</v>
      </c>
      <c r="AP1664" s="193">
        <v>0</v>
      </c>
      <c r="AQ1664" s="193">
        <v>0</v>
      </c>
      <c r="AR1664" s="193">
        <v>0</v>
      </c>
      <c r="AS1664" s="193">
        <v>0</v>
      </c>
      <c r="AT1664" s="193">
        <v>0</v>
      </c>
      <c r="AU1664" s="193">
        <v>0</v>
      </c>
      <c r="AV1664" s="193">
        <v>0</v>
      </c>
      <c r="AW1664" s="193">
        <v>0</v>
      </c>
      <c r="AX1664" s="193">
        <v>0</v>
      </c>
      <c r="AY1664" s="193">
        <v>0</v>
      </c>
      <c r="AZ1664" s="193">
        <v>0</v>
      </c>
      <c r="BA1664" s="193">
        <v>0</v>
      </c>
      <c r="BB1664" s="193">
        <v>0</v>
      </c>
      <c r="BC1664" s="193">
        <v>0</v>
      </c>
      <c r="BD1664" s="194">
        <v>0</v>
      </c>
      <c r="BE1664" s="194">
        <v>0</v>
      </c>
      <c r="BF1664" s="193">
        <v>76</v>
      </c>
      <c r="BG1664" s="193">
        <v>315</v>
      </c>
      <c r="BH1664" s="195">
        <v>456</v>
      </c>
      <c r="BI1664" s="196">
        <v>337</v>
      </c>
      <c r="BJ1664" s="196">
        <v>386</v>
      </c>
      <c r="BK1664" s="196">
        <v>515</v>
      </c>
      <c r="BL1664" s="196">
        <v>623</v>
      </c>
      <c r="BM1664" s="196">
        <v>676</v>
      </c>
      <c r="BN1664" s="192">
        <v>642</v>
      </c>
      <c r="BO1664" s="197">
        <v>484</v>
      </c>
      <c r="BP1664" s="192" t="s">
        <v>9620</v>
      </c>
    </row>
    <row r="1665" spans="19:68" x14ac:dyDescent="0.25">
      <c r="S1665" s="90" t="s">
        <v>9498</v>
      </c>
      <c r="T1665" s="98">
        <v>67</v>
      </c>
      <c r="U1665" s="98">
        <v>113</v>
      </c>
      <c r="V1665" s="98">
        <v>37</v>
      </c>
      <c r="W1665" s="98">
        <v>102</v>
      </c>
      <c r="X1665" s="98">
        <v>191</v>
      </c>
      <c r="Y1665" s="66">
        <f t="shared" si="255"/>
        <v>319</v>
      </c>
      <c r="Z1665" s="90" t="s">
        <v>9498</v>
      </c>
      <c r="AL1665" s="62" t="s">
        <v>9739</v>
      </c>
      <c r="AM1665" s="68">
        <v>0</v>
      </c>
      <c r="AN1665" s="68">
        <v>0</v>
      </c>
      <c r="AO1665" s="68">
        <v>0</v>
      </c>
      <c r="AP1665" s="68">
        <v>0</v>
      </c>
      <c r="AQ1665" s="68">
        <v>0</v>
      </c>
      <c r="AR1665" s="68">
        <v>0</v>
      </c>
      <c r="AS1665" s="68">
        <v>0</v>
      </c>
      <c r="AT1665" s="68">
        <v>0</v>
      </c>
      <c r="AU1665" s="68">
        <v>0</v>
      </c>
      <c r="AV1665" s="68">
        <v>0</v>
      </c>
      <c r="AW1665" s="68">
        <v>0</v>
      </c>
      <c r="AX1665" s="68">
        <v>0</v>
      </c>
      <c r="AY1665" s="68">
        <v>0</v>
      </c>
      <c r="AZ1665" s="68">
        <v>0</v>
      </c>
      <c r="BA1665" s="68">
        <v>0</v>
      </c>
      <c r="BB1665" s="68">
        <v>0</v>
      </c>
      <c r="BC1665" s="68">
        <v>0</v>
      </c>
      <c r="BD1665" s="68">
        <v>0</v>
      </c>
      <c r="BE1665" s="68">
        <v>0</v>
      </c>
      <c r="BF1665" s="68">
        <v>0</v>
      </c>
      <c r="BG1665" s="68">
        <v>0</v>
      </c>
      <c r="BH1665" s="68">
        <v>0</v>
      </c>
      <c r="BI1665" s="68">
        <v>0</v>
      </c>
      <c r="BJ1665" s="68">
        <v>4</v>
      </c>
      <c r="BK1665" s="68">
        <v>1</v>
      </c>
      <c r="BL1665" s="68">
        <v>40</v>
      </c>
      <c r="BM1665" s="68">
        <v>50</v>
      </c>
      <c r="BN1665" s="62">
        <v>364</v>
      </c>
      <c r="BO1665" s="62">
        <v>319</v>
      </c>
      <c r="BP1665" s="62" t="s">
        <v>9739</v>
      </c>
    </row>
    <row r="1666" spans="19:68" x14ac:dyDescent="0.25">
      <c r="T1666" s="62">
        <f>SUM(T1660:T1665)</f>
        <v>69</v>
      </c>
      <c r="U1666" s="62">
        <f>SUM(U1660:U1665)</f>
        <v>132</v>
      </c>
      <c r="V1666" s="62">
        <f>SUM(V1660:V1665)</f>
        <v>39</v>
      </c>
      <c r="W1666" s="62">
        <f>SUM(W1660:W1665)</f>
        <v>162</v>
      </c>
      <c r="X1666" s="62">
        <f>SUM(X1660:X1665)</f>
        <v>698</v>
      </c>
      <c r="Y1666" s="66">
        <f t="shared" si="255"/>
        <v>402</v>
      </c>
      <c r="AL1666" s="192" t="s">
        <v>9624</v>
      </c>
      <c r="AM1666" s="193">
        <v>0</v>
      </c>
      <c r="AN1666" s="193">
        <v>0</v>
      </c>
      <c r="AO1666" s="193">
        <v>0</v>
      </c>
      <c r="AP1666" s="193">
        <v>0</v>
      </c>
      <c r="AQ1666" s="193">
        <v>0</v>
      </c>
      <c r="AR1666" s="193">
        <v>0</v>
      </c>
      <c r="AS1666" s="193">
        <v>0</v>
      </c>
      <c r="AT1666" s="193">
        <v>0</v>
      </c>
      <c r="AU1666" s="193">
        <v>0</v>
      </c>
      <c r="AV1666" s="193">
        <v>0</v>
      </c>
      <c r="AW1666" s="193">
        <v>0</v>
      </c>
      <c r="AX1666" s="193">
        <v>0</v>
      </c>
      <c r="AY1666" s="193">
        <v>0</v>
      </c>
      <c r="AZ1666" s="193">
        <v>0</v>
      </c>
      <c r="BA1666" s="193">
        <v>0</v>
      </c>
      <c r="BB1666" s="193">
        <v>0</v>
      </c>
      <c r="BC1666" s="193">
        <v>0</v>
      </c>
      <c r="BD1666" s="194">
        <v>0</v>
      </c>
      <c r="BE1666" s="194">
        <v>0</v>
      </c>
      <c r="BF1666" s="194">
        <v>0</v>
      </c>
      <c r="BG1666" s="194">
        <v>0</v>
      </c>
      <c r="BH1666" s="194">
        <v>0</v>
      </c>
      <c r="BI1666" s="194">
        <v>0</v>
      </c>
      <c r="BJ1666" s="194">
        <v>0</v>
      </c>
      <c r="BK1666" s="194">
        <v>0</v>
      </c>
      <c r="BL1666" s="194">
        <v>0</v>
      </c>
      <c r="BM1666" s="194">
        <v>1</v>
      </c>
      <c r="BN1666" s="192">
        <v>17</v>
      </c>
      <c r="BO1666" s="197">
        <v>191</v>
      </c>
      <c r="BP1666" s="192" t="s">
        <v>9624</v>
      </c>
    </row>
    <row r="1670" spans="19:68" x14ac:dyDescent="0.25">
      <c r="T1670" s="188"/>
      <c r="U1670" s="188"/>
      <c r="V1670" s="188"/>
      <c r="W1670" s="188"/>
      <c r="X1670" s="188"/>
    </row>
    <row r="1671" spans="19:68" x14ac:dyDescent="0.25">
      <c r="T1671" s="64"/>
      <c r="U1671" s="64"/>
      <c r="V1671" s="64"/>
      <c r="W1671" s="64"/>
      <c r="X1671" s="64"/>
    </row>
    <row r="1672" spans="19:68" x14ac:dyDescent="0.25">
      <c r="T1672" s="64"/>
      <c r="U1672" s="64"/>
      <c r="V1672" s="64"/>
      <c r="W1672" s="64"/>
      <c r="X1672" s="64"/>
    </row>
    <row r="1673" spans="19:68" x14ac:dyDescent="0.25">
      <c r="T1673" s="64"/>
      <c r="U1673" s="64"/>
      <c r="V1673" s="64"/>
      <c r="W1673" s="64"/>
      <c r="X1673" s="64"/>
    </row>
    <row r="1674" spans="19:68" x14ac:dyDescent="0.25">
      <c r="T1674" s="64"/>
      <c r="U1674" s="64"/>
      <c r="V1674" s="64"/>
      <c r="W1674" s="64"/>
      <c r="X1674" s="64"/>
    </row>
    <row r="1675" spans="19:68" x14ac:dyDescent="0.25">
      <c r="T1675" s="64"/>
      <c r="U1675" s="64"/>
      <c r="V1675" s="64"/>
      <c r="W1675" s="64"/>
      <c r="X1675" s="64"/>
    </row>
    <row r="1676" spans="19:68" x14ac:dyDescent="0.25">
      <c r="T1676" s="64"/>
      <c r="U1676" s="64"/>
      <c r="V1676" s="64"/>
      <c r="W1676" s="64"/>
      <c r="X1676" s="64"/>
    </row>
    <row r="1677" spans="19:68" x14ac:dyDescent="0.25">
      <c r="T1677" s="64"/>
      <c r="U1677" s="64"/>
      <c r="V1677" s="64"/>
      <c r="W1677" s="64"/>
      <c r="X1677" s="64"/>
    </row>
    <row r="1678" spans="19:68" x14ac:dyDescent="0.25">
      <c r="T1678" s="188"/>
      <c r="U1678" s="188"/>
      <c r="V1678" s="188"/>
      <c r="W1678" s="188"/>
      <c r="X1678" s="188"/>
    </row>
    <row r="1679" spans="19:68" x14ac:dyDescent="0.25">
      <c r="T1679" s="188"/>
      <c r="U1679" s="188"/>
      <c r="V1679" s="188"/>
      <c r="W1679" s="188"/>
      <c r="X1679" s="188"/>
    </row>
    <row r="1683" spans="1:67" ht="39.6" x14ac:dyDescent="0.3">
      <c r="A1683" s="77" t="s">
        <v>9626</v>
      </c>
      <c r="B1683" s="77" t="s">
        <v>8348</v>
      </c>
      <c r="C1683" s="77" t="s">
        <v>9481</v>
      </c>
      <c r="D1683" s="77" t="s">
        <v>9505</v>
      </c>
      <c r="E1683" s="77" t="s">
        <v>9506</v>
      </c>
      <c r="F1683" s="77" t="s">
        <v>9507</v>
      </c>
      <c r="G1683" s="77" t="s">
        <v>9508</v>
      </c>
      <c r="H1683" s="77" t="s">
        <v>9509</v>
      </c>
      <c r="I1683" s="77" t="s">
        <v>9510</v>
      </c>
      <c r="J1683" s="79" t="s">
        <v>9511</v>
      </c>
      <c r="K1683" s="69" t="s">
        <v>9512</v>
      </c>
      <c r="M1683" s="68" t="s">
        <v>9740</v>
      </c>
      <c r="N1683" s="198"/>
      <c r="O1683" s="198"/>
      <c r="P1683" s="199"/>
      <c r="Q1683" s="200"/>
      <c r="S1683" s="62" t="s">
        <v>9626</v>
      </c>
      <c r="AL1683" s="68" t="s">
        <v>9578</v>
      </c>
      <c r="AM1683" s="121" t="s">
        <v>9626</v>
      </c>
      <c r="AN1683" s="68"/>
      <c r="AO1683" s="68"/>
      <c r="AP1683" s="68"/>
    </row>
    <row r="1684" spans="1:67" ht="14.4" x14ac:dyDescent="0.3">
      <c r="A1684" s="87" t="s">
        <v>9557</v>
      </c>
      <c r="B1684" s="87" t="s">
        <v>4339</v>
      </c>
      <c r="C1684" s="117">
        <v>1</v>
      </c>
      <c r="D1684" s="117">
        <v>1</v>
      </c>
      <c r="E1684" s="165">
        <v>0</v>
      </c>
      <c r="F1684" s="165">
        <v>0</v>
      </c>
      <c r="G1684" s="165">
        <v>0</v>
      </c>
      <c r="H1684" s="165">
        <v>1</v>
      </c>
      <c r="I1684" s="165">
        <v>0</v>
      </c>
      <c r="J1684" s="165">
        <v>0</v>
      </c>
      <c r="K1684" s="201">
        <f t="shared" ref="K1684:K1705" si="256">SUM(E1684:J1684)</f>
        <v>1</v>
      </c>
      <c r="M1684" s="64">
        <v>1</v>
      </c>
      <c r="N1684" s="198"/>
      <c r="O1684" s="198"/>
      <c r="P1684" s="199"/>
      <c r="Q1684" s="200"/>
      <c r="S1684" s="66" t="s">
        <v>9514</v>
      </c>
      <c r="T1684" s="66" t="s">
        <v>797</v>
      </c>
      <c r="U1684" s="66" t="s">
        <v>85</v>
      </c>
      <c r="V1684" s="66" t="s">
        <v>123</v>
      </c>
      <c r="W1684" s="66" t="s">
        <v>176</v>
      </c>
      <c r="X1684" s="66" t="s">
        <v>933</v>
      </c>
      <c r="Y1684" s="66" t="s">
        <v>8</v>
      </c>
      <c r="AL1684" s="62" t="s">
        <v>9705</v>
      </c>
      <c r="AM1684" s="68"/>
      <c r="AN1684" s="68"/>
      <c r="AO1684" s="68"/>
      <c r="AP1684" s="68"/>
    </row>
    <row r="1685" spans="1:67" ht="14.4" x14ac:dyDescent="0.3">
      <c r="A1685" s="202" t="s">
        <v>9558</v>
      </c>
      <c r="B1685" s="202" t="s">
        <v>4339</v>
      </c>
      <c r="C1685" s="189">
        <v>3</v>
      </c>
      <c r="D1685" s="116">
        <v>3</v>
      </c>
      <c r="E1685" s="203">
        <v>0</v>
      </c>
      <c r="F1685" s="174">
        <v>0</v>
      </c>
      <c r="G1685" s="174">
        <v>0</v>
      </c>
      <c r="H1685" s="174">
        <v>3</v>
      </c>
      <c r="I1685" s="174">
        <v>0</v>
      </c>
      <c r="J1685" s="174">
        <v>0</v>
      </c>
      <c r="K1685" s="204">
        <f t="shared" si="256"/>
        <v>3</v>
      </c>
      <c r="M1685" s="186"/>
      <c r="N1685" s="198"/>
      <c r="O1685" s="198"/>
      <c r="P1685" s="199"/>
      <c r="Q1685" s="200"/>
      <c r="S1685" s="66" t="s">
        <v>9493</v>
      </c>
      <c r="T1685" s="71">
        <v>0</v>
      </c>
      <c r="U1685" s="71">
        <v>0</v>
      </c>
      <c r="V1685" s="71">
        <v>0</v>
      </c>
      <c r="W1685" s="71">
        <v>1</v>
      </c>
      <c r="X1685" s="71">
        <v>0</v>
      </c>
      <c r="Y1685" s="66">
        <f t="shared" ref="Y1685:Y1691" si="257">SUM(T1685:X1685)</f>
        <v>1</v>
      </c>
      <c r="AL1685" s="62" t="s">
        <v>9707</v>
      </c>
      <c r="AM1685" s="68"/>
      <c r="AN1685" s="68"/>
      <c r="AO1685" s="68"/>
      <c r="AP1685" s="68"/>
      <c r="BI1685" s="62" t="s">
        <v>9708</v>
      </c>
    </row>
    <row r="1686" spans="1:67" ht="14.4" x14ac:dyDescent="0.3">
      <c r="A1686" s="202" t="s">
        <v>9558</v>
      </c>
      <c r="B1686" s="82" t="s">
        <v>1275</v>
      </c>
      <c r="C1686" s="116">
        <v>2</v>
      </c>
      <c r="D1686" s="116">
        <v>2</v>
      </c>
      <c r="E1686" s="203">
        <v>0</v>
      </c>
      <c r="F1686" s="203">
        <v>0</v>
      </c>
      <c r="G1686" s="203">
        <v>0</v>
      </c>
      <c r="H1686" s="203">
        <v>2</v>
      </c>
      <c r="I1686" s="203">
        <v>0</v>
      </c>
      <c r="J1686" s="203">
        <v>0</v>
      </c>
      <c r="K1686" s="205">
        <f t="shared" si="256"/>
        <v>2</v>
      </c>
      <c r="M1686" s="64">
        <v>5</v>
      </c>
      <c r="N1686" s="198"/>
      <c r="O1686" s="198"/>
      <c r="P1686" s="199"/>
      <c r="Q1686" s="200"/>
      <c r="S1686" s="90" t="s">
        <v>9494</v>
      </c>
      <c r="T1686" s="91">
        <v>0</v>
      </c>
      <c r="U1686" s="91">
        <v>0</v>
      </c>
      <c r="V1686" s="91">
        <v>0</v>
      </c>
      <c r="W1686" s="91">
        <v>5</v>
      </c>
      <c r="X1686" s="91">
        <v>0</v>
      </c>
      <c r="Y1686" s="66">
        <f t="shared" si="257"/>
        <v>5</v>
      </c>
      <c r="AM1686" s="68"/>
      <c r="AN1686" s="68"/>
      <c r="AO1686" s="68"/>
      <c r="AP1686" s="68"/>
    </row>
    <row r="1687" spans="1:67" ht="22.8" x14ac:dyDescent="0.3">
      <c r="A1687" s="87" t="s">
        <v>9533</v>
      </c>
      <c r="B1687" s="87" t="s">
        <v>3237</v>
      </c>
      <c r="C1687" s="117">
        <v>2</v>
      </c>
      <c r="D1687" s="117">
        <v>2</v>
      </c>
      <c r="E1687" s="165">
        <v>0</v>
      </c>
      <c r="F1687" s="165">
        <v>0</v>
      </c>
      <c r="G1687" s="165">
        <v>0</v>
      </c>
      <c r="H1687" s="165">
        <v>2</v>
      </c>
      <c r="I1687" s="165">
        <v>0</v>
      </c>
      <c r="J1687" s="165">
        <v>0</v>
      </c>
      <c r="K1687" s="201">
        <f t="shared" si="256"/>
        <v>2</v>
      </c>
      <c r="M1687" s="64"/>
      <c r="N1687" s="198"/>
      <c r="O1687" s="198"/>
      <c r="P1687" s="199"/>
      <c r="Q1687" s="200"/>
      <c r="S1687" s="66" t="s">
        <v>9495</v>
      </c>
      <c r="T1687" s="71">
        <v>0</v>
      </c>
      <c r="U1687" s="71">
        <v>6</v>
      </c>
      <c r="V1687" s="71">
        <v>0</v>
      </c>
      <c r="W1687" s="71">
        <v>21</v>
      </c>
      <c r="X1687" s="71">
        <v>7</v>
      </c>
      <c r="Y1687" s="66">
        <f t="shared" si="257"/>
        <v>34</v>
      </c>
      <c r="AL1687" s="62" t="s">
        <v>5</v>
      </c>
      <c r="AM1687" s="62" t="s">
        <v>9711</v>
      </c>
      <c r="AN1687" s="62" t="s">
        <v>9712</v>
      </c>
      <c r="AO1687" s="62" t="s">
        <v>9713</v>
      </c>
      <c r="AP1687" s="62" t="s">
        <v>9610</v>
      </c>
      <c r="AQ1687" s="62" t="s">
        <v>9605</v>
      </c>
      <c r="AR1687" s="62" t="s">
        <v>9714</v>
      </c>
      <c r="AS1687" s="62" t="s">
        <v>9715</v>
      </c>
      <c r="AT1687" s="121" t="s">
        <v>9716</v>
      </c>
      <c r="AU1687" s="121" t="s">
        <v>9613</v>
      </c>
      <c r="AV1687" s="62" t="s">
        <v>9614</v>
      </c>
      <c r="AW1687" s="62" t="s">
        <v>9609</v>
      </c>
      <c r="AX1687" s="62" t="s">
        <v>9717</v>
      </c>
      <c r="AY1687" s="62" t="s">
        <v>9718</v>
      </c>
      <c r="AZ1687" s="62" t="s">
        <v>9719</v>
      </c>
      <c r="BA1687" s="62" t="s">
        <v>9612</v>
      </c>
      <c r="BB1687" s="62" t="s">
        <v>9655</v>
      </c>
      <c r="BC1687" s="62" t="s">
        <v>9618</v>
      </c>
      <c r="BD1687" s="62" t="s">
        <v>9720</v>
      </c>
      <c r="BE1687" s="62" t="s">
        <v>9721</v>
      </c>
      <c r="BF1687" s="62" t="s">
        <v>9617</v>
      </c>
      <c r="BG1687" s="62" t="s">
        <v>9722</v>
      </c>
      <c r="BH1687" s="62" t="s">
        <v>9723</v>
      </c>
      <c r="BI1687" s="62" t="s">
        <v>9622</v>
      </c>
      <c r="BJ1687" s="62" t="s">
        <v>9657</v>
      </c>
      <c r="BK1687" s="62" t="s">
        <v>9623</v>
      </c>
      <c r="BL1687" s="62" t="s">
        <v>9724</v>
      </c>
      <c r="BM1687" s="62" t="s">
        <v>9621</v>
      </c>
      <c r="BN1687" s="62" t="s">
        <v>9626</v>
      </c>
    </row>
    <row r="1688" spans="1:67" ht="14.4" x14ac:dyDescent="0.3">
      <c r="A1688" s="87" t="s">
        <v>9533</v>
      </c>
      <c r="B1688" s="87" t="s">
        <v>4339</v>
      </c>
      <c r="C1688" s="117">
        <v>8</v>
      </c>
      <c r="D1688" s="117">
        <v>8</v>
      </c>
      <c r="E1688" s="165">
        <v>0</v>
      </c>
      <c r="F1688" s="165">
        <v>0</v>
      </c>
      <c r="G1688" s="165">
        <v>0</v>
      </c>
      <c r="H1688" s="165">
        <v>8</v>
      </c>
      <c r="I1688" s="165">
        <v>0</v>
      </c>
      <c r="J1688" s="165">
        <v>0</v>
      </c>
      <c r="K1688" s="201">
        <f t="shared" si="256"/>
        <v>8</v>
      </c>
      <c r="M1688" s="64"/>
      <c r="N1688" s="198"/>
      <c r="O1688" s="198"/>
      <c r="P1688" s="199"/>
      <c r="Q1688" s="200"/>
      <c r="S1688" s="90" t="s">
        <v>9496</v>
      </c>
      <c r="T1688" s="91">
        <v>0</v>
      </c>
      <c r="U1688" s="91">
        <v>10</v>
      </c>
      <c r="V1688" s="91">
        <v>0</v>
      </c>
      <c r="W1688" s="91">
        <v>65</v>
      </c>
      <c r="X1688" s="91">
        <v>43</v>
      </c>
      <c r="Y1688" s="66">
        <f t="shared" si="257"/>
        <v>118</v>
      </c>
      <c r="AL1688" s="62" t="s">
        <v>9595</v>
      </c>
      <c r="AM1688" s="68">
        <v>0</v>
      </c>
      <c r="AN1688" s="68">
        <v>0</v>
      </c>
      <c r="AO1688" s="68">
        <v>0</v>
      </c>
      <c r="AP1688" s="68">
        <v>0</v>
      </c>
      <c r="AQ1688" s="68">
        <v>0</v>
      </c>
      <c r="AR1688" s="68">
        <v>0</v>
      </c>
      <c r="AS1688" s="68">
        <v>0</v>
      </c>
      <c r="AT1688" s="121">
        <v>0</v>
      </c>
      <c r="AU1688" s="121">
        <v>0</v>
      </c>
      <c r="AV1688" s="68">
        <v>0</v>
      </c>
      <c r="AW1688" s="68">
        <v>0</v>
      </c>
      <c r="AX1688" s="68">
        <v>0</v>
      </c>
      <c r="AY1688" s="68">
        <v>0</v>
      </c>
      <c r="AZ1688" s="68">
        <v>0</v>
      </c>
      <c r="BA1688" s="68">
        <v>0</v>
      </c>
      <c r="BB1688" s="68">
        <v>0</v>
      </c>
      <c r="BC1688" s="68">
        <v>0</v>
      </c>
      <c r="BD1688" s="68">
        <v>0</v>
      </c>
      <c r="BE1688" s="68">
        <v>0</v>
      </c>
      <c r="BF1688" s="68">
        <v>0</v>
      </c>
      <c r="BG1688" s="68">
        <v>0</v>
      </c>
      <c r="BH1688" s="68">
        <v>0</v>
      </c>
      <c r="BI1688" s="68">
        <v>0</v>
      </c>
      <c r="BJ1688" s="68">
        <v>0</v>
      </c>
      <c r="BK1688" s="68">
        <v>0</v>
      </c>
      <c r="BL1688" s="68">
        <v>0</v>
      </c>
      <c r="BM1688" s="68">
        <v>0</v>
      </c>
      <c r="BN1688" s="62">
        <v>0</v>
      </c>
      <c r="BO1688" s="62" t="s">
        <v>9595</v>
      </c>
    </row>
    <row r="1689" spans="1:67" ht="14.4" x14ac:dyDescent="0.3">
      <c r="A1689" s="87" t="s">
        <v>9533</v>
      </c>
      <c r="B1689" s="87" t="s">
        <v>4544</v>
      </c>
      <c r="C1689" s="117">
        <v>3</v>
      </c>
      <c r="D1689" s="117">
        <v>3</v>
      </c>
      <c r="E1689" s="165">
        <v>0</v>
      </c>
      <c r="F1689" s="165">
        <v>3</v>
      </c>
      <c r="G1689" s="165">
        <v>0</v>
      </c>
      <c r="H1689" s="165">
        <v>0</v>
      </c>
      <c r="I1689" s="165">
        <v>0</v>
      </c>
      <c r="J1689" s="165">
        <v>0</v>
      </c>
      <c r="K1689" s="201">
        <f t="shared" si="256"/>
        <v>3</v>
      </c>
      <c r="M1689" s="64"/>
      <c r="N1689" s="198"/>
      <c r="O1689" s="198"/>
      <c r="P1689" s="199"/>
      <c r="Q1689" s="200"/>
      <c r="S1689" s="66" t="s">
        <v>9497</v>
      </c>
      <c r="T1689" s="71">
        <v>8</v>
      </c>
      <c r="U1689" s="71">
        <v>44</v>
      </c>
      <c r="V1689" s="71">
        <v>2</v>
      </c>
      <c r="W1689" s="71">
        <v>127</v>
      </c>
      <c r="X1689" s="71">
        <v>642</v>
      </c>
      <c r="Y1689" s="66">
        <f t="shared" si="257"/>
        <v>823</v>
      </c>
      <c r="AL1689" s="62" t="s">
        <v>9596</v>
      </c>
      <c r="AM1689" s="68">
        <v>0</v>
      </c>
      <c r="AN1689" s="68">
        <v>0</v>
      </c>
      <c r="AO1689" s="68">
        <v>0</v>
      </c>
      <c r="AP1689" s="68">
        <v>0</v>
      </c>
      <c r="AQ1689" s="68">
        <v>0</v>
      </c>
      <c r="AR1689" s="68">
        <v>0</v>
      </c>
      <c r="AS1689" s="68">
        <v>0</v>
      </c>
      <c r="AT1689" s="121">
        <v>0</v>
      </c>
      <c r="AU1689" s="121">
        <v>0</v>
      </c>
      <c r="AV1689" s="68">
        <v>0</v>
      </c>
      <c r="AW1689" s="68">
        <v>0</v>
      </c>
      <c r="AX1689" s="68">
        <v>0</v>
      </c>
      <c r="AY1689" s="68">
        <v>0</v>
      </c>
      <c r="AZ1689" s="68">
        <v>0</v>
      </c>
      <c r="BA1689" s="68">
        <v>0</v>
      </c>
      <c r="BB1689" s="68">
        <v>0</v>
      </c>
      <c r="BC1689" s="68">
        <v>0</v>
      </c>
      <c r="BD1689" s="68">
        <v>0</v>
      </c>
      <c r="BE1689" s="68">
        <v>0</v>
      </c>
      <c r="BF1689" s="68">
        <v>0</v>
      </c>
      <c r="BG1689" s="68">
        <v>0</v>
      </c>
      <c r="BH1689" s="68">
        <v>0</v>
      </c>
      <c r="BI1689" s="68">
        <v>0</v>
      </c>
      <c r="BJ1689" s="68">
        <v>0</v>
      </c>
      <c r="BK1689" s="68">
        <v>0</v>
      </c>
      <c r="BL1689" s="68">
        <v>0</v>
      </c>
      <c r="BM1689" s="68">
        <v>0</v>
      </c>
      <c r="BN1689" s="62">
        <v>0</v>
      </c>
      <c r="BO1689" s="62" t="s">
        <v>9596</v>
      </c>
    </row>
    <row r="1690" spans="1:67" ht="14.4" x14ac:dyDescent="0.3">
      <c r="A1690" s="87" t="s">
        <v>9533</v>
      </c>
      <c r="B1690" s="87" t="s">
        <v>4582</v>
      </c>
      <c r="C1690" s="117">
        <v>1</v>
      </c>
      <c r="D1690" s="117">
        <v>1</v>
      </c>
      <c r="E1690" s="165">
        <v>0</v>
      </c>
      <c r="F1690" s="165">
        <v>0</v>
      </c>
      <c r="G1690" s="165">
        <v>0</v>
      </c>
      <c r="H1690" s="165">
        <v>1</v>
      </c>
      <c r="I1690" s="165">
        <v>0</v>
      </c>
      <c r="J1690" s="165">
        <v>0</v>
      </c>
      <c r="K1690" s="201">
        <f t="shared" si="256"/>
        <v>1</v>
      </c>
      <c r="M1690" s="64"/>
      <c r="N1690" s="198"/>
      <c r="O1690" s="198"/>
      <c r="P1690" s="199"/>
      <c r="Q1690" s="200"/>
      <c r="S1690" s="90" t="s">
        <v>9498</v>
      </c>
      <c r="T1690" s="91">
        <v>27</v>
      </c>
      <c r="U1690" s="91">
        <v>118</v>
      </c>
      <c r="V1690" s="91">
        <v>65</v>
      </c>
      <c r="W1690" s="91">
        <v>249</v>
      </c>
      <c r="X1690" s="91">
        <v>17</v>
      </c>
      <c r="Y1690" s="66">
        <f t="shared" si="257"/>
        <v>476</v>
      </c>
      <c r="AL1690" s="62" t="s">
        <v>9597</v>
      </c>
      <c r="AM1690" s="68">
        <v>0</v>
      </c>
      <c r="AN1690" s="68">
        <v>0</v>
      </c>
      <c r="AO1690" s="68">
        <v>0</v>
      </c>
      <c r="AP1690" s="68">
        <v>0</v>
      </c>
      <c r="AQ1690" s="68">
        <v>0</v>
      </c>
      <c r="AR1690" s="68">
        <v>0</v>
      </c>
      <c r="AS1690" s="68">
        <v>0</v>
      </c>
      <c r="AT1690" s="121">
        <v>0</v>
      </c>
      <c r="AU1690" s="121">
        <v>0</v>
      </c>
      <c r="AV1690" s="68">
        <v>0</v>
      </c>
      <c r="AW1690" s="68">
        <v>0</v>
      </c>
      <c r="AX1690" s="68">
        <v>1</v>
      </c>
      <c r="AY1690" s="68">
        <v>0</v>
      </c>
      <c r="AZ1690" s="68">
        <v>0</v>
      </c>
      <c r="BA1690" s="68">
        <v>0</v>
      </c>
      <c r="BB1690" s="68">
        <v>0</v>
      </c>
      <c r="BC1690" s="68">
        <v>0</v>
      </c>
      <c r="BD1690" s="68">
        <v>0</v>
      </c>
      <c r="BE1690" s="68">
        <v>0</v>
      </c>
      <c r="BF1690" s="68">
        <v>0</v>
      </c>
      <c r="BG1690" s="68">
        <v>0</v>
      </c>
      <c r="BH1690" s="68">
        <v>0</v>
      </c>
      <c r="BI1690" s="68">
        <v>0</v>
      </c>
      <c r="BJ1690" s="68">
        <v>0</v>
      </c>
      <c r="BK1690" s="68">
        <v>0</v>
      </c>
      <c r="BL1690" s="68">
        <v>0</v>
      </c>
      <c r="BM1690" s="68">
        <v>0</v>
      </c>
      <c r="BN1690" s="62">
        <v>0</v>
      </c>
      <c r="BO1690" s="62" t="s">
        <v>9597</v>
      </c>
    </row>
    <row r="1691" spans="1:67" ht="14.4" x14ac:dyDescent="0.3">
      <c r="A1691" s="87" t="s">
        <v>9533</v>
      </c>
      <c r="B1691" s="87" t="s">
        <v>1275</v>
      </c>
      <c r="C1691" s="117">
        <v>20</v>
      </c>
      <c r="D1691" s="117">
        <v>20</v>
      </c>
      <c r="E1691" s="165">
        <v>0</v>
      </c>
      <c r="F1691" s="165">
        <v>3</v>
      </c>
      <c r="G1691" s="165">
        <v>0</v>
      </c>
      <c r="H1691" s="165">
        <v>10</v>
      </c>
      <c r="I1691" s="165">
        <v>7</v>
      </c>
      <c r="J1691" s="165">
        <v>0</v>
      </c>
      <c r="K1691" s="201">
        <f t="shared" si="256"/>
        <v>20</v>
      </c>
      <c r="M1691" s="186">
        <v>34</v>
      </c>
      <c r="N1691" s="198"/>
      <c r="O1691" s="198"/>
      <c r="P1691" s="199"/>
      <c r="Q1691" s="200"/>
      <c r="T1691" s="62">
        <f>SUM(T1685:T1690)</f>
        <v>35</v>
      </c>
      <c r="U1691" s="62">
        <f>SUM(U1685:U1690)</f>
        <v>178</v>
      </c>
      <c r="V1691" s="62">
        <f>SUM(V1685:V1690)</f>
        <v>67</v>
      </c>
      <c r="W1691" s="62">
        <f>SUM(W1685:W1690)</f>
        <v>468</v>
      </c>
      <c r="X1691" s="62">
        <f>SUM(X1685:X1690)</f>
        <v>709</v>
      </c>
      <c r="Y1691" s="66">
        <f t="shared" si="257"/>
        <v>1457</v>
      </c>
      <c r="AL1691" s="62" t="s">
        <v>9598</v>
      </c>
      <c r="AM1691" s="68">
        <v>0</v>
      </c>
      <c r="AN1691" s="68">
        <v>0</v>
      </c>
      <c r="AO1691" s="68">
        <v>0</v>
      </c>
      <c r="AP1691" s="68">
        <v>0</v>
      </c>
      <c r="AQ1691" s="68">
        <v>0</v>
      </c>
      <c r="AR1691" s="68">
        <v>0</v>
      </c>
      <c r="AS1691" s="68">
        <v>0</v>
      </c>
      <c r="AT1691" s="121">
        <v>0</v>
      </c>
      <c r="AU1691" s="121">
        <v>0</v>
      </c>
      <c r="AV1691" s="68">
        <v>0</v>
      </c>
      <c r="AW1691" s="68">
        <v>0</v>
      </c>
      <c r="AX1691" s="68">
        <v>1</v>
      </c>
      <c r="AY1691" s="68">
        <v>0</v>
      </c>
      <c r="AZ1691" s="68">
        <v>0</v>
      </c>
      <c r="BA1691" s="68">
        <v>0</v>
      </c>
      <c r="BB1691" s="68">
        <v>0</v>
      </c>
      <c r="BC1691" s="68">
        <v>0</v>
      </c>
      <c r="BD1691" s="68">
        <v>0</v>
      </c>
      <c r="BE1691" s="68">
        <v>0</v>
      </c>
      <c r="BF1691" s="68">
        <v>0</v>
      </c>
      <c r="BG1691" s="68">
        <v>0</v>
      </c>
      <c r="BH1691" s="68">
        <v>0</v>
      </c>
      <c r="BI1691" s="68">
        <v>0</v>
      </c>
      <c r="BJ1691" s="68">
        <v>0</v>
      </c>
      <c r="BK1691" s="68">
        <v>0</v>
      </c>
      <c r="BL1691" s="68">
        <v>0</v>
      </c>
      <c r="BM1691" s="68">
        <v>0</v>
      </c>
      <c r="BN1691" s="62">
        <v>0</v>
      </c>
      <c r="BO1691" s="62" t="s">
        <v>9598</v>
      </c>
    </row>
    <row r="1692" spans="1:67" ht="14.4" x14ac:dyDescent="0.3">
      <c r="A1692" s="202" t="s">
        <v>9553</v>
      </c>
      <c r="B1692" s="202" t="s">
        <v>3237</v>
      </c>
      <c r="C1692" s="174">
        <v>17</v>
      </c>
      <c r="D1692" s="116">
        <v>16</v>
      </c>
      <c r="E1692" s="203">
        <v>0</v>
      </c>
      <c r="F1692" s="174">
        <v>6</v>
      </c>
      <c r="G1692" s="174">
        <v>0</v>
      </c>
      <c r="H1692" s="174">
        <v>10</v>
      </c>
      <c r="I1692" s="174">
        <v>0</v>
      </c>
      <c r="J1692" s="174">
        <v>0</v>
      </c>
      <c r="K1692" s="204">
        <f t="shared" si="256"/>
        <v>16</v>
      </c>
      <c r="M1692" s="64"/>
      <c r="N1692" s="198"/>
      <c r="O1692" s="198"/>
      <c r="P1692" s="199"/>
      <c r="Q1692" s="200"/>
      <c r="AL1692" s="62" t="s">
        <v>9604</v>
      </c>
      <c r="AM1692" s="68">
        <v>364</v>
      </c>
      <c r="AN1692" s="68">
        <v>349</v>
      </c>
      <c r="AO1692" s="68">
        <v>510</v>
      </c>
      <c r="AP1692" s="68">
        <v>535</v>
      </c>
      <c r="AQ1692" s="68">
        <v>579</v>
      </c>
      <c r="AR1692" s="68">
        <v>91</v>
      </c>
      <c r="AS1692" s="68">
        <v>181</v>
      </c>
      <c r="AT1692" s="121">
        <v>166</v>
      </c>
      <c r="AU1692" s="121">
        <v>123</v>
      </c>
      <c r="AV1692" s="68">
        <v>6</v>
      </c>
      <c r="AW1692" s="68">
        <v>0</v>
      </c>
      <c r="AX1692" s="68">
        <v>1</v>
      </c>
      <c r="AY1692" s="68">
        <v>0</v>
      </c>
      <c r="AZ1692" s="68">
        <v>0</v>
      </c>
      <c r="BA1692" s="68">
        <v>0</v>
      </c>
      <c r="BB1692" s="68">
        <v>0</v>
      </c>
      <c r="BC1692" s="68">
        <v>0</v>
      </c>
      <c r="BD1692" s="68">
        <v>0</v>
      </c>
      <c r="BE1692" s="68">
        <v>0</v>
      </c>
      <c r="BF1692" s="68">
        <v>0</v>
      </c>
      <c r="BG1692" s="68">
        <v>0</v>
      </c>
      <c r="BH1692" s="68">
        <v>0</v>
      </c>
      <c r="BI1692" s="68">
        <v>0</v>
      </c>
      <c r="BJ1692" s="68">
        <v>0</v>
      </c>
      <c r="BK1692" s="68">
        <v>0</v>
      </c>
      <c r="BL1692" s="68">
        <v>1</v>
      </c>
      <c r="BM1692" s="68">
        <v>0</v>
      </c>
      <c r="BN1692" s="62">
        <v>0</v>
      </c>
      <c r="BO1692" s="62" t="s">
        <v>9604</v>
      </c>
    </row>
    <row r="1693" spans="1:67" ht="14.4" x14ac:dyDescent="0.3">
      <c r="A1693" s="202" t="s">
        <v>9553</v>
      </c>
      <c r="B1693" s="202" t="s">
        <v>4339</v>
      </c>
      <c r="C1693" s="174">
        <v>19</v>
      </c>
      <c r="D1693" s="116">
        <v>19</v>
      </c>
      <c r="E1693" s="203">
        <v>0</v>
      </c>
      <c r="F1693" s="174">
        <v>0</v>
      </c>
      <c r="G1693" s="174">
        <v>0</v>
      </c>
      <c r="H1693" s="174">
        <v>18</v>
      </c>
      <c r="I1693" s="174">
        <v>1</v>
      </c>
      <c r="J1693" s="174">
        <v>0</v>
      </c>
      <c r="K1693" s="204">
        <f t="shared" si="256"/>
        <v>19</v>
      </c>
      <c r="M1693" s="64"/>
      <c r="N1693" s="198"/>
      <c r="O1693" s="198"/>
      <c r="P1693" s="199"/>
      <c r="Q1693" s="200"/>
      <c r="AL1693" s="62" t="s">
        <v>9608</v>
      </c>
      <c r="AM1693" s="68">
        <v>0</v>
      </c>
      <c r="AN1693" s="68">
        <v>0</v>
      </c>
      <c r="AO1693" s="68">
        <v>0</v>
      </c>
      <c r="AP1693" s="68">
        <v>0</v>
      </c>
      <c r="AQ1693" s="68">
        <v>0</v>
      </c>
      <c r="AR1693" s="68">
        <v>415</v>
      </c>
      <c r="AS1693" s="68">
        <v>435</v>
      </c>
      <c r="AT1693" s="121">
        <v>345</v>
      </c>
      <c r="AU1693" s="121">
        <v>433</v>
      </c>
      <c r="AV1693" s="68">
        <v>457</v>
      </c>
      <c r="AW1693" s="68">
        <v>568</v>
      </c>
      <c r="AX1693" s="68">
        <v>453</v>
      </c>
      <c r="AY1693" s="68">
        <v>391</v>
      </c>
      <c r="AZ1693" s="68">
        <v>236</v>
      </c>
      <c r="BA1693" s="68">
        <v>35</v>
      </c>
      <c r="BB1693" s="68">
        <v>44</v>
      </c>
      <c r="BC1693" s="68">
        <v>12</v>
      </c>
      <c r="BD1693" s="191">
        <v>15</v>
      </c>
      <c r="BE1693" s="191">
        <v>11</v>
      </c>
      <c r="BF1693" s="191">
        <v>1</v>
      </c>
      <c r="BG1693" s="68">
        <v>0</v>
      </c>
      <c r="BH1693" s="156">
        <v>0</v>
      </c>
      <c r="BI1693" s="68">
        <v>0</v>
      </c>
      <c r="BJ1693" s="68">
        <v>0</v>
      </c>
      <c r="BK1693" s="68">
        <v>0</v>
      </c>
      <c r="BL1693" s="68">
        <v>1</v>
      </c>
      <c r="BM1693" s="68">
        <v>0</v>
      </c>
      <c r="BN1693" s="62">
        <v>0</v>
      </c>
      <c r="BO1693" s="62" t="s">
        <v>9608</v>
      </c>
    </row>
    <row r="1694" spans="1:67" ht="14.4" x14ac:dyDescent="0.3">
      <c r="A1694" s="202" t="s">
        <v>9553</v>
      </c>
      <c r="B1694" s="202" t="s">
        <v>1275</v>
      </c>
      <c r="C1694" s="174">
        <v>83</v>
      </c>
      <c r="D1694" s="116">
        <v>83</v>
      </c>
      <c r="E1694" s="203">
        <v>0</v>
      </c>
      <c r="F1694" s="174">
        <v>4</v>
      </c>
      <c r="G1694" s="174">
        <v>0</v>
      </c>
      <c r="H1694" s="174">
        <v>37</v>
      </c>
      <c r="I1694" s="174">
        <v>42</v>
      </c>
      <c r="J1694" s="174">
        <v>0</v>
      </c>
      <c r="K1694" s="204">
        <f t="shared" si="256"/>
        <v>83</v>
      </c>
      <c r="M1694" s="64">
        <v>118</v>
      </c>
      <c r="N1694" s="199"/>
      <c r="O1694" s="199"/>
      <c r="P1694" s="199"/>
      <c r="Q1694" s="200"/>
      <c r="S1694" s="66" t="s">
        <v>9519</v>
      </c>
      <c r="T1694" s="66" t="s">
        <v>797</v>
      </c>
      <c r="U1694" s="66" t="s">
        <v>85</v>
      </c>
      <c r="V1694" s="66" t="s">
        <v>123</v>
      </c>
      <c r="W1694" s="66" t="s">
        <v>176</v>
      </c>
      <c r="X1694" s="66" t="s">
        <v>933</v>
      </c>
      <c r="Y1694" s="66" t="s">
        <v>8</v>
      </c>
      <c r="AL1694" s="62" t="s">
        <v>9645</v>
      </c>
      <c r="AM1694" s="68">
        <v>3</v>
      </c>
      <c r="AN1694" s="68">
        <v>0</v>
      </c>
      <c r="AO1694" s="68">
        <v>1</v>
      </c>
      <c r="AP1694" s="68">
        <v>1</v>
      </c>
      <c r="AQ1694" s="68">
        <v>1</v>
      </c>
      <c r="AR1694" s="68">
        <v>0</v>
      </c>
      <c r="AS1694" s="68">
        <v>0</v>
      </c>
      <c r="AT1694" s="121">
        <v>0</v>
      </c>
      <c r="AU1694" s="121">
        <v>0</v>
      </c>
      <c r="AV1694" s="68">
        <v>1</v>
      </c>
      <c r="AW1694" s="68">
        <v>2</v>
      </c>
      <c r="AX1694" s="68">
        <v>1</v>
      </c>
      <c r="AY1694" s="68">
        <v>1</v>
      </c>
      <c r="AZ1694" s="68">
        <v>0</v>
      </c>
      <c r="BA1694" s="68">
        <v>0</v>
      </c>
      <c r="BB1694" s="68">
        <v>1</v>
      </c>
      <c r="BC1694" s="68">
        <v>0</v>
      </c>
      <c r="BD1694" s="68">
        <v>0</v>
      </c>
      <c r="BE1694" s="68">
        <v>0</v>
      </c>
      <c r="BF1694" s="68">
        <v>1</v>
      </c>
      <c r="BG1694" s="68">
        <v>1</v>
      </c>
      <c r="BH1694" s="68">
        <v>0</v>
      </c>
      <c r="BI1694" s="68">
        <v>0</v>
      </c>
      <c r="BJ1694" s="68">
        <v>0</v>
      </c>
      <c r="BK1694" s="68">
        <v>0</v>
      </c>
      <c r="BL1694" s="68">
        <v>0</v>
      </c>
      <c r="BM1694" s="68">
        <v>0</v>
      </c>
      <c r="BN1694" s="62">
        <v>0</v>
      </c>
      <c r="BO1694" s="62" t="s">
        <v>9645</v>
      </c>
    </row>
    <row r="1695" spans="1:67" ht="14.4" x14ac:dyDescent="0.3">
      <c r="A1695" s="87" t="s">
        <v>9546</v>
      </c>
      <c r="B1695" s="87" t="s">
        <v>3237</v>
      </c>
      <c r="C1695" s="165">
        <v>56</v>
      </c>
      <c r="D1695" s="117">
        <v>55</v>
      </c>
      <c r="E1695" s="165">
        <v>0</v>
      </c>
      <c r="F1695" s="165">
        <v>10</v>
      </c>
      <c r="G1695" s="165">
        <v>0</v>
      </c>
      <c r="H1695" s="165">
        <v>45</v>
      </c>
      <c r="I1695" s="165">
        <v>0</v>
      </c>
      <c r="J1695" s="165">
        <v>0</v>
      </c>
      <c r="K1695" s="201">
        <f t="shared" si="256"/>
        <v>55</v>
      </c>
      <c r="M1695" s="64"/>
      <c r="N1695" s="199"/>
      <c r="O1695" s="199"/>
      <c r="P1695" s="199"/>
      <c r="Q1695" s="200"/>
      <c r="S1695" s="66" t="s">
        <v>9493</v>
      </c>
      <c r="T1695" s="99">
        <v>0</v>
      </c>
      <c r="U1695" s="99">
        <v>0</v>
      </c>
      <c r="V1695" s="99">
        <v>0</v>
      </c>
      <c r="W1695" s="99">
        <v>0</v>
      </c>
      <c r="X1695" s="99">
        <v>0</v>
      </c>
      <c r="Y1695" s="66">
        <f t="shared" ref="Y1695:Y1701" si="258">SUM(T1695:X1695)</f>
        <v>0</v>
      </c>
      <c r="AL1695" s="62" t="s">
        <v>9646</v>
      </c>
      <c r="AM1695" s="68">
        <v>3</v>
      </c>
      <c r="AN1695" s="68">
        <v>3</v>
      </c>
      <c r="AO1695" s="68">
        <v>1</v>
      </c>
      <c r="AP1695" s="68">
        <v>1</v>
      </c>
      <c r="AQ1695" s="68">
        <v>1</v>
      </c>
      <c r="AR1695" s="68">
        <v>0</v>
      </c>
      <c r="AS1695" s="68">
        <v>0</v>
      </c>
      <c r="AT1695" s="121">
        <v>0</v>
      </c>
      <c r="AU1695" s="121">
        <v>1</v>
      </c>
      <c r="AV1695" s="68">
        <v>1</v>
      </c>
      <c r="AW1695" s="68">
        <v>0</v>
      </c>
      <c r="AX1695" s="68">
        <v>0</v>
      </c>
      <c r="AY1695" s="68">
        <v>1</v>
      </c>
      <c r="AZ1695" s="68">
        <v>0</v>
      </c>
      <c r="BA1695" s="68">
        <v>0</v>
      </c>
      <c r="BB1695" s="68">
        <v>1</v>
      </c>
      <c r="BC1695" s="68">
        <v>0</v>
      </c>
      <c r="BD1695" s="68">
        <v>0</v>
      </c>
      <c r="BE1695" s="68">
        <v>0</v>
      </c>
      <c r="BF1695" s="68">
        <v>0</v>
      </c>
      <c r="BG1695" s="68">
        <v>1</v>
      </c>
      <c r="BH1695" s="68">
        <v>0</v>
      </c>
      <c r="BI1695" s="68">
        <v>0</v>
      </c>
      <c r="BJ1695" s="68">
        <v>0</v>
      </c>
      <c r="BK1695" s="68">
        <v>0</v>
      </c>
      <c r="BL1695" s="68">
        <v>0</v>
      </c>
      <c r="BM1695" s="68">
        <v>0</v>
      </c>
      <c r="BN1695" s="62">
        <v>0</v>
      </c>
      <c r="BO1695" s="62" t="s">
        <v>9646</v>
      </c>
    </row>
    <row r="1696" spans="1:67" ht="14.4" x14ac:dyDescent="0.3">
      <c r="A1696" s="87" t="s">
        <v>9546</v>
      </c>
      <c r="B1696" s="87" t="s">
        <v>4339</v>
      </c>
      <c r="C1696" s="117">
        <v>64</v>
      </c>
      <c r="D1696" s="117">
        <v>64</v>
      </c>
      <c r="E1696" s="165">
        <v>0</v>
      </c>
      <c r="F1696" s="117">
        <v>0</v>
      </c>
      <c r="G1696" s="117">
        <v>0</v>
      </c>
      <c r="H1696" s="117">
        <v>21</v>
      </c>
      <c r="I1696" s="117">
        <v>43</v>
      </c>
      <c r="J1696" s="117">
        <v>0</v>
      </c>
      <c r="K1696" s="201">
        <f t="shared" si="256"/>
        <v>64</v>
      </c>
      <c r="M1696" s="64"/>
      <c r="N1696" s="199"/>
      <c r="O1696" s="199"/>
      <c r="P1696" s="199"/>
      <c r="Q1696" s="200"/>
      <c r="S1696" s="90" t="s">
        <v>9494</v>
      </c>
      <c r="T1696" s="93">
        <v>0</v>
      </c>
      <c r="U1696" s="93">
        <v>0</v>
      </c>
      <c r="V1696" s="93">
        <v>0</v>
      </c>
      <c r="W1696" s="93">
        <v>0</v>
      </c>
      <c r="X1696" s="93">
        <v>0</v>
      </c>
      <c r="Y1696" s="66">
        <f t="shared" si="258"/>
        <v>0</v>
      </c>
      <c r="AL1696" s="62" t="s">
        <v>9647</v>
      </c>
      <c r="AM1696" s="68">
        <v>10</v>
      </c>
      <c r="AN1696" s="68">
        <v>3</v>
      </c>
      <c r="AO1696" s="68">
        <v>5</v>
      </c>
      <c r="AP1696" s="68">
        <v>3</v>
      </c>
      <c r="AQ1696" s="68">
        <v>2</v>
      </c>
      <c r="AR1696" s="68">
        <v>0</v>
      </c>
      <c r="AS1696" s="68">
        <v>0</v>
      </c>
      <c r="AT1696" s="121">
        <v>0</v>
      </c>
      <c r="AU1696" s="121">
        <v>1</v>
      </c>
      <c r="AV1696" s="68">
        <v>1</v>
      </c>
      <c r="AW1696" s="68">
        <v>0</v>
      </c>
      <c r="AX1696" s="68">
        <v>0</v>
      </c>
      <c r="AY1696" s="68">
        <v>1</v>
      </c>
      <c r="AZ1696" s="68">
        <v>0</v>
      </c>
      <c r="BA1696" s="68">
        <v>0</v>
      </c>
      <c r="BB1696" s="68">
        <v>1</v>
      </c>
      <c r="BC1696" s="68">
        <v>0</v>
      </c>
      <c r="BD1696" s="68">
        <v>0</v>
      </c>
      <c r="BE1696" s="68">
        <v>0</v>
      </c>
      <c r="BF1696" s="68">
        <v>0</v>
      </c>
      <c r="BG1696" s="68">
        <v>1</v>
      </c>
      <c r="BH1696" s="68">
        <v>0</v>
      </c>
      <c r="BI1696" s="68">
        <v>0</v>
      </c>
      <c r="BJ1696" s="68">
        <v>0</v>
      </c>
      <c r="BK1696" s="68">
        <v>0</v>
      </c>
      <c r="BL1696" s="68">
        <v>0</v>
      </c>
      <c r="BM1696" s="68">
        <v>0</v>
      </c>
      <c r="BN1696" s="62">
        <v>0</v>
      </c>
      <c r="BO1696" s="62" t="s">
        <v>9647</v>
      </c>
    </row>
    <row r="1697" spans="1:67" ht="14.4" x14ac:dyDescent="0.3">
      <c r="A1697" s="87" t="s">
        <v>9546</v>
      </c>
      <c r="B1697" s="87" t="s">
        <v>4544</v>
      </c>
      <c r="C1697" s="117">
        <v>5</v>
      </c>
      <c r="D1697" s="117">
        <v>3</v>
      </c>
      <c r="E1697" s="165">
        <v>0</v>
      </c>
      <c r="F1697" s="117">
        <v>3</v>
      </c>
      <c r="G1697" s="117">
        <v>0</v>
      </c>
      <c r="H1697" s="117">
        <v>1</v>
      </c>
      <c r="I1697" s="117">
        <v>0</v>
      </c>
      <c r="J1697" s="117">
        <v>0</v>
      </c>
      <c r="K1697" s="201">
        <f t="shared" si="256"/>
        <v>4</v>
      </c>
      <c r="M1697" s="64"/>
      <c r="N1697" s="199"/>
      <c r="O1697" s="199"/>
      <c r="P1697" s="199"/>
      <c r="Q1697" s="200"/>
      <c r="S1697" s="66" t="s">
        <v>9495</v>
      </c>
      <c r="T1697" s="71">
        <v>0</v>
      </c>
      <c r="U1697" s="71">
        <v>0</v>
      </c>
      <c r="V1697" s="71">
        <v>0</v>
      </c>
      <c r="W1697" s="71">
        <v>2</v>
      </c>
      <c r="X1697" s="71">
        <v>0</v>
      </c>
      <c r="Y1697" s="66">
        <f t="shared" si="258"/>
        <v>2</v>
      </c>
      <c r="AL1697" s="62" t="s">
        <v>9648</v>
      </c>
      <c r="AM1697" s="68">
        <v>51</v>
      </c>
      <c r="AN1697" s="68">
        <v>46</v>
      </c>
      <c r="AO1697" s="68">
        <v>37</v>
      </c>
      <c r="AP1697" s="68">
        <v>28</v>
      </c>
      <c r="AQ1697" s="68">
        <v>23</v>
      </c>
      <c r="AR1697" s="68">
        <v>12</v>
      </c>
      <c r="AS1697" s="68">
        <v>18</v>
      </c>
      <c r="AT1697" s="121">
        <v>8</v>
      </c>
      <c r="AU1697" s="121">
        <v>10</v>
      </c>
      <c r="AV1697" s="68">
        <v>4</v>
      </c>
      <c r="AW1697" s="68">
        <v>1</v>
      </c>
      <c r="AX1697" s="68">
        <v>5</v>
      </c>
      <c r="AY1697" s="68">
        <v>3</v>
      </c>
      <c r="AZ1697" s="68">
        <v>0</v>
      </c>
      <c r="BA1697" s="68">
        <v>0</v>
      </c>
      <c r="BB1697" s="68">
        <v>2</v>
      </c>
      <c r="BC1697" s="68">
        <v>0</v>
      </c>
      <c r="BD1697" s="68">
        <v>0</v>
      </c>
      <c r="BE1697" s="68">
        <v>0</v>
      </c>
      <c r="BF1697" s="68">
        <v>4</v>
      </c>
      <c r="BG1697" s="68">
        <v>1</v>
      </c>
      <c r="BH1697" s="68">
        <v>1</v>
      </c>
      <c r="BI1697" s="68">
        <v>0</v>
      </c>
      <c r="BJ1697" s="68">
        <v>0</v>
      </c>
      <c r="BK1697" s="68">
        <v>0</v>
      </c>
      <c r="BL1697" s="68">
        <v>0</v>
      </c>
      <c r="BM1697" s="68">
        <v>0</v>
      </c>
      <c r="BN1697" s="62">
        <v>0</v>
      </c>
      <c r="BO1697" s="62" t="s">
        <v>9648</v>
      </c>
    </row>
    <row r="1698" spans="1:67" ht="14.4" x14ac:dyDescent="0.3">
      <c r="A1698" s="87" t="s">
        <v>9546</v>
      </c>
      <c r="B1698" s="87" t="s">
        <v>4582</v>
      </c>
      <c r="C1698" s="117">
        <v>1</v>
      </c>
      <c r="D1698" s="117">
        <v>1</v>
      </c>
      <c r="E1698" s="165">
        <v>0</v>
      </c>
      <c r="F1698" s="117">
        <v>0</v>
      </c>
      <c r="G1698" s="117">
        <v>0</v>
      </c>
      <c r="H1698" s="117">
        <v>0</v>
      </c>
      <c r="I1698" s="117">
        <v>0</v>
      </c>
      <c r="J1698" s="117">
        <v>0</v>
      </c>
      <c r="K1698" s="201">
        <f t="shared" si="256"/>
        <v>0</v>
      </c>
      <c r="M1698" s="64"/>
      <c r="N1698" s="199"/>
      <c r="O1698" s="199"/>
      <c r="P1698" s="199"/>
      <c r="Q1698" s="200"/>
      <c r="S1698" s="90" t="s">
        <v>9496</v>
      </c>
      <c r="T1698" s="93">
        <v>0</v>
      </c>
      <c r="U1698" s="93">
        <v>6</v>
      </c>
      <c r="V1698" s="93">
        <v>0</v>
      </c>
      <c r="W1698" s="93">
        <v>10</v>
      </c>
      <c r="X1698" s="93">
        <v>0</v>
      </c>
      <c r="Y1698" s="66">
        <f t="shared" si="258"/>
        <v>16</v>
      </c>
      <c r="AL1698" s="62" t="s">
        <v>9726</v>
      </c>
      <c r="AM1698" s="68">
        <v>713</v>
      </c>
      <c r="AN1698" s="68">
        <v>352</v>
      </c>
      <c r="AO1698" s="68">
        <v>266</v>
      </c>
      <c r="AP1698" s="68">
        <v>249</v>
      </c>
      <c r="AQ1698" s="68">
        <v>156</v>
      </c>
      <c r="AR1698" s="68">
        <v>84</v>
      </c>
      <c r="AS1698" s="68">
        <v>62</v>
      </c>
      <c r="AT1698" s="121">
        <v>82</v>
      </c>
      <c r="AU1698" s="121">
        <v>42</v>
      </c>
      <c r="AV1698" s="68">
        <v>52</v>
      </c>
      <c r="AW1698" s="68">
        <v>37</v>
      </c>
      <c r="AX1698" s="68">
        <v>17</v>
      </c>
      <c r="AY1698" s="68">
        <v>19</v>
      </c>
      <c r="AZ1698" s="68">
        <v>37</v>
      </c>
      <c r="BA1698" s="68">
        <v>13</v>
      </c>
      <c r="BB1698" s="68">
        <v>19</v>
      </c>
      <c r="BC1698" s="68">
        <v>16</v>
      </c>
      <c r="BD1698" s="191">
        <v>11</v>
      </c>
      <c r="BE1698" s="68">
        <v>3</v>
      </c>
      <c r="BF1698" s="68">
        <v>6</v>
      </c>
      <c r="BG1698" s="68">
        <v>2</v>
      </c>
      <c r="BH1698" s="68">
        <v>3</v>
      </c>
      <c r="BI1698" s="68">
        <v>5</v>
      </c>
      <c r="BJ1698" s="68">
        <v>3</v>
      </c>
      <c r="BK1698" s="68">
        <v>0</v>
      </c>
      <c r="BL1698" s="68">
        <v>0</v>
      </c>
      <c r="BM1698" s="68">
        <v>0</v>
      </c>
      <c r="BN1698" s="62">
        <v>1</v>
      </c>
      <c r="BO1698" s="62" t="s">
        <v>9726</v>
      </c>
    </row>
    <row r="1699" spans="1:67" ht="14.4" x14ac:dyDescent="0.3">
      <c r="A1699" s="87" t="s">
        <v>9546</v>
      </c>
      <c r="B1699" s="87" t="s">
        <v>1275</v>
      </c>
      <c r="C1699" s="117">
        <v>703</v>
      </c>
      <c r="D1699" s="117">
        <v>700</v>
      </c>
      <c r="E1699" s="117">
        <v>8</v>
      </c>
      <c r="F1699" s="117">
        <v>31</v>
      </c>
      <c r="G1699" s="117">
        <v>2</v>
      </c>
      <c r="H1699" s="117">
        <v>60</v>
      </c>
      <c r="I1699" s="117">
        <v>599</v>
      </c>
      <c r="J1699" s="117">
        <v>0</v>
      </c>
      <c r="K1699" s="201">
        <f t="shared" si="256"/>
        <v>700</v>
      </c>
      <c r="M1699" s="64">
        <f>SUM(K1695:K1699)</f>
        <v>823</v>
      </c>
      <c r="N1699" s="199"/>
      <c r="O1699" s="199"/>
      <c r="P1699" s="199"/>
      <c r="Q1699" s="200"/>
      <c r="S1699" s="66" t="s">
        <v>9497</v>
      </c>
      <c r="T1699" s="99">
        <v>0</v>
      </c>
      <c r="U1699" s="99">
        <v>10</v>
      </c>
      <c r="V1699" s="99">
        <v>0</v>
      </c>
      <c r="W1699" s="99">
        <v>45</v>
      </c>
      <c r="X1699" s="99">
        <v>0</v>
      </c>
      <c r="Y1699" s="66">
        <f t="shared" si="258"/>
        <v>55</v>
      </c>
      <c r="AL1699" s="62" t="s">
        <v>9727</v>
      </c>
      <c r="AM1699" s="68">
        <v>1</v>
      </c>
      <c r="AN1699" s="68">
        <v>28</v>
      </c>
      <c r="AO1699" s="68">
        <v>72</v>
      </c>
      <c r="AP1699" s="68">
        <v>273</v>
      </c>
      <c r="AQ1699" s="68">
        <v>355</v>
      </c>
      <c r="AR1699" s="68">
        <v>161</v>
      </c>
      <c r="AS1699" s="68">
        <v>145</v>
      </c>
      <c r="AT1699" s="121">
        <v>92</v>
      </c>
      <c r="AU1699" s="121">
        <v>72</v>
      </c>
      <c r="AV1699" s="68">
        <v>60</v>
      </c>
      <c r="AW1699" s="68">
        <v>43</v>
      </c>
      <c r="AX1699" s="68">
        <v>40</v>
      </c>
      <c r="AY1699" s="68">
        <v>31</v>
      </c>
      <c r="AZ1699" s="68">
        <v>39</v>
      </c>
      <c r="BA1699" s="68">
        <v>28</v>
      </c>
      <c r="BB1699" s="68">
        <v>32</v>
      </c>
      <c r="BC1699" s="68">
        <v>17</v>
      </c>
      <c r="BD1699" s="191">
        <v>29</v>
      </c>
      <c r="BE1699" s="68">
        <v>10</v>
      </c>
      <c r="BF1699" s="68">
        <v>15</v>
      </c>
      <c r="BG1699" s="68">
        <v>6</v>
      </c>
      <c r="BH1699" s="68">
        <v>14</v>
      </c>
      <c r="BI1699" s="68">
        <v>7</v>
      </c>
      <c r="BJ1699" s="68">
        <v>4</v>
      </c>
      <c r="BK1699" s="68">
        <v>1</v>
      </c>
      <c r="BL1699" s="68">
        <v>0</v>
      </c>
      <c r="BM1699" s="68">
        <v>0</v>
      </c>
      <c r="BN1699" s="62">
        <v>5</v>
      </c>
      <c r="BO1699" s="62" t="s">
        <v>9727</v>
      </c>
    </row>
    <row r="1700" spans="1:67" ht="14.4" x14ac:dyDescent="0.3">
      <c r="A1700" s="82" t="s">
        <v>9275</v>
      </c>
      <c r="B1700" s="82" t="s">
        <v>3237</v>
      </c>
      <c r="C1700" s="116">
        <v>95</v>
      </c>
      <c r="D1700" s="116">
        <v>95</v>
      </c>
      <c r="E1700" s="116">
        <v>0</v>
      </c>
      <c r="F1700" s="116">
        <v>7</v>
      </c>
      <c r="G1700" s="116">
        <v>1</v>
      </c>
      <c r="H1700" s="116">
        <v>87</v>
      </c>
      <c r="I1700" s="116">
        <v>0</v>
      </c>
      <c r="J1700" s="116">
        <v>0</v>
      </c>
      <c r="K1700" s="204">
        <f t="shared" si="256"/>
        <v>95</v>
      </c>
      <c r="M1700" s="64"/>
      <c r="N1700" s="199"/>
      <c r="O1700" s="199"/>
      <c r="P1700" s="199"/>
      <c r="Q1700" s="200"/>
      <c r="S1700" s="90" t="s">
        <v>9498</v>
      </c>
      <c r="T1700" s="98">
        <v>0</v>
      </c>
      <c r="U1700" s="98">
        <v>7</v>
      </c>
      <c r="V1700" s="98">
        <v>1</v>
      </c>
      <c r="W1700" s="98">
        <v>87</v>
      </c>
      <c r="X1700" s="98">
        <v>0</v>
      </c>
      <c r="Y1700" s="66">
        <f t="shared" si="258"/>
        <v>95</v>
      </c>
    </row>
    <row r="1701" spans="1:67" ht="14.4" x14ac:dyDescent="0.3">
      <c r="A1701" s="82" t="s">
        <v>9275</v>
      </c>
      <c r="B1701" s="82" t="s">
        <v>4339</v>
      </c>
      <c r="C1701" s="116">
        <v>345</v>
      </c>
      <c r="D1701" s="116">
        <v>326</v>
      </c>
      <c r="E1701" s="116">
        <v>25</v>
      </c>
      <c r="F1701" s="116">
        <v>106</v>
      </c>
      <c r="G1701" s="116">
        <v>57</v>
      </c>
      <c r="H1701" s="116">
        <v>138</v>
      </c>
      <c r="I1701" s="116">
        <v>0</v>
      </c>
      <c r="J1701" s="116">
        <v>0</v>
      </c>
      <c r="K1701" s="204">
        <f t="shared" si="256"/>
        <v>326</v>
      </c>
      <c r="N1701" s="199"/>
      <c r="O1701" s="199"/>
      <c r="P1701" s="199"/>
      <c r="Q1701" s="200"/>
      <c r="T1701" s="62">
        <f>SUM(T1695:T1700)</f>
        <v>0</v>
      </c>
      <c r="U1701" s="62">
        <f>SUM(U1695:U1700)</f>
        <v>23</v>
      </c>
      <c r="V1701" s="62">
        <f>SUM(V1695:V1700)</f>
        <v>1</v>
      </c>
      <c r="W1701" s="62">
        <f>SUM(W1695:W1700)</f>
        <v>144</v>
      </c>
      <c r="X1701" s="62">
        <f>SUM(X1695:X1700)</f>
        <v>0</v>
      </c>
      <c r="Y1701" s="66">
        <f t="shared" si="258"/>
        <v>168</v>
      </c>
    </row>
    <row r="1702" spans="1:67" ht="14.4" x14ac:dyDescent="0.3">
      <c r="A1702" s="82" t="s">
        <v>9275</v>
      </c>
      <c r="B1702" s="82" t="s">
        <v>4544</v>
      </c>
      <c r="C1702" s="116">
        <v>6</v>
      </c>
      <c r="D1702" s="116">
        <v>6</v>
      </c>
      <c r="E1702" s="116">
        <v>0</v>
      </c>
      <c r="F1702" s="116">
        <v>2</v>
      </c>
      <c r="G1702" s="116">
        <v>4</v>
      </c>
      <c r="H1702" s="116">
        <v>0</v>
      </c>
      <c r="I1702" s="116">
        <v>0</v>
      </c>
      <c r="J1702" s="116">
        <v>0</v>
      </c>
      <c r="K1702" s="204">
        <f t="shared" si="256"/>
        <v>6</v>
      </c>
      <c r="N1702" s="199"/>
      <c r="O1702" s="199"/>
      <c r="P1702" s="199"/>
      <c r="Q1702" s="200"/>
    </row>
    <row r="1703" spans="1:67" ht="22.8" x14ac:dyDescent="0.3">
      <c r="A1703" s="82" t="s">
        <v>9275</v>
      </c>
      <c r="B1703" s="82" t="s">
        <v>4582</v>
      </c>
      <c r="C1703" s="116">
        <v>1</v>
      </c>
      <c r="D1703" s="116">
        <v>1</v>
      </c>
      <c r="E1703" s="116">
        <v>0</v>
      </c>
      <c r="F1703" s="116">
        <v>0</v>
      </c>
      <c r="G1703" s="116">
        <v>0</v>
      </c>
      <c r="H1703" s="116">
        <v>1</v>
      </c>
      <c r="I1703" s="116">
        <v>0</v>
      </c>
      <c r="J1703" s="116">
        <v>0</v>
      </c>
      <c r="K1703" s="204">
        <f t="shared" si="256"/>
        <v>1</v>
      </c>
      <c r="N1703" s="199"/>
      <c r="O1703" s="199"/>
      <c r="P1703" s="199"/>
      <c r="Q1703" s="200"/>
      <c r="AL1703" s="62" t="s">
        <v>5</v>
      </c>
      <c r="AM1703" s="62" t="s">
        <v>9607</v>
      </c>
      <c r="AN1703" s="62" t="s">
        <v>9712</v>
      </c>
      <c r="AO1703" s="62" t="s">
        <v>9713</v>
      </c>
      <c r="AP1703" s="62" t="s">
        <v>9610</v>
      </c>
      <c r="AQ1703" s="62" t="s">
        <v>9605</v>
      </c>
      <c r="AR1703" s="62" t="s">
        <v>9714</v>
      </c>
      <c r="AS1703" s="62" t="s">
        <v>9715</v>
      </c>
      <c r="AT1703" s="121" t="s">
        <v>9716</v>
      </c>
      <c r="AU1703" s="121" t="s">
        <v>9613</v>
      </c>
      <c r="AV1703" s="62" t="s">
        <v>9614</v>
      </c>
      <c r="AW1703" s="62" t="s">
        <v>9609</v>
      </c>
      <c r="AX1703" s="62" t="s">
        <v>9717</v>
      </c>
      <c r="AY1703" s="62" t="s">
        <v>9718</v>
      </c>
      <c r="AZ1703" s="62" t="s">
        <v>9719</v>
      </c>
      <c r="BA1703" s="62" t="s">
        <v>9612</v>
      </c>
      <c r="BB1703" s="62" t="s">
        <v>9655</v>
      </c>
      <c r="BC1703" s="62" t="s">
        <v>9618</v>
      </c>
      <c r="BD1703" s="62" t="s">
        <v>9720</v>
      </c>
      <c r="BE1703" s="62" t="s">
        <v>9721</v>
      </c>
      <c r="BF1703" s="62" t="s">
        <v>9617</v>
      </c>
      <c r="BG1703" s="62" t="s">
        <v>9722</v>
      </c>
      <c r="BH1703" s="62" t="s">
        <v>9723</v>
      </c>
      <c r="BI1703" s="62" t="s">
        <v>9730</v>
      </c>
      <c r="BJ1703" s="62" t="s">
        <v>9657</v>
      </c>
      <c r="BK1703" s="62" t="s">
        <v>9623</v>
      </c>
      <c r="BL1703" s="62" t="s">
        <v>9724</v>
      </c>
      <c r="BM1703" s="62" t="s">
        <v>9621</v>
      </c>
      <c r="BN1703" s="62" t="s">
        <v>9626</v>
      </c>
    </row>
    <row r="1704" spans="1:67" ht="14.4" x14ac:dyDescent="0.3">
      <c r="A1704" s="82" t="s">
        <v>9275</v>
      </c>
      <c r="B1704" s="82" t="s">
        <v>1275</v>
      </c>
      <c r="C1704" s="116">
        <v>47</v>
      </c>
      <c r="D1704" s="116">
        <v>47</v>
      </c>
      <c r="E1704" s="116">
        <v>2</v>
      </c>
      <c r="F1704" s="116">
        <v>2</v>
      </c>
      <c r="G1704" s="116">
        <v>3</v>
      </c>
      <c r="H1704" s="116">
        <v>23</v>
      </c>
      <c r="I1704" s="116">
        <v>17</v>
      </c>
      <c r="J1704" s="116">
        <v>0</v>
      </c>
      <c r="K1704" s="204">
        <f t="shared" si="256"/>
        <v>47</v>
      </c>
      <c r="M1704" s="62">
        <f>SUM(K1700:K1704)</f>
        <v>475</v>
      </c>
      <c r="N1704" s="199"/>
      <c r="O1704" s="199"/>
      <c r="P1704" s="199"/>
      <c r="Q1704" s="200"/>
      <c r="S1704" s="66" t="s">
        <v>9520</v>
      </c>
      <c r="T1704" s="66" t="s">
        <v>797</v>
      </c>
      <c r="U1704" s="66" t="s">
        <v>85</v>
      </c>
      <c r="V1704" s="66" t="s">
        <v>123</v>
      </c>
      <c r="W1704" s="66" t="s">
        <v>176</v>
      </c>
      <c r="X1704" s="66" t="s">
        <v>933</v>
      </c>
      <c r="Y1704" s="66" t="s">
        <v>9521</v>
      </c>
      <c r="AL1704" s="62" t="s">
        <v>9728</v>
      </c>
      <c r="AM1704" s="68">
        <v>0</v>
      </c>
      <c r="AN1704" s="68">
        <v>0</v>
      </c>
      <c r="AO1704" s="68">
        <v>0</v>
      </c>
      <c r="AP1704" s="68">
        <v>0</v>
      </c>
      <c r="AQ1704" s="68">
        <v>2</v>
      </c>
      <c r="AR1704" s="68">
        <v>15</v>
      </c>
      <c r="AS1704" s="68">
        <v>39</v>
      </c>
      <c r="AT1704" s="121">
        <v>174</v>
      </c>
      <c r="AU1704" s="121">
        <v>257</v>
      </c>
      <c r="AV1704" s="68">
        <v>409</v>
      </c>
      <c r="AW1704" s="68">
        <v>233</v>
      </c>
      <c r="AX1704" s="68">
        <v>203</v>
      </c>
      <c r="AY1704" s="68">
        <v>114</v>
      </c>
      <c r="AZ1704" s="68">
        <v>154</v>
      </c>
      <c r="BA1704" s="68">
        <v>112</v>
      </c>
      <c r="BB1704" s="68">
        <v>124</v>
      </c>
      <c r="BC1704" s="68">
        <v>60</v>
      </c>
      <c r="BD1704" s="191">
        <v>87</v>
      </c>
      <c r="BE1704" s="68">
        <v>39</v>
      </c>
      <c r="BF1704" s="68">
        <v>57</v>
      </c>
      <c r="BG1704" s="68">
        <v>29</v>
      </c>
      <c r="BH1704" s="68">
        <v>50</v>
      </c>
      <c r="BI1704" s="68">
        <v>34</v>
      </c>
      <c r="BJ1704" s="68">
        <v>35</v>
      </c>
      <c r="BK1704" s="68">
        <v>18</v>
      </c>
      <c r="BL1704" s="68">
        <v>21</v>
      </c>
      <c r="BM1704" s="68">
        <v>18</v>
      </c>
      <c r="BN1704" s="62">
        <v>25</v>
      </c>
      <c r="BO1704" s="62" t="s">
        <v>9728</v>
      </c>
    </row>
    <row r="1705" spans="1:67" ht="14.4" x14ac:dyDescent="0.3">
      <c r="A1705" s="206" t="s">
        <v>9515</v>
      </c>
      <c r="B1705" s="66"/>
      <c r="C1705" s="165">
        <f t="shared" ref="C1705:J1705" si="259">SUM(C1684:C1704)</f>
        <v>1482</v>
      </c>
      <c r="D1705" s="165">
        <f t="shared" si="259"/>
        <v>1456</v>
      </c>
      <c r="E1705" s="165">
        <f t="shared" si="259"/>
        <v>35</v>
      </c>
      <c r="F1705" s="165">
        <f t="shared" si="259"/>
        <v>177</v>
      </c>
      <c r="G1705" s="165">
        <f t="shared" si="259"/>
        <v>67</v>
      </c>
      <c r="H1705" s="165">
        <f t="shared" si="259"/>
        <v>468</v>
      </c>
      <c r="I1705" s="165">
        <f t="shared" si="259"/>
        <v>709</v>
      </c>
      <c r="J1705" s="165">
        <f t="shared" si="259"/>
        <v>0</v>
      </c>
      <c r="K1705" s="201">
        <f t="shared" si="256"/>
        <v>1456</v>
      </c>
      <c r="M1705" s="62">
        <f>SUM(M1684:M1704)</f>
        <v>1456</v>
      </c>
      <c r="N1705" s="199"/>
      <c r="O1705" s="199"/>
      <c r="P1705" s="199"/>
      <c r="Q1705" s="200"/>
      <c r="S1705" s="66" t="s">
        <v>9493</v>
      </c>
      <c r="T1705" s="71">
        <v>0</v>
      </c>
      <c r="U1705" s="71">
        <v>0</v>
      </c>
      <c r="V1705" s="71">
        <v>0</v>
      </c>
      <c r="W1705" s="71">
        <v>1</v>
      </c>
      <c r="X1705" s="71">
        <v>0</v>
      </c>
      <c r="Y1705" s="66">
        <f t="shared" ref="Y1705:Y1711" si="260">SUM(T1705:W1705)</f>
        <v>1</v>
      </c>
      <c r="Z1705" s="66" t="s">
        <v>9493</v>
      </c>
      <c r="AL1705" s="192" t="s">
        <v>9611</v>
      </c>
      <c r="AM1705" s="193">
        <v>0</v>
      </c>
      <c r="AN1705" s="193">
        <v>0</v>
      </c>
      <c r="AO1705" s="193">
        <v>0</v>
      </c>
      <c r="AP1705" s="193">
        <v>0</v>
      </c>
      <c r="AQ1705" s="193">
        <v>0</v>
      </c>
      <c r="AR1705" s="193">
        <v>0</v>
      </c>
      <c r="AS1705" s="193">
        <v>0</v>
      </c>
      <c r="AT1705" s="193">
        <v>0</v>
      </c>
      <c r="AU1705" s="193">
        <v>0</v>
      </c>
      <c r="AV1705" s="193">
        <v>2</v>
      </c>
      <c r="AW1705" s="193">
        <v>10</v>
      </c>
      <c r="AX1705" s="193">
        <v>51</v>
      </c>
      <c r="AY1705" s="193">
        <v>115</v>
      </c>
      <c r="AZ1705" s="193">
        <v>428</v>
      </c>
      <c r="BA1705" s="193">
        <v>525</v>
      </c>
      <c r="BB1705" s="193">
        <v>467</v>
      </c>
      <c r="BC1705" s="193">
        <v>379</v>
      </c>
      <c r="BD1705" s="194">
        <v>320</v>
      </c>
      <c r="BE1705" s="194">
        <v>115</v>
      </c>
      <c r="BF1705" s="193">
        <v>91</v>
      </c>
      <c r="BG1705" s="193">
        <v>54</v>
      </c>
      <c r="BH1705" s="195">
        <v>62</v>
      </c>
      <c r="BI1705" s="196">
        <v>37</v>
      </c>
      <c r="BJ1705" s="196">
        <v>45</v>
      </c>
      <c r="BK1705" s="196">
        <v>34</v>
      </c>
      <c r="BL1705" s="196">
        <v>33</v>
      </c>
      <c r="BM1705" s="196">
        <v>0</v>
      </c>
      <c r="BN1705" s="192">
        <v>7</v>
      </c>
      <c r="BO1705" s="192" t="s">
        <v>9611</v>
      </c>
    </row>
    <row r="1706" spans="1:67" ht="14.4" x14ac:dyDescent="0.3">
      <c r="N1706" s="199"/>
      <c r="O1706" s="199"/>
      <c r="P1706" s="199"/>
      <c r="Q1706" s="200"/>
      <c r="S1706" s="90" t="s">
        <v>9494</v>
      </c>
      <c r="T1706" s="91">
        <v>0</v>
      </c>
      <c r="U1706" s="91">
        <v>0</v>
      </c>
      <c r="V1706" s="91">
        <v>0</v>
      </c>
      <c r="W1706" s="93">
        <v>5</v>
      </c>
      <c r="X1706" s="91">
        <v>0</v>
      </c>
      <c r="Y1706" s="66">
        <f t="shared" si="260"/>
        <v>5</v>
      </c>
      <c r="Z1706" s="90" t="s">
        <v>9494</v>
      </c>
      <c r="AL1706" s="62" t="s">
        <v>9737</v>
      </c>
      <c r="AM1706" s="68">
        <v>0</v>
      </c>
      <c r="AN1706" s="68">
        <v>0</v>
      </c>
      <c r="AO1706" s="68">
        <v>0</v>
      </c>
      <c r="AP1706" s="68">
        <v>0</v>
      </c>
      <c r="AQ1706" s="68">
        <v>0</v>
      </c>
      <c r="AR1706" s="68">
        <v>0</v>
      </c>
      <c r="AS1706" s="68">
        <v>0</v>
      </c>
      <c r="AT1706" s="68">
        <v>0</v>
      </c>
      <c r="AU1706" s="68">
        <v>0</v>
      </c>
      <c r="AV1706" s="68">
        <v>1</v>
      </c>
      <c r="AW1706" s="68">
        <v>7</v>
      </c>
      <c r="AX1706" s="68">
        <v>40</v>
      </c>
      <c r="AY1706" s="68">
        <v>42</v>
      </c>
      <c r="AZ1706" s="68">
        <v>161</v>
      </c>
      <c r="BA1706" s="68">
        <v>182</v>
      </c>
      <c r="BB1706" s="68">
        <v>349</v>
      </c>
      <c r="BC1706" s="68">
        <v>202</v>
      </c>
      <c r="BD1706" s="191">
        <v>211</v>
      </c>
      <c r="BE1706" s="68">
        <v>120</v>
      </c>
      <c r="BF1706" s="68">
        <v>162</v>
      </c>
      <c r="BG1706" s="68">
        <v>71</v>
      </c>
      <c r="BH1706" s="68">
        <v>109</v>
      </c>
      <c r="BI1706" s="68">
        <v>69</v>
      </c>
      <c r="BJ1706" s="68">
        <v>64</v>
      </c>
      <c r="BK1706" s="68">
        <v>30</v>
      </c>
      <c r="BL1706" s="68">
        <v>38</v>
      </c>
      <c r="BM1706" s="68">
        <v>21</v>
      </c>
      <c r="BN1706" s="62">
        <v>59</v>
      </c>
      <c r="BO1706" s="62" t="s">
        <v>9737</v>
      </c>
    </row>
    <row r="1707" spans="1:67" ht="14.4" x14ac:dyDescent="0.3">
      <c r="N1707" s="199"/>
      <c r="O1707" s="199"/>
      <c r="P1707" s="199"/>
      <c r="Q1707" s="200"/>
      <c r="S1707" s="66" t="s">
        <v>9495</v>
      </c>
      <c r="T1707" s="71">
        <v>0</v>
      </c>
      <c r="U1707" s="71">
        <v>6</v>
      </c>
      <c r="V1707" s="71">
        <v>0</v>
      </c>
      <c r="W1707" s="71">
        <v>19</v>
      </c>
      <c r="X1707" s="71">
        <v>7</v>
      </c>
      <c r="Y1707" s="66">
        <f t="shared" si="260"/>
        <v>25</v>
      </c>
      <c r="Z1707" s="66" t="s">
        <v>9495</v>
      </c>
      <c r="AL1707" s="192" t="s">
        <v>9616</v>
      </c>
      <c r="AM1707" s="193">
        <v>0</v>
      </c>
      <c r="AN1707" s="193">
        <v>0</v>
      </c>
      <c r="AO1707" s="193">
        <v>0</v>
      </c>
      <c r="AP1707" s="193">
        <v>0</v>
      </c>
      <c r="AQ1707" s="193">
        <v>0</v>
      </c>
      <c r="AR1707" s="193">
        <v>0</v>
      </c>
      <c r="AS1707" s="193">
        <v>0</v>
      </c>
      <c r="AT1707" s="193">
        <v>0</v>
      </c>
      <c r="AU1707" s="193">
        <v>0</v>
      </c>
      <c r="AV1707" s="193">
        <v>0</v>
      </c>
      <c r="AW1707" s="193">
        <v>0</v>
      </c>
      <c r="AX1707" s="193">
        <v>13</v>
      </c>
      <c r="AY1707" s="193">
        <v>33</v>
      </c>
      <c r="AZ1707" s="193">
        <v>51</v>
      </c>
      <c r="BA1707" s="193">
        <v>28</v>
      </c>
      <c r="BB1707" s="193">
        <v>181</v>
      </c>
      <c r="BC1707" s="193">
        <v>177</v>
      </c>
      <c r="BD1707" s="194">
        <v>386</v>
      </c>
      <c r="BE1707" s="194">
        <v>395</v>
      </c>
      <c r="BF1707" s="193">
        <v>522</v>
      </c>
      <c r="BG1707" s="193">
        <v>271</v>
      </c>
      <c r="BH1707" s="195">
        <v>333</v>
      </c>
      <c r="BI1707" s="196">
        <v>316</v>
      </c>
      <c r="BJ1707" s="196">
        <v>325</v>
      </c>
      <c r="BK1707" s="196">
        <v>83</v>
      </c>
      <c r="BL1707" s="196">
        <v>73</v>
      </c>
      <c r="BM1707" s="196">
        <v>14</v>
      </c>
      <c r="BN1707" s="192">
        <v>43</v>
      </c>
      <c r="BO1707" s="192" t="s">
        <v>9616</v>
      </c>
    </row>
    <row r="1708" spans="1:67" ht="14.4" x14ac:dyDescent="0.3">
      <c r="N1708" s="199"/>
      <c r="O1708" s="199"/>
      <c r="P1708" s="199"/>
      <c r="Q1708" s="200"/>
      <c r="S1708" s="90" t="s">
        <v>9496</v>
      </c>
      <c r="T1708" s="91">
        <v>0</v>
      </c>
      <c r="U1708" s="91">
        <v>4</v>
      </c>
      <c r="V1708" s="91">
        <v>0</v>
      </c>
      <c r="W1708" s="93">
        <v>55</v>
      </c>
      <c r="X1708" s="91">
        <v>43</v>
      </c>
      <c r="Y1708" s="66">
        <f t="shared" si="260"/>
        <v>59</v>
      </c>
      <c r="Z1708" s="90" t="s">
        <v>9496</v>
      </c>
      <c r="AL1708" s="62" t="s">
        <v>9738</v>
      </c>
      <c r="AM1708" s="68">
        <v>0</v>
      </c>
      <c r="AN1708" s="68">
        <v>0</v>
      </c>
      <c r="AO1708" s="68">
        <v>0</v>
      </c>
      <c r="AP1708" s="68">
        <v>0</v>
      </c>
      <c r="AQ1708" s="68">
        <v>0</v>
      </c>
      <c r="AR1708" s="68">
        <v>0</v>
      </c>
      <c r="AS1708" s="68">
        <v>0</v>
      </c>
      <c r="AT1708" s="68">
        <v>0</v>
      </c>
      <c r="AU1708" s="68">
        <v>0</v>
      </c>
      <c r="AV1708" s="68">
        <v>0</v>
      </c>
      <c r="AW1708" s="68">
        <v>0</v>
      </c>
      <c r="AX1708" s="68">
        <v>0</v>
      </c>
      <c r="AY1708" s="68">
        <v>0</v>
      </c>
      <c r="AZ1708" s="68">
        <v>0</v>
      </c>
      <c r="BA1708" s="68">
        <v>0</v>
      </c>
      <c r="BB1708" s="68">
        <v>0</v>
      </c>
      <c r="BC1708" s="68">
        <v>0</v>
      </c>
      <c r="BD1708" s="191">
        <v>61</v>
      </c>
      <c r="BE1708" s="68">
        <v>57</v>
      </c>
      <c r="BF1708" s="68">
        <v>152</v>
      </c>
      <c r="BG1708" s="68">
        <v>72</v>
      </c>
      <c r="BH1708" s="68">
        <v>204</v>
      </c>
      <c r="BI1708" s="68">
        <v>229</v>
      </c>
      <c r="BJ1708" s="68">
        <v>320</v>
      </c>
      <c r="BK1708" s="68">
        <v>186</v>
      </c>
      <c r="BL1708" s="68">
        <v>291</v>
      </c>
      <c r="BM1708" s="68">
        <v>114</v>
      </c>
      <c r="BN1708" s="62">
        <v>126</v>
      </c>
      <c r="BO1708" s="62" t="s">
        <v>9738</v>
      </c>
    </row>
    <row r="1709" spans="1:67" ht="14.4" x14ac:dyDescent="0.3">
      <c r="N1709" s="199"/>
      <c r="O1709" s="199"/>
      <c r="P1709" s="199"/>
      <c r="Q1709" s="200"/>
      <c r="S1709" s="66" t="s">
        <v>9497</v>
      </c>
      <c r="T1709" s="71">
        <v>8</v>
      </c>
      <c r="U1709" s="71">
        <v>34</v>
      </c>
      <c r="V1709" s="71">
        <v>2</v>
      </c>
      <c r="W1709" s="71">
        <v>82</v>
      </c>
      <c r="X1709" s="71">
        <v>642</v>
      </c>
      <c r="Y1709" s="66">
        <f t="shared" si="260"/>
        <v>126</v>
      </c>
      <c r="Z1709" s="66" t="s">
        <v>9497</v>
      </c>
      <c r="AL1709" s="192" t="s">
        <v>9620</v>
      </c>
      <c r="AM1709" s="193">
        <v>0</v>
      </c>
      <c r="AN1709" s="193">
        <v>0</v>
      </c>
      <c r="AO1709" s="193">
        <v>0</v>
      </c>
      <c r="AP1709" s="193">
        <v>0</v>
      </c>
      <c r="AQ1709" s="193">
        <v>0</v>
      </c>
      <c r="AR1709" s="193">
        <v>0</v>
      </c>
      <c r="AS1709" s="193">
        <v>0</v>
      </c>
      <c r="AT1709" s="193">
        <v>0</v>
      </c>
      <c r="AU1709" s="193">
        <v>0</v>
      </c>
      <c r="AV1709" s="193">
        <v>0</v>
      </c>
      <c r="AW1709" s="193">
        <v>0</v>
      </c>
      <c r="AX1709" s="193">
        <v>0</v>
      </c>
      <c r="AY1709" s="193">
        <v>0</v>
      </c>
      <c r="AZ1709" s="193">
        <v>0</v>
      </c>
      <c r="BA1709" s="193">
        <v>0</v>
      </c>
      <c r="BB1709" s="193">
        <v>0</v>
      </c>
      <c r="BC1709" s="193">
        <v>0</v>
      </c>
      <c r="BD1709" s="194">
        <v>0</v>
      </c>
      <c r="BE1709" s="194">
        <v>0</v>
      </c>
      <c r="BF1709" s="193">
        <v>76</v>
      </c>
      <c r="BG1709" s="193">
        <v>315</v>
      </c>
      <c r="BH1709" s="195">
        <v>456</v>
      </c>
      <c r="BI1709" s="196">
        <v>337</v>
      </c>
      <c r="BJ1709" s="196">
        <v>386</v>
      </c>
      <c r="BK1709" s="196">
        <v>515</v>
      </c>
      <c r="BL1709" s="196">
        <v>623</v>
      </c>
      <c r="BM1709" s="196">
        <v>676</v>
      </c>
      <c r="BN1709" s="192">
        <v>642</v>
      </c>
      <c r="BO1709" s="192" t="s">
        <v>9620</v>
      </c>
    </row>
    <row r="1710" spans="1:67" ht="14.4" x14ac:dyDescent="0.3">
      <c r="N1710" s="199"/>
      <c r="O1710" s="199"/>
      <c r="P1710" s="199"/>
      <c r="Q1710" s="200"/>
      <c r="S1710" s="90" t="s">
        <v>9498</v>
      </c>
      <c r="T1710" s="91">
        <v>27</v>
      </c>
      <c r="U1710" s="91">
        <v>111</v>
      </c>
      <c r="V1710" s="91">
        <v>64</v>
      </c>
      <c r="W1710" s="91">
        <v>162</v>
      </c>
      <c r="X1710" s="91">
        <v>17</v>
      </c>
      <c r="Y1710" s="66">
        <f t="shared" si="260"/>
        <v>364</v>
      </c>
      <c r="Z1710" s="90" t="s">
        <v>9498</v>
      </c>
      <c r="AL1710" s="62" t="s">
        <v>9739</v>
      </c>
      <c r="AM1710" s="68">
        <v>0</v>
      </c>
      <c r="AN1710" s="68">
        <v>0</v>
      </c>
      <c r="AO1710" s="68">
        <v>0</v>
      </c>
      <c r="AP1710" s="68">
        <v>0</v>
      </c>
      <c r="AQ1710" s="68">
        <v>0</v>
      </c>
      <c r="AR1710" s="68">
        <v>0</v>
      </c>
      <c r="AS1710" s="68">
        <v>0</v>
      </c>
      <c r="AT1710" s="68">
        <v>0</v>
      </c>
      <c r="AU1710" s="68">
        <v>0</v>
      </c>
      <c r="AV1710" s="68">
        <v>0</v>
      </c>
      <c r="AW1710" s="68">
        <v>0</v>
      </c>
      <c r="AX1710" s="68">
        <v>0</v>
      </c>
      <c r="AY1710" s="68">
        <v>0</v>
      </c>
      <c r="AZ1710" s="68">
        <v>0</v>
      </c>
      <c r="BA1710" s="68">
        <v>0</v>
      </c>
      <c r="BB1710" s="68">
        <v>0</v>
      </c>
      <c r="BC1710" s="68">
        <v>0</v>
      </c>
      <c r="BD1710" s="68">
        <v>0</v>
      </c>
      <c r="BE1710" s="68">
        <v>0</v>
      </c>
      <c r="BF1710" s="68">
        <v>0</v>
      </c>
      <c r="BG1710" s="68">
        <v>0</v>
      </c>
      <c r="BH1710" s="68">
        <v>0</v>
      </c>
      <c r="BI1710" s="68">
        <v>0</v>
      </c>
      <c r="BJ1710" s="68">
        <v>4</v>
      </c>
      <c r="BK1710" s="68">
        <v>1</v>
      </c>
      <c r="BL1710" s="68">
        <v>40</v>
      </c>
      <c r="BM1710" s="68">
        <v>50</v>
      </c>
      <c r="BN1710" s="62">
        <v>364</v>
      </c>
      <c r="BO1710" s="62" t="s">
        <v>9739</v>
      </c>
    </row>
    <row r="1711" spans="1:67" ht="14.4" x14ac:dyDescent="0.3">
      <c r="N1711" s="199"/>
      <c r="O1711" s="199"/>
      <c r="P1711" s="199"/>
      <c r="Q1711" s="200"/>
      <c r="T1711" s="62">
        <f>SUM(T1705:T1710)</f>
        <v>35</v>
      </c>
      <c r="U1711" s="62">
        <f>SUM(U1705:U1710)</f>
        <v>155</v>
      </c>
      <c r="V1711" s="62">
        <f>SUM(V1705:V1710)</f>
        <v>66</v>
      </c>
      <c r="W1711" s="62">
        <f>SUM(W1705:W1710)</f>
        <v>324</v>
      </c>
      <c r="X1711" s="62">
        <f>SUM(X1705:X1710)</f>
        <v>709</v>
      </c>
      <c r="Y1711" s="66">
        <f t="shared" si="260"/>
        <v>580</v>
      </c>
      <c r="AL1711" s="192" t="s">
        <v>9624</v>
      </c>
      <c r="AM1711" s="193">
        <v>0</v>
      </c>
      <c r="AN1711" s="193">
        <v>0</v>
      </c>
      <c r="AO1711" s="193">
        <v>0</v>
      </c>
      <c r="AP1711" s="193">
        <v>0</v>
      </c>
      <c r="AQ1711" s="193">
        <v>0</v>
      </c>
      <c r="AR1711" s="193">
        <v>0</v>
      </c>
      <c r="AS1711" s="193">
        <v>0</v>
      </c>
      <c r="AT1711" s="193">
        <v>0</v>
      </c>
      <c r="AU1711" s="193">
        <v>0</v>
      </c>
      <c r="AV1711" s="193">
        <v>0</v>
      </c>
      <c r="AW1711" s="193">
        <v>0</v>
      </c>
      <c r="AX1711" s="193">
        <v>0</v>
      </c>
      <c r="AY1711" s="193">
        <v>0</v>
      </c>
      <c r="AZ1711" s="193">
        <v>0</v>
      </c>
      <c r="BA1711" s="193">
        <v>0</v>
      </c>
      <c r="BB1711" s="193">
        <v>0</v>
      </c>
      <c r="BC1711" s="193">
        <v>0</v>
      </c>
      <c r="BD1711" s="194">
        <v>0</v>
      </c>
      <c r="BE1711" s="194">
        <v>0</v>
      </c>
      <c r="BF1711" s="194">
        <v>0</v>
      </c>
      <c r="BG1711" s="194">
        <v>0</v>
      </c>
      <c r="BH1711" s="194">
        <v>0</v>
      </c>
      <c r="BI1711" s="194">
        <v>0</v>
      </c>
      <c r="BJ1711" s="194">
        <v>0</v>
      </c>
      <c r="BK1711" s="194">
        <v>0</v>
      </c>
      <c r="BL1711" s="194">
        <v>0</v>
      </c>
      <c r="BM1711" s="194">
        <v>1</v>
      </c>
      <c r="BN1711" s="192">
        <v>17</v>
      </c>
      <c r="BO1711" s="192" t="s">
        <v>9624</v>
      </c>
    </row>
    <row r="1712" spans="1:67" ht="14.4" x14ac:dyDescent="0.3">
      <c r="N1712" s="199"/>
      <c r="O1712" s="199"/>
      <c r="P1712" s="199"/>
      <c r="Q1712" s="200"/>
    </row>
    <row r="1713" spans="1:61" ht="14.4" x14ac:dyDescent="0.3">
      <c r="N1713" s="199"/>
      <c r="O1713" s="199"/>
      <c r="P1713" s="199"/>
      <c r="Q1713" s="200"/>
    </row>
    <row r="1714" spans="1:61" ht="14.4" x14ac:dyDescent="0.3">
      <c r="N1714" s="199"/>
      <c r="O1714" s="199"/>
      <c r="P1714" s="199"/>
      <c r="Q1714" s="200"/>
    </row>
    <row r="1715" spans="1:61" ht="14.4" x14ac:dyDescent="0.3">
      <c r="N1715" s="199"/>
      <c r="O1715" s="199"/>
      <c r="P1715" s="199"/>
      <c r="Q1715" s="200"/>
    </row>
    <row r="1716" spans="1:61" ht="14.4" x14ac:dyDescent="0.3">
      <c r="N1716" s="199"/>
      <c r="O1716" s="199"/>
      <c r="P1716" s="199"/>
      <c r="Q1716" s="200"/>
    </row>
    <row r="1717" spans="1:61" ht="14.4" x14ac:dyDescent="0.3">
      <c r="N1717" s="199"/>
      <c r="O1717" s="199"/>
      <c r="P1717" s="199"/>
      <c r="Q1717" s="200"/>
    </row>
    <row r="1718" spans="1:61" ht="14.4" x14ac:dyDescent="0.3">
      <c r="N1718" s="199"/>
      <c r="O1718" s="199"/>
      <c r="P1718" s="199"/>
      <c r="Q1718" s="200"/>
    </row>
    <row r="1719" spans="1:61" ht="14.4" x14ac:dyDescent="0.3">
      <c r="N1719" s="199"/>
      <c r="O1719" s="199"/>
      <c r="P1719" s="199"/>
      <c r="Q1719" s="200"/>
    </row>
    <row r="1720" spans="1:61" ht="14.4" x14ac:dyDescent="0.3">
      <c r="N1720" s="199"/>
      <c r="O1720" s="199"/>
      <c r="P1720" s="199"/>
      <c r="Q1720" s="200"/>
    </row>
    <row r="1721" spans="1:61" ht="14.4" x14ac:dyDescent="0.3">
      <c r="N1721" s="199"/>
      <c r="O1721" s="199"/>
      <c r="P1721" s="199"/>
      <c r="Q1721" s="200"/>
    </row>
    <row r="1722" spans="1:61" ht="14.4" x14ac:dyDescent="0.3">
      <c r="N1722" s="199"/>
      <c r="O1722" s="199"/>
      <c r="P1722" s="199"/>
      <c r="Q1722" s="200"/>
    </row>
    <row r="1723" spans="1:61" ht="14.4" x14ac:dyDescent="0.3">
      <c r="N1723" s="199"/>
      <c r="O1723" s="199"/>
      <c r="P1723" s="199"/>
      <c r="Q1723" s="200"/>
    </row>
    <row r="1724" spans="1:61" ht="14.4" x14ac:dyDescent="0.3">
      <c r="N1724" s="199"/>
      <c r="O1724" s="199"/>
      <c r="P1724" s="199"/>
      <c r="Q1724" s="200"/>
    </row>
    <row r="1725" spans="1:61" ht="14.4" x14ac:dyDescent="0.3">
      <c r="N1725" s="199"/>
      <c r="O1725" s="199"/>
      <c r="P1725" s="199"/>
      <c r="Q1725" s="200"/>
    </row>
    <row r="1726" spans="1:61" ht="46.5" customHeight="1" x14ac:dyDescent="0.25">
      <c r="A1726" s="77" t="s">
        <v>9621</v>
      </c>
      <c r="B1726" s="77" t="s">
        <v>8348</v>
      </c>
      <c r="C1726" s="77" t="s">
        <v>9481</v>
      </c>
      <c r="D1726" s="77" t="s">
        <v>9505</v>
      </c>
      <c r="E1726" s="77" t="s">
        <v>9506</v>
      </c>
      <c r="F1726" s="77" t="s">
        <v>9507</v>
      </c>
      <c r="G1726" s="77" t="s">
        <v>9508</v>
      </c>
      <c r="H1726" s="77" t="s">
        <v>9509</v>
      </c>
      <c r="I1726" s="77" t="s">
        <v>9510</v>
      </c>
      <c r="J1726" s="79" t="s">
        <v>9511</v>
      </c>
      <c r="K1726" s="69" t="s">
        <v>9512</v>
      </c>
      <c r="M1726" s="68" t="s">
        <v>9741</v>
      </c>
      <c r="S1726" s="62" t="s">
        <v>9621</v>
      </c>
      <c r="AL1726" s="68" t="s">
        <v>9578</v>
      </c>
      <c r="AM1726" s="121" t="s">
        <v>9621</v>
      </c>
      <c r="AN1726" s="68"/>
      <c r="AO1726" s="68"/>
      <c r="AP1726" s="68"/>
    </row>
    <row r="1727" spans="1:61" ht="14.4" x14ac:dyDescent="0.3">
      <c r="A1727" s="66" t="s">
        <v>9533</v>
      </c>
      <c r="B1727" s="66" t="s">
        <v>4339</v>
      </c>
      <c r="C1727" s="117">
        <v>4</v>
      </c>
      <c r="D1727" s="117">
        <v>3</v>
      </c>
      <c r="E1727" s="165">
        <v>0</v>
      </c>
      <c r="F1727" s="165">
        <v>0</v>
      </c>
      <c r="G1727" s="165">
        <v>0</v>
      </c>
      <c r="H1727" s="165">
        <v>3</v>
      </c>
      <c r="I1727" s="165">
        <v>0</v>
      </c>
      <c r="J1727" s="165">
        <v>0</v>
      </c>
      <c r="K1727" s="201">
        <f t="shared" ref="K1727:K1742" si="261">SUM(E1727:J1727)</f>
        <v>3</v>
      </c>
      <c r="M1727" s="64"/>
      <c r="N1727" s="207"/>
      <c r="O1727" s="207"/>
      <c r="P1727" s="207"/>
      <c r="Q1727" s="208"/>
      <c r="S1727" s="66" t="s">
        <v>9514</v>
      </c>
      <c r="T1727" s="66" t="s">
        <v>797</v>
      </c>
      <c r="U1727" s="66" t="s">
        <v>85</v>
      </c>
      <c r="V1727" s="66" t="s">
        <v>123</v>
      </c>
      <c r="W1727" s="66" t="s">
        <v>176</v>
      </c>
      <c r="X1727" s="66" t="s">
        <v>933</v>
      </c>
      <c r="Y1727" s="66" t="s">
        <v>8</v>
      </c>
      <c r="AL1727" s="62" t="s">
        <v>9705</v>
      </c>
      <c r="AM1727" s="68"/>
      <c r="AN1727" s="68"/>
      <c r="AO1727" s="68"/>
      <c r="AP1727" s="68"/>
    </row>
    <row r="1728" spans="1:61" ht="14.4" x14ac:dyDescent="0.3">
      <c r="A1728" s="66" t="s">
        <v>9533</v>
      </c>
      <c r="B1728" s="66" t="s">
        <v>4544</v>
      </c>
      <c r="C1728" s="117">
        <v>2</v>
      </c>
      <c r="D1728" s="117">
        <v>2</v>
      </c>
      <c r="E1728" s="165">
        <v>0</v>
      </c>
      <c r="F1728" s="165">
        <v>2</v>
      </c>
      <c r="G1728" s="165">
        <v>0</v>
      </c>
      <c r="H1728" s="165">
        <v>0</v>
      </c>
      <c r="I1728" s="165">
        <v>0</v>
      </c>
      <c r="J1728" s="165">
        <v>0</v>
      </c>
      <c r="K1728" s="201">
        <f t="shared" si="261"/>
        <v>2</v>
      </c>
      <c r="M1728" s="186"/>
      <c r="N1728" s="207"/>
      <c r="O1728" s="207"/>
      <c r="P1728" s="207"/>
      <c r="Q1728" s="208"/>
      <c r="S1728" s="66" t="s">
        <v>9493</v>
      </c>
      <c r="T1728" s="71">
        <v>0</v>
      </c>
      <c r="U1728" s="71">
        <v>0</v>
      </c>
      <c r="V1728" s="71">
        <v>0</v>
      </c>
      <c r="W1728" s="71">
        <v>0</v>
      </c>
      <c r="X1728" s="71">
        <v>0</v>
      </c>
      <c r="Y1728" s="66">
        <f t="shared" ref="Y1728:Y1734" si="262">SUM(T1728:X1728)</f>
        <v>0</v>
      </c>
      <c r="AL1728" s="62" t="s">
        <v>9707</v>
      </c>
      <c r="AM1728" s="68"/>
      <c r="AN1728" s="68"/>
      <c r="AO1728" s="68"/>
      <c r="AP1728" s="68"/>
      <c r="BI1728" s="62" t="s">
        <v>9708</v>
      </c>
    </row>
    <row r="1729" spans="1:66" ht="14.4" x14ac:dyDescent="0.3">
      <c r="A1729" s="66" t="s">
        <v>9533</v>
      </c>
      <c r="B1729" s="66" t="s">
        <v>1275</v>
      </c>
      <c r="C1729" s="117">
        <v>13</v>
      </c>
      <c r="D1729" s="117">
        <v>13</v>
      </c>
      <c r="E1729" s="165">
        <v>1</v>
      </c>
      <c r="F1729" s="165">
        <v>3</v>
      </c>
      <c r="G1729" s="165">
        <v>0</v>
      </c>
      <c r="H1729" s="165">
        <v>9</v>
      </c>
      <c r="I1729" s="165">
        <v>0</v>
      </c>
      <c r="J1729" s="165">
        <v>0</v>
      </c>
      <c r="K1729" s="201">
        <f t="shared" si="261"/>
        <v>13</v>
      </c>
      <c r="M1729" s="64">
        <v>18</v>
      </c>
      <c r="N1729" s="207"/>
      <c r="O1729" s="207"/>
      <c r="P1729" s="207"/>
      <c r="Q1729" s="208"/>
      <c r="S1729" s="90" t="s">
        <v>9494</v>
      </c>
      <c r="T1729" s="91">
        <v>0</v>
      </c>
      <c r="U1729" s="91">
        <v>0</v>
      </c>
      <c r="V1729" s="91">
        <v>0</v>
      </c>
      <c r="W1729" s="91">
        <v>0</v>
      </c>
      <c r="X1729" s="91">
        <v>0</v>
      </c>
      <c r="Y1729" s="66">
        <f t="shared" si="262"/>
        <v>0</v>
      </c>
      <c r="AM1729" s="68"/>
      <c r="AN1729" s="68"/>
      <c r="AO1729" s="68"/>
      <c r="AP1729" s="68"/>
    </row>
    <row r="1730" spans="1:66" ht="22.8" x14ac:dyDescent="0.3">
      <c r="A1730" s="66" t="s">
        <v>9553</v>
      </c>
      <c r="B1730" s="66" t="s">
        <v>3237</v>
      </c>
      <c r="C1730" s="116">
        <v>16</v>
      </c>
      <c r="D1730" s="116">
        <v>16</v>
      </c>
      <c r="E1730" s="203">
        <v>1</v>
      </c>
      <c r="F1730" s="203">
        <v>6</v>
      </c>
      <c r="G1730" s="203">
        <v>0</v>
      </c>
      <c r="H1730" s="203">
        <v>8</v>
      </c>
      <c r="I1730" s="203">
        <v>0</v>
      </c>
      <c r="J1730" s="203">
        <v>0</v>
      </c>
      <c r="K1730" s="205">
        <f t="shared" si="261"/>
        <v>15</v>
      </c>
      <c r="M1730" s="64"/>
      <c r="N1730" s="207"/>
      <c r="O1730" s="207"/>
      <c r="P1730" s="207"/>
      <c r="Q1730" s="208"/>
      <c r="S1730" s="66" t="s">
        <v>9495</v>
      </c>
      <c r="T1730" s="71">
        <v>1</v>
      </c>
      <c r="U1730" s="71">
        <v>5</v>
      </c>
      <c r="V1730" s="71">
        <v>0</v>
      </c>
      <c r="W1730" s="71">
        <v>12</v>
      </c>
      <c r="X1730" s="71">
        <v>0</v>
      </c>
      <c r="Y1730" s="66">
        <f t="shared" si="262"/>
        <v>18</v>
      </c>
      <c r="AL1730" s="62" t="s">
        <v>5</v>
      </c>
      <c r="AM1730" s="62" t="s">
        <v>9711</v>
      </c>
      <c r="AN1730" s="62" t="s">
        <v>9712</v>
      </c>
      <c r="AO1730" s="62" t="s">
        <v>9713</v>
      </c>
      <c r="AP1730" s="62" t="s">
        <v>9610</v>
      </c>
      <c r="AQ1730" s="62" t="s">
        <v>9605</v>
      </c>
      <c r="AR1730" s="62" t="s">
        <v>9714</v>
      </c>
      <c r="AS1730" s="62" t="s">
        <v>9715</v>
      </c>
      <c r="AT1730" s="121" t="s">
        <v>9716</v>
      </c>
      <c r="AU1730" s="121" t="s">
        <v>9613</v>
      </c>
      <c r="AV1730" s="62" t="s">
        <v>9614</v>
      </c>
      <c r="AW1730" s="62" t="s">
        <v>9609</v>
      </c>
      <c r="AX1730" s="62" t="s">
        <v>9717</v>
      </c>
      <c r="AY1730" s="62" t="s">
        <v>9718</v>
      </c>
      <c r="AZ1730" s="62" t="s">
        <v>9719</v>
      </c>
      <c r="BA1730" s="62" t="s">
        <v>9612</v>
      </c>
      <c r="BB1730" s="62" t="s">
        <v>9655</v>
      </c>
      <c r="BC1730" s="62" t="s">
        <v>9618</v>
      </c>
      <c r="BD1730" s="62" t="s">
        <v>9720</v>
      </c>
      <c r="BE1730" s="62" t="s">
        <v>9721</v>
      </c>
      <c r="BF1730" s="62" t="s">
        <v>9617</v>
      </c>
      <c r="BG1730" s="62" t="s">
        <v>9722</v>
      </c>
      <c r="BH1730" s="62" t="s">
        <v>9723</v>
      </c>
      <c r="BI1730" s="62" t="s">
        <v>9622</v>
      </c>
      <c r="BJ1730" s="62" t="s">
        <v>9657</v>
      </c>
      <c r="BK1730" s="62" t="s">
        <v>9623</v>
      </c>
      <c r="BL1730" s="62" t="s">
        <v>9724</v>
      </c>
      <c r="BM1730" s="62" t="s">
        <v>9621</v>
      </c>
    </row>
    <row r="1731" spans="1:66" ht="14.4" x14ac:dyDescent="0.3">
      <c r="A1731" s="66" t="s">
        <v>9553</v>
      </c>
      <c r="B1731" s="66" t="s">
        <v>4339</v>
      </c>
      <c r="C1731" s="116">
        <v>9</v>
      </c>
      <c r="D1731" s="116">
        <v>8</v>
      </c>
      <c r="E1731" s="203">
        <v>0</v>
      </c>
      <c r="F1731" s="203">
        <v>0</v>
      </c>
      <c r="G1731" s="203">
        <v>0</v>
      </c>
      <c r="H1731" s="203">
        <v>5</v>
      </c>
      <c r="I1731" s="203">
        <v>3</v>
      </c>
      <c r="J1731" s="203">
        <v>0</v>
      </c>
      <c r="K1731" s="205">
        <f t="shared" si="261"/>
        <v>8</v>
      </c>
      <c r="M1731" s="64"/>
      <c r="N1731" s="207"/>
      <c r="O1731" s="207"/>
      <c r="P1731" s="207"/>
      <c r="Q1731" s="208"/>
      <c r="S1731" s="90" t="s">
        <v>9496</v>
      </c>
      <c r="T1731" s="91">
        <v>1</v>
      </c>
      <c r="U1731" s="91">
        <v>9</v>
      </c>
      <c r="V1731" s="91">
        <v>0</v>
      </c>
      <c r="W1731" s="91">
        <v>26</v>
      </c>
      <c r="X1731" s="91">
        <v>14</v>
      </c>
      <c r="Y1731" s="66">
        <f t="shared" si="262"/>
        <v>50</v>
      </c>
      <c r="AL1731" s="62" t="s">
        <v>9595</v>
      </c>
      <c r="AM1731" s="68">
        <v>0</v>
      </c>
      <c r="AN1731" s="68">
        <v>0</v>
      </c>
      <c r="AO1731" s="68">
        <v>0</v>
      </c>
      <c r="AP1731" s="68">
        <v>0</v>
      </c>
      <c r="AQ1731" s="68">
        <v>0</v>
      </c>
      <c r="AR1731" s="68">
        <v>0</v>
      </c>
      <c r="AS1731" s="68">
        <v>0</v>
      </c>
      <c r="AT1731" s="121">
        <v>0</v>
      </c>
      <c r="AU1731" s="121">
        <v>0</v>
      </c>
      <c r="AV1731" s="68">
        <v>0</v>
      </c>
      <c r="AW1731" s="68">
        <v>0</v>
      </c>
      <c r="AX1731" s="68">
        <v>0</v>
      </c>
      <c r="AY1731" s="68">
        <v>0</v>
      </c>
      <c r="AZ1731" s="68">
        <v>0</v>
      </c>
      <c r="BA1731" s="68">
        <v>0</v>
      </c>
      <c r="BB1731" s="68">
        <v>0</v>
      </c>
      <c r="BC1731" s="68">
        <v>0</v>
      </c>
      <c r="BD1731" s="68">
        <v>0</v>
      </c>
      <c r="BE1731" s="68">
        <v>0</v>
      </c>
      <c r="BF1731" s="68">
        <v>0</v>
      </c>
      <c r="BG1731" s="68">
        <v>0</v>
      </c>
      <c r="BH1731" s="68">
        <v>0</v>
      </c>
      <c r="BI1731" s="68">
        <v>0</v>
      </c>
      <c r="BJ1731" s="68">
        <v>0</v>
      </c>
      <c r="BK1731" s="68">
        <v>0</v>
      </c>
      <c r="BL1731" s="68">
        <v>0</v>
      </c>
      <c r="BM1731" s="68">
        <v>0</v>
      </c>
      <c r="BN1731" s="62" t="s">
        <v>9595</v>
      </c>
    </row>
    <row r="1732" spans="1:66" ht="14.4" x14ac:dyDescent="0.3">
      <c r="A1732" s="66" t="s">
        <v>9553</v>
      </c>
      <c r="B1732" s="66" t="s">
        <v>4544</v>
      </c>
      <c r="C1732" s="174">
        <v>2</v>
      </c>
      <c r="D1732" s="116">
        <v>2</v>
      </c>
      <c r="E1732" s="174">
        <v>0</v>
      </c>
      <c r="F1732" s="174">
        <v>2</v>
      </c>
      <c r="G1732" s="174">
        <v>0</v>
      </c>
      <c r="H1732" s="174">
        <v>0</v>
      </c>
      <c r="I1732" s="174">
        <v>0</v>
      </c>
      <c r="J1732" s="174">
        <v>0</v>
      </c>
      <c r="K1732" s="204">
        <f t="shared" si="261"/>
        <v>2</v>
      </c>
      <c r="M1732" s="64"/>
      <c r="N1732" s="207"/>
      <c r="O1732" s="207"/>
      <c r="P1732" s="207"/>
      <c r="Q1732" s="208"/>
      <c r="S1732" s="66" t="s">
        <v>9497</v>
      </c>
      <c r="T1732" s="71">
        <v>6</v>
      </c>
      <c r="U1732" s="71">
        <v>38</v>
      </c>
      <c r="V1732" s="71">
        <v>2</v>
      </c>
      <c r="W1732" s="71">
        <v>93</v>
      </c>
      <c r="X1732" s="71">
        <v>676</v>
      </c>
      <c r="Y1732" s="66">
        <f t="shared" si="262"/>
        <v>815</v>
      </c>
      <c r="AL1732" s="62" t="s">
        <v>9596</v>
      </c>
      <c r="AM1732" s="68">
        <v>0</v>
      </c>
      <c r="AN1732" s="68">
        <v>0</v>
      </c>
      <c r="AO1732" s="68">
        <v>0</v>
      </c>
      <c r="AP1732" s="68">
        <v>0</v>
      </c>
      <c r="AQ1732" s="68">
        <v>0</v>
      </c>
      <c r="AR1732" s="68">
        <v>0</v>
      </c>
      <c r="AS1732" s="68">
        <v>0</v>
      </c>
      <c r="AT1732" s="121">
        <v>0</v>
      </c>
      <c r="AU1732" s="121">
        <v>0</v>
      </c>
      <c r="AV1732" s="68">
        <v>0</v>
      </c>
      <c r="AW1732" s="68">
        <v>0</v>
      </c>
      <c r="AX1732" s="68">
        <v>0</v>
      </c>
      <c r="AY1732" s="68">
        <v>0</v>
      </c>
      <c r="AZ1732" s="68">
        <v>0</v>
      </c>
      <c r="BA1732" s="68">
        <v>0</v>
      </c>
      <c r="BB1732" s="68">
        <v>0</v>
      </c>
      <c r="BC1732" s="68">
        <v>0</v>
      </c>
      <c r="BD1732" s="68">
        <v>0</v>
      </c>
      <c r="BE1732" s="68">
        <v>0</v>
      </c>
      <c r="BF1732" s="68">
        <v>0</v>
      </c>
      <c r="BG1732" s="68">
        <v>0</v>
      </c>
      <c r="BH1732" s="68">
        <v>0</v>
      </c>
      <c r="BI1732" s="68">
        <v>0</v>
      </c>
      <c r="BJ1732" s="68">
        <v>0</v>
      </c>
      <c r="BK1732" s="68">
        <v>0</v>
      </c>
      <c r="BL1732" s="68">
        <v>0</v>
      </c>
      <c r="BM1732" s="68">
        <v>0</v>
      </c>
      <c r="BN1732" s="62" t="s">
        <v>9596</v>
      </c>
    </row>
    <row r="1733" spans="1:66" ht="14.4" x14ac:dyDescent="0.3">
      <c r="A1733" s="66" t="s">
        <v>9553</v>
      </c>
      <c r="B1733" s="66" t="s">
        <v>1275</v>
      </c>
      <c r="C1733" s="174">
        <v>26</v>
      </c>
      <c r="D1733" s="116">
        <v>25</v>
      </c>
      <c r="E1733" s="174">
        <v>0</v>
      </c>
      <c r="F1733" s="174">
        <v>1</v>
      </c>
      <c r="G1733" s="174">
        <v>0</v>
      </c>
      <c r="H1733" s="174">
        <v>13</v>
      </c>
      <c r="I1733" s="174">
        <v>11</v>
      </c>
      <c r="J1733" s="174">
        <v>0</v>
      </c>
      <c r="K1733" s="204">
        <f t="shared" si="261"/>
        <v>25</v>
      </c>
      <c r="M1733" s="64">
        <v>51</v>
      </c>
      <c r="N1733" s="207"/>
      <c r="O1733" s="207"/>
      <c r="P1733" s="207"/>
      <c r="Q1733" s="208"/>
      <c r="S1733" s="90" t="s">
        <v>9498</v>
      </c>
      <c r="T1733" s="91">
        <v>2</v>
      </c>
      <c r="U1733" s="91">
        <v>4</v>
      </c>
      <c r="V1733" s="91">
        <v>7</v>
      </c>
      <c r="W1733" s="91">
        <v>98</v>
      </c>
      <c r="X1733" s="91">
        <v>1</v>
      </c>
      <c r="Y1733" s="66">
        <f t="shared" si="262"/>
        <v>112</v>
      </c>
      <c r="AL1733" s="62" t="s">
        <v>9597</v>
      </c>
      <c r="AM1733" s="68">
        <v>0</v>
      </c>
      <c r="AN1733" s="68">
        <v>0</v>
      </c>
      <c r="AO1733" s="68">
        <v>0</v>
      </c>
      <c r="AP1733" s="68">
        <v>0</v>
      </c>
      <c r="AQ1733" s="68">
        <v>0</v>
      </c>
      <c r="AR1733" s="68">
        <v>0</v>
      </c>
      <c r="AS1733" s="68">
        <v>0</v>
      </c>
      <c r="AT1733" s="121">
        <v>0</v>
      </c>
      <c r="AU1733" s="121">
        <v>0</v>
      </c>
      <c r="AV1733" s="68">
        <v>0</v>
      </c>
      <c r="AW1733" s="68">
        <v>0</v>
      </c>
      <c r="AX1733" s="68">
        <v>1</v>
      </c>
      <c r="AY1733" s="68">
        <v>0</v>
      </c>
      <c r="AZ1733" s="68">
        <v>0</v>
      </c>
      <c r="BA1733" s="68">
        <v>0</v>
      </c>
      <c r="BB1733" s="68">
        <v>0</v>
      </c>
      <c r="BC1733" s="68">
        <v>0</v>
      </c>
      <c r="BD1733" s="68">
        <v>0</v>
      </c>
      <c r="BE1733" s="68">
        <v>0</v>
      </c>
      <c r="BF1733" s="68">
        <v>0</v>
      </c>
      <c r="BG1733" s="68">
        <v>0</v>
      </c>
      <c r="BH1733" s="68">
        <v>0</v>
      </c>
      <c r="BI1733" s="68">
        <v>0</v>
      </c>
      <c r="BJ1733" s="68">
        <v>0</v>
      </c>
      <c r="BK1733" s="68">
        <v>0</v>
      </c>
      <c r="BL1733" s="68">
        <v>0</v>
      </c>
      <c r="BM1733" s="68">
        <v>0</v>
      </c>
      <c r="BN1733" s="62" t="s">
        <v>9597</v>
      </c>
    </row>
    <row r="1734" spans="1:66" ht="14.4" x14ac:dyDescent="0.3">
      <c r="A1734" s="66" t="s">
        <v>9546</v>
      </c>
      <c r="B1734" s="66" t="s">
        <v>3237</v>
      </c>
      <c r="C1734" s="165">
        <v>26</v>
      </c>
      <c r="D1734" s="117">
        <v>25</v>
      </c>
      <c r="E1734" s="165">
        <v>1</v>
      </c>
      <c r="F1734" s="165">
        <v>6</v>
      </c>
      <c r="G1734" s="165">
        <v>0</v>
      </c>
      <c r="H1734" s="165">
        <v>18</v>
      </c>
      <c r="I1734" s="165">
        <v>0</v>
      </c>
      <c r="J1734" s="165">
        <v>0</v>
      </c>
      <c r="K1734" s="201">
        <f t="shared" si="261"/>
        <v>25</v>
      </c>
      <c r="M1734" s="186"/>
      <c r="N1734" s="207"/>
      <c r="O1734" s="207"/>
      <c r="P1734" s="207"/>
      <c r="Q1734" s="208"/>
      <c r="T1734" s="62">
        <f>SUM(T1728:T1733)</f>
        <v>10</v>
      </c>
      <c r="U1734" s="62">
        <f>SUM(U1728:U1733)</f>
        <v>56</v>
      </c>
      <c r="V1734" s="62">
        <f>SUM(V1728:V1733)</f>
        <v>9</v>
      </c>
      <c r="W1734" s="62">
        <f>SUM(W1728:W1733)</f>
        <v>229</v>
      </c>
      <c r="X1734" s="62">
        <f>SUM(X1728:X1733)</f>
        <v>691</v>
      </c>
      <c r="Y1734" s="66">
        <f t="shared" si="262"/>
        <v>995</v>
      </c>
      <c r="AL1734" s="62" t="s">
        <v>9598</v>
      </c>
      <c r="AM1734" s="68">
        <v>0</v>
      </c>
      <c r="AN1734" s="68">
        <v>0</v>
      </c>
      <c r="AO1734" s="68">
        <v>0</v>
      </c>
      <c r="AP1734" s="68">
        <v>0</v>
      </c>
      <c r="AQ1734" s="68">
        <v>0</v>
      </c>
      <c r="AR1734" s="68">
        <v>0</v>
      </c>
      <c r="AS1734" s="68">
        <v>0</v>
      </c>
      <c r="AT1734" s="121">
        <v>0</v>
      </c>
      <c r="AU1734" s="121">
        <v>0</v>
      </c>
      <c r="AV1734" s="68">
        <v>0</v>
      </c>
      <c r="AW1734" s="68">
        <v>0</v>
      </c>
      <c r="AX1734" s="68">
        <v>1</v>
      </c>
      <c r="AY1734" s="68">
        <v>0</v>
      </c>
      <c r="AZ1734" s="68">
        <v>0</v>
      </c>
      <c r="BA1734" s="68">
        <v>0</v>
      </c>
      <c r="BB1734" s="68">
        <v>0</v>
      </c>
      <c r="BC1734" s="68">
        <v>0</v>
      </c>
      <c r="BD1734" s="68">
        <v>0</v>
      </c>
      <c r="BE1734" s="68">
        <v>0</v>
      </c>
      <c r="BF1734" s="68">
        <v>0</v>
      </c>
      <c r="BG1734" s="68">
        <v>0</v>
      </c>
      <c r="BH1734" s="68">
        <v>0</v>
      </c>
      <c r="BI1734" s="68">
        <v>0</v>
      </c>
      <c r="BJ1734" s="68">
        <v>0</v>
      </c>
      <c r="BK1734" s="68">
        <v>0</v>
      </c>
      <c r="BL1734" s="68">
        <v>0</v>
      </c>
      <c r="BM1734" s="68">
        <v>0</v>
      </c>
      <c r="BN1734" s="62" t="s">
        <v>9598</v>
      </c>
    </row>
    <row r="1735" spans="1:66" ht="14.4" x14ac:dyDescent="0.3">
      <c r="A1735" s="66" t="s">
        <v>9546</v>
      </c>
      <c r="B1735" s="66" t="s">
        <v>4339</v>
      </c>
      <c r="C1735" s="165">
        <v>124</v>
      </c>
      <c r="D1735" s="117">
        <v>123</v>
      </c>
      <c r="E1735" s="165">
        <v>0</v>
      </c>
      <c r="F1735" s="165">
        <v>0</v>
      </c>
      <c r="G1735" s="165">
        <v>0</v>
      </c>
      <c r="H1735" s="165">
        <v>22</v>
      </c>
      <c r="I1735" s="165">
        <v>101</v>
      </c>
      <c r="J1735" s="165">
        <v>0</v>
      </c>
      <c r="K1735" s="201">
        <f t="shared" si="261"/>
        <v>123</v>
      </c>
      <c r="M1735" s="64"/>
      <c r="N1735" s="207"/>
      <c r="O1735" s="207"/>
      <c r="P1735" s="207"/>
      <c r="Q1735" s="208"/>
      <c r="AL1735" s="62" t="s">
        <v>9604</v>
      </c>
      <c r="AM1735" s="68">
        <v>364</v>
      </c>
      <c r="AN1735" s="68">
        <v>349</v>
      </c>
      <c r="AO1735" s="68">
        <v>510</v>
      </c>
      <c r="AP1735" s="68">
        <v>535</v>
      </c>
      <c r="AQ1735" s="68">
        <v>579</v>
      </c>
      <c r="AR1735" s="68">
        <v>91</v>
      </c>
      <c r="AS1735" s="68">
        <v>181</v>
      </c>
      <c r="AT1735" s="121">
        <v>166</v>
      </c>
      <c r="AU1735" s="121">
        <v>123</v>
      </c>
      <c r="AV1735" s="68">
        <v>6</v>
      </c>
      <c r="AW1735" s="68">
        <v>0</v>
      </c>
      <c r="AX1735" s="68">
        <v>1</v>
      </c>
      <c r="AY1735" s="68">
        <v>0</v>
      </c>
      <c r="AZ1735" s="68">
        <v>0</v>
      </c>
      <c r="BA1735" s="68">
        <v>0</v>
      </c>
      <c r="BB1735" s="68">
        <v>0</v>
      </c>
      <c r="BC1735" s="68">
        <v>0</v>
      </c>
      <c r="BD1735" s="68">
        <v>0</v>
      </c>
      <c r="BE1735" s="68">
        <v>0</v>
      </c>
      <c r="BF1735" s="68">
        <v>0</v>
      </c>
      <c r="BG1735" s="68">
        <v>0</v>
      </c>
      <c r="BH1735" s="68">
        <v>0</v>
      </c>
      <c r="BI1735" s="68">
        <v>0</v>
      </c>
      <c r="BJ1735" s="68">
        <v>0</v>
      </c>
      <c r="BK1735" s="68">
        <v>0</v>
      </c>
      <c r="BL1735" s="68">
        <v>1</v>
      </c>
      <c r="BM1735" s="68">
        <v>0</v>
      </c>
      <c r="BN1735" s="62" t="s">
        <v>9604</v>
      </c>
    </row>
    <row r="1736" spans="1:66" ht="14.4" x14ac:dyDescent="0.3">
      <c r="A1736" s="66" t="s">
        <v>9546</v>
      </c>
      <c r="B1736" s="66" t="s">
        <v>4544</v>
      </c>
      <c r="C1736" s="117">
        <v>8</v>
      </c>
      <c r="D1736" s="117">
        <v>6</v>
      </c>
      <c r="E1736" s="117">
        <v>0</v>
      </c>
      <c r="F1736" s="117">
        <v>6</v>
      </c>
      <c r="G1736" s="117">
        <v>0</v>
      </c>
      <c r="H1736" s="117">
        <v>0</v>
      </c>
      <c r="I1736" s="117">
        <v>0</v>
      </c>
      <c r="J1736" s="117">
        <v>0</v>
      </c>
      <c r="K1736" s="201">
        <f t="shared" si="261"/>
        <v>6</v>
      </c>
      <c r="M1736" s="64"/>
      <c r="N1736" s="207"/>
      <c r="O1736" s="207"/>
      <c r="P1736" s="207"/>
      <c r="Q1736" s="208"/>
      <c r="AL1736" s="62" t="s">
        <v>9608</v>
      </c>
      <c r="AM1736" s="68">
        <v>0</v>
      </c>
      <c r="AN1736" s="68">
        <v>0</v>
      </c>
      <c r="AO1736" s="68">
        <v>0</v>
      </c>
      <c r="AP1736" s="68">
        <v>0</v>
      </c>
      <c r="AQ1736" s="68">
        <v>0</v>
      </c>
      <c r="AR1736" s="68">
        <v>415</v>
      </c>
      <c r="AS1736" s="68">
        <v>435</v>
      </c>
      <c r="AT1736" s="121">
        <v>345</v>
      </c>
      <c r="AU1736" s="121">
        <v>433</v>
      </c>
      <c r="AV1736" s="68">
        <v>457</v>
      </c>
      <c r="AW1736" s="68">
        <v>568</v>
      </c>
      <c r="AX1736" s="68">
        <v>453</v>
      </c>
      <c r="AY1736" s="68">
        <v>391</v>
      </c>
      <c r="AZ1736" s="68">
        <v>236</v>
      </c>
      <c r="BA1736" s="68">
        <v>35</v>
      </c>
      <c r="BB1736" s="68">
        <v>44</v>
      </c>
      <c r="BC1736" s="68">
        <v>12</v>
      </c>
      <c r="BD1736" s="191">
        <v>15</v>
      </c>
      <c r="BE1736" s="191">
        <v>11</v>
      </c>
      <c r="BF1736" s="191">
        <v>1</v>
      </c>
      <c r="BG1736" s="68">
        <v>0</v>
      </c>
      <c r="BH1736" s="156">
        <v>0</v>
      </c>
      <c r="BI1736" s="68">
        <v>0</v>
      </c>
      <c r="BJ1736" s="68">
        <v>0</v>
      </c>
      <c r="BK1736" s="68">
        <v>0</v>
      </c>
      <c r="BL1736" s="68">
        <v>1</v>
      </c>
      <c r="BM1736" s="68">
        <v>0</v>
      </c>
      <c r="BN1736" s="62" t="s">
        <v>9608</v>
      </c>
    </row>
    <row r="1737" spans="1:66" ht="14.4" x14ac:dyDescent="0.3">
      <c r="A1737" s="66" t="s">
        <v>9546</v>
      </c>
      <c r="B1737" s="66" t="s">
        <v>4582</v>
      </c>
      <c r="C1737" s="117">
        <v>4</v>
      </c>
      <c r="D1737" s="117">
        <v>4</v>
      </c>
      <c r="E1737" s="117">
        <v>0</v>
      </c>
      <c r="F1737" s="117">
        <v>1</v>
      </c>
      <c r="G1737" s="117">
        <v>0</v>
      </c>
      <c r="H1737" s="117">
        <v>3</v>
      </c>
      <c r="I1737" s="117">
        <v>0</v>
      </c>
      <c r="J1737" s="117">
        <v>0</v>
      </c>
      <c r="K1737" s="201">
        <f t="shared" si="261"/>
        <v>4</v>
      </c>
      <c r="M1737" s="64"/>
      <c r="N1737" s="207"/>
      <c r="O1737" s="207"/>
      <c r="P1737" s="207"/>
      <c r="Q1737" s="208"/>
      <c r="S1737" s="66" t="s">
        <v>9519</v>
      </c>
      <c r="T1737" s="66" t="s">
        <v>797</v>
      </c>
      <c r="U1737" s="66" t="s">
        <v>85</v>
      </c>
      <c r="V1737" s="66" t="s">
        <v>123</v>
      </c>
      <c r="W1737" s="66" t="s">
        <v>176</v>
      </c>
      <c r="X1737" s="66" t="s">
        <v>933</v>
      </c>
      <c r="Y1737" s="66" t="s">
        <v>8</v>
      </c>
      <c r="AL1737" s="62" t="s">
        <v>9645</v>
      </c>
      <c r="AM1737" s="68">
        <v>3</v>
      </c>
      <c r="AN1737" s="68">
        <v>0</v>
      </c>
      <c r="AO1737" s="68">
        <v>1</v>
      </c>
      <c r="AP1737" s="68">
        <v>1</v>
      </c>
      <c r="AQ1737" s="68">
        <v>1</v>
      </c>
      <c r="AR1737" s="68">
        <v>0</v>
      </c>
      <c r="AS1737" s="68">
        <v>0</v>
      </c>
      <c r="AT1737" s="121">
        <v>0</v>
      </c>
      <c r="AU1737" s="121">
        <v>0</v>
      </c>
      <c r="AV1737" s="68">
        <v>1</v>
      </c>
      <c r="AW1737" s="68">
        <v>2</v>
      </c>
      <c r="AX1737" s="68">
        <v>1</v>
      </c>
      <c r="AY1737" s="68">
        <v>1</v>
      </c>
      <c r="AZ1737" s="68">
        <v>0</v>
      </c>
      <c r="BA1737" s="68">
        <v>0</v>
      </c>
      <c r="BB1737" s="68">
        <v>1</v>
      </c>
      <c r="BC1737" s="68">
        <v>0</v>
      </c>
      <c r="BD1737" s="68">
        <v>0</v>
      </c>
      <c r="BE1737" s="68">
        <v>0</v>
      </c>
      <c r="BF1737" s="68">
        <v>1</v>
      </c>
      <c r="BG1737" s="68">
        <v>1</v>
      </c>
      <c r="BH1737" s="68">
        <v>0</v>
      </c>
      <c r="BI1737" s="68">
        <v>0</v>
      </c>
      <c r="BJ1737" s="68">
        <v>0</v>
      </c>
      <c r="BK1737" s="68">
        <v>0</v>
      </c>
      <c r="BL1737" s="68">
        <v>0</v>
      </c>
      <c r="BM1737" s="68">
        <v>0</v>
      </c>
      <c r="BN1737" s="62" t="s">
        <v>9645</v>
      </c>
    </row>
    <row r="1738" spans="1:66" ht="14.4" x14ac:dyDescent="0.3">
      <c r="A1738" s="66" t="s">
        <v>9546</v>
      </c>
      <c r="B1738" s="66" t="s">
        <v>1275</v>
      </c>
      <c r="C1738" s="117">
        <v>657</v>
      </c>
      <c r="D1738" s="117">
        <v>656</v>
      </c>
      <c r="E1738" s="117">
        <v>5</v>
      </c>
      <c r="F1738" s="117">
        <v>25</v>
      </c>
      <c r="G1738" s="117">
        <v>2</v>
      </c>
      <c r="H1738" s="117">
        <v>50</v>
      </c>
      <c r="I1738" s="117">
        <v>575</v>
      </c>
      <c r="J1738" s="117">
        <v>0</v>
      </c>
      <c r="K1738" s="201">
        <f t="shared" si="261"/>
        <v>657</v>
      </c>
      <c r="M1738" s="64">
        <v>814</v>
      </c>
      <c r="N1738" s="207"/>
      <c r="O1738" s="207"/>
      <c r="P1738" s="207"/>
      <c r="Q1738" s="208"/>
      <c r="S1738" s="66" t="s">
        <v>9493</v>
      </c>
      <c r="T1738" s="99">
        <v>0</v>
      </c>
      <c r="U1738" s="99">
        <v>0</v>
      </c>
      <c r="V1738" s="99">
        <v>0</v>
      </c>
      <c r="W1738" s="99">
        <v>0</v>
      </c>
      <c r="X1738" s="99">
        <v>0</v>
      </c>
      <c r="Y1738" s="66">
        <f t="shared" ref="Y1738:Y1744" si="263">SUM(T1738:X1738)</f>
        <v>0</v>
      </c>
      <c r="AL1738" s="62" t="s">
        <v>9646</v>
      </c>
      <c r="AM1738" s="68">
        <v>3</v>
      </c>
      <c r="AN1738" s="68">
        <v>3</v>
      </c>
      <c r="AO1738" s="68">
        <v>1</v>
      </c>
      <c r="AP1738" s="68">
        <v>1</v>
      </c>
      <c r="AQ1738" s="68">
        <v>1</v>
      </c>
      <c r="AR1738" s="68">
        <v>0</v>
      </c>
      <c r="AS1738" s="68">
        <v>0</v>
      </c>
      <c r="AT1738" s="121">
        <v>0</v>
      </c>
      <c r="AU1738" s="121">
        <v>1</v>
      </c>
      <c r="AV1738" s="68">
        <v>1</v>
      </c>
      <c r="AW1738" s="68">
        <v>0</v>
      </c>
      <c r="AX1738" s="68">
        <v>0</v>
      </c>
      <c r="AY1738" s="68">
        <v>1</v>
      </c>
      <c r="AZ1738" s="68">
        <v>0</v>
      </c>
      <c r="BA1738" s="68">
        <v>0</v>
      </c>
      <c r="BB1738" s="68">
        <v>1</v>
      </c>
      <c r="BC1738" s="68">
        <v>0</v>
      </c>
      <c r="BD1738" s="68">
        <v>0</v>
      </c>
      <c r="BE1738" s="68">
        <v>0</v>
      </c>
      <c r="BF1738" s="68">
        <v>0</v>
      </c>
      <c r="BG1738" s="68">
        <v>1</v>
      </c>
      <c r="BH1738" s="68">
        <v>0</v>
      </c>
      <c r="BI1738" s="68">
        <v>0</v>
      </c>
      <c r="BJ1738" s="68">
        <v>0</v>
      </c>
      <c r="BK1738" s="68">
        <v>0</v>
      </c>
      <c r="BL1738" s="68">
        <v>0</v>
      </c>
      <c r="BM1738" s="68">
        <v>0</v>
      </c>
      <c r="BN1738" s="62" t="s">
        <v>9646</v>
      </c>
    </row>
    <row r="1739" spans="1:66" ht="14.4" x14ac:dyDescent="0.3">
      <c r="A1739" s="66" t="s">
        <v>9275</v>
      </c>
      <c r="B1739" s="66" t="s">
        <v>3237</v>
      </c>
      <c r="C1739" s="116">
        <v>62</v>
      </c>
      <c r="D1739" s="116">
        <v>61</v>
      </c>
      <c r="E1739" s="116">
        <v>0</v>
      </c>
      <c r="F1739" s="116">
        <v>1</v>
      </c>
      <c r="G1739" s="116">
        <v>2</v>
      </c>
      <c r="H1739" s="116">
        <v>58</v>
      </c>
      <c r="I1739" s="116">
        <v>0</v>
      </c>
      <c r="J1739" s="116">
        <v>0</v>
      </c>
      <c r="K1739" s="205">
        <f t="shared" si="261"/>
        <v>61</v>
      </c>
      <c r="M1739" s="64"/>
      <c r="N1739" s="207"/>
      <c r="O1739" s="207"/>
      <c r="P1739" s="207"/>
      <c r="Q1739" s="208"/>
      <c r="S1739" s="90" t="s">
        <v>9494</v>
      </c>
      <c r="T1739" s="93">
        <v>0</v>
      </c>
      <c r="U1739" s="93">
        <v>0</v>
      </c>
      <c r="V1739" s="93">
        <v>0</v>
      </c>
      <c r="W1739" s="93">
        <v>0</v>
      </c>
      <c r="X1739" s="93">
        <v>0</v>
      </c>
      <c r="Y1739" s="66">
        <f t="shared" si="263"/>
        <v>0</v>
      </c>
      <c r="AL1739" s="62" t="s">
        <v>9647</v>
      </c>
      <c r="AM1739" s="68">
        <v>10</v>
      </c>
      <c r="AN1739" s="68">
        <v>3</v>
      </c>
      <c r="AO1739" s="68">
        <v>5</v>
      </c>
      <c r="AP1739" s="68">
        <v>3</v>
      </c>
      <c r="AQ1739" s="68">
        <v>2</v>
      </c>
      <c r="AR1739" s="68">
        <v>0</v>
      </c>
      <c r="AS1739" s="68">
        <v>0</v>
      </c>
      <c r="AT1739" s="121">
        <v>0</v>
      </c>
      <c r="AU1739" s="121">
        <v>1</v>
      </c>
      <c r="AV1739" s="68">
        <v>1</v>
      </c>
      <c r="AW1739" s="68">
        <v>0</v>
      </c>
      <c r="AX1739" s="68">
        <v>0</v>
      </c>
      <c r="AY1739" s="68">
        <v>1</v>
      </c>
      <c r="AZ1739" s="68">
        <v>0</v>
      </c>
      <c r="BA1739" s="68">
        <v>0</v>
      </c>
      <c r="BB1739" s="68">
        <v>1</v>
      </c>
      <c r="BC1739" s="68">
        <v>0</v>
      </c>
      <c r="BD1739" s="68">
        <v>0</v>
      </c>
      <c r="BE1739" s="68">
        <v>0</v>
      </c>
      <c r="BF1739" s="68">
        <v>0</v>
      </c>
      <c r="BG1739" s="68">
        <v>1</v>
      </c>
      <c r="BH1739" s="68">
        <v>0</v>
      </c>
      <c r="BI1739" s="68">
        <v>0</v>
      </c>
      <c r="BJ1739" s="68">
        <v>0</v>
      </c>
      <c r="BK1739" s="68">
        <v>0</v>
      </c>
      <c r="BL1739" s="68">
        <v>0</v>
      </c>
      <c r="BM1739" s="68">
        <v>0</v>
      </c>
      <c r="BN1739" s="62" t="s">
        <v>9647</v>
      </c>
    </row>
    <row r="1740" spans="1:66" ht="14.4" x14ac:dyDescent="0.3">
      <c r="A1740" s="66" t="s">
        <v>9275</v>
      </c>
      <c r="B1740" s="66" t="s">
        <v>4339</v>
      </c>
      <c r="C1740" s="116">
        <v>45</v>
      </c>
      <c r="D1740" s="116">
        <v>37</v>
      </c>
      <c r="E1740" s="116">
        <v>2</v>
      </c>
      <c r="F1740" s="116">
        <v>3</v>
      </c>
      <c r="G1740" s="116">
        <v>3</v>
      </c>
      <c r="H1740" s="116">
        <v>29</v>
      </c>
      <c r="I1740" s="116">
        <v>0</v>
      </c>
      <c r="J1740" s="116">
        <v>0</v>
      </c>
      <c r="K1740" s="204">
        <f t="shared" si="261"/>
        <v>37</v>
      </c>
      <c r="M1740" s="64"/>
      <c r="N1740" s="207"/>
      <c r="O1740" s="207"/>
      <c r="P1740" s="207"/>
      <c r="Q1740" s="208"/>
      <c r="S1740" s="66" t="s">
        <v>9495</v>
      </c>
      <c r="T1740" s="71">
        <v>0</v>
      </c>
      <c r="U1740" s="71">
        <v>0</v>
      </c>
      <c r="V1740" s="71">
        <v>0</v>
      </c>
      <c r="W1740" s="71">
        <v>0</v>
      </c>
      <c r="X1740" s="71">
        <v>0</v>
      </c>
      <c r="Y1740" s="66">
        <f t="shared" si="263"/>
        <v>0</v>
      </c>
      <c r="AL1740" s="62" t="s">
        <v>9648</v>
      </c>
      <c r="AM1740" s="68">
        <v>51</v>
      </c>
      <c r="AN1740" s="68">
        <v>46</v>
      </c>
      <c r="AO1740" s="68">
        <v>37</v>
      </c>
      <c r="AP1740" s="68">
        <v>28</v>
      </c>
      <c r="AQ1740" s="68">
        <v>23</v>
      </c>
      <c r="AR1740" s="68">
        <v>12</v>
      </c>
      <c r="AS1740" s="68">
        <v>18</v>
      </c>
      <c r="AT1740" s="121">
        <v>8</v>
      </c>
      <c r="AU1740" s="121">
        <v>10</v>
      </c>
      <c r="AV1740" s="68">
        <v>4</v>
      </c>
      <c r="AW1740" s="68">
        <v>1</v>
      </c>
      <c r="AX1740" s="68">
        <v>5</v>
      </c>
      <c r="AY1740" s="68">
        <v>3</v>
      </c>
      <c r="AZ1740" s="68">
        <v>0</v>
      </c>
      <c r="BA1740" s="68">
        <v>0</v>
      </c>
      <c r="BB1740" s="68">
        <v>2</v>
      </c>
      <c r="BC1740" s="68">
        <v>0</v>
      </c>
      <c r="BD1740" s="68">
        <v>0</v>
      </c>
      <c r="BE1740" s="68">
        <v>0</v>
      </c>
      <c r="BF1740" s="68">
        <v>4</v>
      </c>
      <c r="BG1740" s="68">
        <v>1</v>
      </c>
      <c r="BH1740" s="68">
        <v>1</v>
      </c>
      <c r="BI1740" s="68">
        <v>0</v>
      </c>
      <c r="BJ1740" s="68">
        <v>0</v>
      </c>
      <c r="BK1740" s="68">
        <v>0</v>
      </c>
      <c r="BL1740" s="68">
        <v>0</v>
      </c>
      <c r="BM1740" s="68">
        <v>0</v>
      </c>
      <c r="BN1740" s="62" t="s">
        <v>9648</v>
      </c>
    </row>
    <row r="1741" spans="1:66" ht="14.4" x14ac:dyDescent="0.3">
      <c r="A1741" s="66" t="s">
        <v>9275</v>
      </c>
      <c r="B1741" s="66" t="s">
        <v>1275</v>
      </c>
      <c r="C1741" s="116">
        <v>14</v>
      </c>
      <c r="D1741" s="116">
        <v>14</v>
      </c>
      <c r="E1741" s="116">
        <v>0</v>
      </c>
      <c r="F1741" s="116">
        <v>0</v>
      </c>
      <c r="G1741" s="116">
        <v>2</v>
      </c>
      <c r="H1741" s="116">
        <v>11</v>
      </c>
      <c r="I1741" s="116">
        <v>1</v>
      </c>
      <c r="J1741" s="116">
        <v>0</v>
      </c>
      <c r="K1741" s="204">
        <f t="shared" si="261"/>
        <v>14</v>
      </c>
      <c r="M1741" s="64">
        <v>112</v>
      </c>
      <c r="N1741" s="207"/>
      <c r="O1741" s="207"/>
      <c r="P1741" s="207"/>
      <c r="Q1741" s="208"/>
      <c r="S1741" s="90" t="s">
        <v>9496</v>
      </c>
      <c r="T1741" s="93">
        <v>1</v>
      </c>
      <c r="U1741" s="93">
        <v>6</v>
      </c>
      <c r="V1741" s="93">
        <v>0</v>
      </c>
      <c r="W1741" s="93">
        <v>8</v>
      </c>
      <c r="X1741" s="93">
        <v>0</v>
      </c>
      <c r="Y1741" s="66">
        <f t="shared" si="263"/>
        <v>15</v>
      </c>
      <c r="AL1741" s="62" t="s">
        <v>9726</v>
      </c>
      <c r="AM1741" s="68">
        <v>713</v>
      </c>
      <c r="AN1741" s="68">
        <v>352</v>
      </c>
      <c r="AO1741" s="68">
        <v>266</v>
      </c>
      <c r="AP1741" s="68">
        <v>249</v>
      </c>
      <c r="AQ1741" s="68">
        <v>156</v>
      </c>
      <c r="AR1741" s="68">
        <v>84</v>
      </c>
      <c r="AS1741" s="68">
        <v>62</v>
      </c>
      <c r="AT1741" s="121">
        <v>82</v>
      </c>
      <c r="AU1741" s="121">
        <v>42</v>
      </c>
      <c r="AV1741" s="68">
        <v>52</v>
      </c>
      <c r="AW1741" s="68">
        <v>37</v>
      </c>
      <c r="AX1741" s="68">
        <v>17</v>
      </c>
      <c r="AY1741" s="68">
        <v>19</v>
      </c>
      <c r="AZ1741" s="68">
        <v>37</v>
      </c>
      <c r="BA1741" s="68">
        <v>13</v>
      </c>
      <c r="BB1741" s="68">
        <v>19</v>
      </c>
      <c r="BC1741" s="68">
        <v>16</v>
      </c>
      <c r="BD1741" s="191">
        <v>11</v>
      </c>
      <c r="BE1741" s="68">
        <v>3</v>
      </c>
      <c r="BF1741" s="68">
        <v>6</v>
      </c>
      <c r="BG1741" s="68">
        <v>2</v>
      </c>
      <c r="BH1741" s="68">
        <v>3</v>
      </c>
      <c r="BI1741" s="68">
        <v>5</v>
      </c>
      <c r="BJ1741" s="68">
        <v>3</v>
      </c>
      <c r="BK1741" s="68">
        <v>0</v>
      </c>
      <c r="BL1741" s="68">
        <v>0</v>
      </c>
      <c r="BM1741" s="68">
        <v>0</v>
      </c>
      <c r="BN1741" s="62" t="s">
        <v>9726</v>
      </c>
    </row>
    <row r="1742" spans="1:66" ht="14.4" x14ac:dyDescent="0.3">
      <c r="A1742" s="206" t="s">
        <v>9515</v>
      </c>
      <c r="B1742" s="66"/>
      <c r="C1742" s="165">
        <f t="shared" ref="C1742:J1742" si="264">SUM(C1727:C1741)</f>
        <v>1012</v>
      </c>
      <c r="D1742" s="165">
        <f t="shared" si="264"/>
        <v>995</v>
      </c>
      <c r="E1742" s="165">
        <f t="shared" si="264"/>
        <v>10</v>
      </c>
      <c r="F1742" s="165">
        <f t="shared" si="264"/>
        <v>56</v>
      </c>
      <c r="G1742" s="165">
        <f t="shared" si="264"/>
        <v>9</v>
      </c>
      <c r="H1742" s="165">
        <f t="shared" si="264"/>
        <v>229</v>
      </c>
      <c r="I1742" s="165">
        <f t="shared" si="264"/>
        <v>691</v>
      </c>
      <c r="J1742" s="165">
        <f t="shared" si="264"/>
        <v>0</v>
      </c>
      <c r="K1742" s="201">
        <f t="shared" si="261"/>
        <v>995</v>
      </c>
      <c r="M1742" s="64"/>
      <c r="N1742" s="207"/>
      <c r="O1742" s="207"/>
      <c r="P1742" s="207"/>
      <c r="Q1742" s="208"/>
      <c r="S1742" s="66" t="s">
        <v>9497</v>
      </c>
      <c r="T1742" s="99">
        <v>1</v>
      </c>
      <c r="U1742" s="99">
        <v>6</v>
      </c>
      <c r="V1742" s="99">
        <v>0</v>
      </c>
      <c r="W1742" s="99">
        <v>18</v>
      </c>
      <c r="X1742" s="99">
        <v>0</v>
      </c>
      <c r="Y1742" s="66">
        <f t="shared" si="263"/>
        <v>25</v>
      </c>
      <c r="AL1742" s="62" t="s">
        <v>9727</v>
      </c>
      <c r="AM1742" s="68">
        <v>1</v>
      </c>
      <c r="AN1742" s="68">
        <v>28</v>
      </c>
      <c r="AO1742" s="68">
        <v>72</v>
      </c>
      <c r="AP1742" s="68">
        <v>273</v>
      </c>
      <c r="AQ1742" s="68">
        <v>355</v>
      </c>
      <c r="AR1742" s="68">
        <v>161</v>
      </c>
      <c r="AS1742" s="68">
        <v>145</v>
      </c>
      <c r="AT1742" s="121">
        <v>92</v>
      </c>
      <c r="AU1742" s="121">
        <v>72</v>
      </c>
      <c r="AV1742" s="68">
        <v>60</v>
      </c>
      <c r="AW1742" s="68">
        <v>43</v>
      </c>
      <c r="AX1742" s="68">
        <v>40</v>
      </c>
      <c r="AY1742" s="68">
        <v>31</v>
      </c>
      <c r="AZ1742" s="68">
        <v>39</v>
      </c>
      <c r="BA1742" s="68">
        <v>28</v>
      </c>
      <c r="BB1742" s="68">
        <v>32</v>
      </c>
      <c r="BC1742" s="68">
        <v>17</v>
      </c>
      <c r="BD1742" s="191">
        <v>29</v>
      </c>
      <c r="BE1742" s="68">
        <v>10</v>
      </c>
      <c r="BF1742" s="68">
        <v>15</v>
      </c>
      <c r="BG1742" s="68">
        <v>6</v>
      </c>
      <c r="BH1742" s="68">
        <v>14</v>
      </c>
      <c r="BI1742" s="68">
        <v>7</v>
      </c>
      <c r="BJ1742" s="68">
        <v>4</v>
      </c>
      <c r="BK1742" s="68">
        <v>1</v>
      </c>
      <c r="BL1742" s="68">
        <v>0</v>
      </c>
      <c r="BM1742" s="68">
        <v>0</v>
      </c>
      <c r="BN1742" s="62" t="s">
        <v>9727</v>
      </c>
    </row>
    <row r="1743" spans="1:66" ht="14.4" x14ac:dyDescent="0.3">
      <c r="M1743" s="64"/>
      <c r="N1743" s="207"/>
      <c r="O1743" s="207"/>
      <c r="P1743" s="207"/>
      <c r="Q1743" s="208"/>
      <c r="S1743" s="90" t="s">
        <v>9498</v>
      </c>
      <c r="T1743" s="98">
        <v>0</v>
      </c>
      <c r="U1743" s="98">
        <v>1</v>
      </c>
      <c r="V1743" s="98">
        <v>2</v>
      </c>
      <c r="W1743" s="98">
        <v>58</v>
      </c>
      <c r="X1743" s="98">
        <v>0</v>
      </c>
      <c r="Y1743" s="66">
        <f t="shared" si="263"/>
        <v>61</v>
      </c>
    </row>
    <row r="1744" spans="1:66" ht="14.4" x14ac:dyDescent="0.3">
      <c r="M1744" s="64"/>
      <c r="N1744" s="207"/>
      <c r="O1744" s="207"/>
      <c r="P1744" s="207"/>
      <c r="Q1744" s="208"/>
      <c r="T1744" s="62">
        <f>SUM(T1738:T1743)</f>
        <v>2</v>
      </c>
      <c r="U1744" s="62">
        <f>SUM(U1738:U1743)</f>
        <v>13</v>
      </c>
      <c r="V1744" s="62">
        <f>SUM(V1738:V1743)</f>
        <v>2</v>
      </c>
      <c r="W1744" s="62">
        <f>SUM(W1738:W1743)</f>
        <v>84</v>
      </c>
      <c r="X1744" s="62">
        <f>SUM(X1738:X1743)</f>
        <v>0</v>
      </c>
      <c r="Y1744" s="66">
        <f t="shared" si="263"/>
        <v>101</v>
      </c>
    </row>
    <row r="1745" spans="14:66" ht="14.4" x14ac:dyDescent="0.3">
      <c r="N1745" s="207"/>
      <c r="O1745" s="207"/>
      <c r="P1745" s="207"/>
      <c r="Q1745" s="208"/>
    </row>
    <row r="1746" spans="14:66" ht="22.8" x14ac:dyDescent="0.3">
      <c r="N1746" s="207"/>
      <c r="O1746" s="207"/>
      <c r="P1746" s="207"/>
      <c r="Q1746" s="208"/>
      <c r="AL1746" s="62" t="s">
        <v>5</v>
      </c>
      <c r="AM1746" s="62" t="s">
        <v>9607</v>
      </c>
      <c r="AN1746" s="62" t="s">
        <v>9712</v>
      </c>
      <c r="AO1746" s="62" t="s">
        <v>9713</v>
      </c>
      <c r="AP1746" s="62" t="s">
        <v>9610</v>
      </c>
      <c r="AQ1746" s="62" t="s">
        <v>9605</v>
      </c>
      <c r="AR1746" s="62" t="s">
        <v>9714</v>
      </c>
      <c r="AS1746" s="62" t="s">
        <v>9715</v>
      </c>
      <c r="AT1746" s="121" t="s">
        <v>9716</v>
      </c>
      <c r="AU1746" s="121" t="s">
        <v>9613</v>
      </c>
      <c r="AV1746" s="62" t="s">
        <v>9614</v>
      </c>
      <c r="AW1746" s="62" t="s">
        <v>9609</v>
      </c>
      <c r="AX1746" s="62" t="s">
        <v>9717</v>
      </c>
      <c r="AY1746" s="62" t="s">
        <v>9718</v>
      </c>
      <c r="AZ1746" s="62" t="s">
        <v>9719</v>
      </c>
      <c r="BA1746" s="62" t="s">
        <v>9612</v>
      </c>
      <c r="BB1746" s="62" t="s">
        <v>9655</v>
      </c>
      <c r="BC1746" s="62" t="s">
        <v>9618</v>
      </c>
      <c r="BD1746" s="62" t="s">
        <v>9720</v>
      </c>
      <c r="BE1746" s="62" t="s">
        <v>9721</v>
      </c>
      <c r="BF1746" s="62" t="s">
        <v>9617</v>
      </c>
      <c r="BG1746" s="62" t="s">
        <v>9722</v>
      </c>
      <c r="BH1746" s="62" t="s">
        <v>9723</v>
      </c>
      <c r="BI1746" s="62" t="s">
        <v>9730</v>
      </c>
      <c r="BJ1746" s="62" t="s">
        <v>9657</v>
      </c>
      <c r="BK1746" s="62" t="s">
        <v>9623</v>
      </c>
      <c r="BL1746" s="62" t="s">
        <v>9724</v>
      </c>
      <c r="BM1746" s="62" t="s">
        <v>9621</v>
      </c>
    </row>
    <row r="1747" spans="14:66" ht="14.4" x14ac:dyDescent="0.3">
      <c r="N1747" s="207"/>
      <c r="O1747" s="207"/>
      <c r="P1747" s="207"/>
      <c r="Q1747" s="208"/>
      <c r="S1747" s="66" t="s">
        <v>9520</v>
      </c>
      <c r="T1747" s="66" t="s">
        <v>797</v>
      </c>
      <c r="U1747" s="66" t="s">
        <v>85</v>
      </c>
      <c r="V1747" s="66" t="s">
        <v>123</v>
      </c>
      <c r="W1747" s="66" t="s">
        <v>176</v>
      </c>
      <c r="X1747" s="66" t="s">
        <v>933</v>
      </c>
      <c r="Y1747" s="66" t="s">
        <v>9521</v>
      </c>
      <c r="AL1747" s="62" t="s">
        <v>9728</v>
      </c>
      <c r="AM1747" s="68">
        <v>0</v>
      </c>
      <c r="AN1747" s="68">
        <v>0</v>
      </c>
      <c r="AO1747" s="68">
        <v>0</v>
      </c>
      <c r="AP1747" s="68">
        <v>0</v>
      </c>
      <c r="AQ1747" s="68">
        <v>2</v>
      </c>
      <c r="AR1747" s="68">
        <v>15</v>
      </c>
      <c r="AS1747" s="68">
        <v>39</v>
      </c>
      <c r="AT1747" s="121">
        <v>174</v>
      </c>
      <c r="AU1747" s="121">
        <v>257</v>
      </c>
      <c r="AV1747" s="68">
        <v>409</v>
      </c>
      <c r="AW1747" s="68">
        <v>233</v>
      </c>
      <c r="AX1747" s="68">
        <v>203</v>
      </c>
      <c r="AY1747" s="68">
        <v>114</v>
      </c>
      <c r="AZ1747" s="68">
        <v>154</v>
      </c>
      <c r="BA1747" s="68">
        <v>112</v>
      </c>
      <c r="BB1747" s="68">
        <v>124</v>
      </c>
      <c r="BC1747" s="68">
        <v>60</v>
      </c>
      <c r="BD1747" s="191">
        <v>87</v>
      </c>
      <c r="BE1747" s="68">
        <v>39</v>
      </c>
      <c r="BF1747" s="68">
        <v>57</v>
      </c>
      <c r="BG1747" s="68">
        <v>29</v>
      </c>
      <c r="BH1747" s="68">
        <v>50</v>
      </c>
      <c r="BI1747" s="68">
        <v>34</v>
      </c>
      <c r="BJ1747" s="68">
        <v>35</v>
      </c>
      <c r="BK1747" s="68">
        <v>18</v>
      </c>
      <c r="BL1747" s="68">
        <v>21</v>
      </c>
      <c r="BM1747" s="68">
        <v>18</v>
      </c>
      <c r="BN1747" s="62" t="s">
        <v>9728</v>
      </c>
    </row>
    <row r="1748" spans="14:66" ht="14.4" x14ac:dyDescent="0.3">
      <c r="N1748" s="207"/>
      <c r="O1748" s="207"/>
      <c r="P1748" s="207"/>
      <c r="Q1748" s="208"/>
      <c r="S1748" s="66" t="s">
        <v>9493</v>
      </c>
      <c r="T1748" s="71">
        <v>0</v>
      </c>
      <c r="U1748" s="71">
        <v>0</v>
      </c>
      <c r="V1748" s="71">
        <v>0</v>
      </c>
      <c r="W1748" s="71">
        <v>0</v>
      </c>
      <c r="X1748" s="71">
        <v>0</v>
      </c>
      <c r="Y1748" s="66">
        <f t="shared" ref="Y1748:Y1754" si="265">SUM(T1748:W1748)</f>
        <v>0</v>
      </c>
      <c r="Z1748" s="66" t="s">
        <v>9493</v>
      </c>
      <c r="AL1748" s="192" t="s">
        <v>9611</v>
      </c>
      <c r="AM1748" s="193">
        <v>0</v>
      </c>
      <c r="AN1748" s="193">
        <v>0</v>
      </c>
      <c r="AO1748" s="193">
        <v>0</v>
      </c>
      <c r="AP1748" s="193">
        <v>0</v>
      </c>
      <c r="AQ1748" s="193">
        <v>0</v>
      </c>
      <c r="AR1748" s="193">
        <v>0</v>
      </c>
      <c r="AS1748" s="193">
        <v>0</v>
      </c>
      <c r="AT1748" s="193">
        <v>0</v>
      </c>
      <c r="AU1748" s="193">
        <v>0</v>
      </c>
      <c r="AV1748" s="193">
        <v>2</v>
      </c>
      <c r="AW1748" s="193">
        <v>10</v>
      </c>
      <c r="AX1748" s="193">
        <v>51</v>
      </c>
      <c r="AY1748" s="193">
        <v>115</v>
      </c>
      <c r="AZ1748" s="193">
        <v>428</v>
      </c>
      <c r="BA1748" s="193">
        <v>525</v>
      </c>
      <c r="BB1748" s="193">
        <v>467</v>
      </c>
      <c r="BC1748" s="193">
        <v>379</v>
      </c>
      <c r="BD1748" s="194">
        <v>320</v>
      </c>
      <c r="BE1748" s="194">
        <v>115</v>
      </c>
      <c r="BF1748" s="193">
        <v>91</v>
      </c>
      <c r="BG1748" s="193">
        <v>54</v>
      </c>
      <c r="BH1748" s="195">
        <v>62</v>
      </c>
      <c r="BI1748" s="196">
        <v>37</v>
      </c>
      <c r="BJ1748" s="196">
        <v>45</v>
      </c>
      <c r="BK1748" s="196">
        <v>34</v>
      </c>
      <c r="BL1748" s="196">
        <v>33</v>
      </c>
      <c r="BM1748" s="196">
        <v>0</v>
      </c>
      <c r="BN1748" s="192" t="s">
        <v>9611</v>
      </c>
    </row>
    <row r="1749" spans="14:66" ht="14.4" x14ac:dyDescent="0.3">
      <c r="N1749" s="207"/>
      <c r="O1749" s="207"/>
      <c r="P1749" s="207"/>
      <c r="Q1749" s="208"/>
      <c r="S1749" s="90" t="s">
        <v>9494</v>
      </c>
      <c r="T1749" s="91">
        <v>0</v>
      </c>
      <c r="U1749" s="91">
        <v>0</v>
      </c>
      <c r="V1749" s="91">
        <v>0</v>
      </c>
      <c r="W1749" s="93">
        <v>0</v>
      </c>
      <c r="X1749" s="91">
        <v>0</v>
      </c>
      <c r="Y1749" s="66">
        <f t="shared" si="265"/>
        <v>0</v>
      </c>
      <c r="Z1749" s="90" t="s">
        <v>9494</v>
      </c>
      <c r="AL1749" s="62" t="s">
        <v>9737</v>
      </c>
      <c r="AM1749" s="68">
        <v>0</v>
      </c>
      <c r="AN1749" s="68">
        <v>0</v>
      </c>
      <c r="AO1749" s="68">
        <v>0</v>
      </c>
      <c r="AP1749" s="68">
        <v>0</v>
      </c>
      <c r="AQ1749" s="68">
        <v>0</v>
      </c>
      <c r="AR1749" s="68">
        <v>0</v>
      </c>
      <c r="AS1749" s="68">
        <v>0</v>
      </c>
      <c r="AT1749" s="68">
        <v>0</v>
      </c>
      <c r="AU1749" s="68">
        <v>0</v>
      </c>
      <c r="AV1749" s="68">
        <v>1</v>
      </c>
      <c r="AW1749" s="68">
        <v>7</v>
      </c>
      <c r="AX1749" s="68">
        <v>40</v>
      </c>
      <c r="AY1749" s="68">
        <v>42</v>
      </c>
      <c r="AZ1749" s="68">
        <v>161</v>
      </c>
      <c r="BA1749" s="68">
        <v>182</v>
      </c>
      <c r="BB1749" s="68">
        <v>349</v>
      </c>
      <c r="BC1749" s="68">
        <v>202</v>
      </c>
      <c r="BD1749" s="191">
        <v>211</v>
      </c>
      <c r="BE1749" s="68">
        <v>120</v>
      </c>
      <c r="BF1749" s="68">
        <v>162</v>
      </c>
      <c r="BG1749" s="68">
        <v>71</v>
      </c>
      <c r="BH1749" s="68">
        <v>109</v>
      </c>
      <c r="BI1749" s="68">
        <v>69</v>
      </c>
      <c r="BJ1749" s="68">
        <v>64</v>
      </c>
      <c r="BK1749" s="68">
        <v>30</v>
      </c>
      <c r="BL1749" s="68">
        <v>38</v>
      </c>
      <c r="BM1749" s="68">
        <v>21</v>
      </c>
      <c r="BN1749" s="62" t="s">
        <v>9737</v>
      </c>
    </row>
    <row r="1750" spans="14:66" ht="14.4" x14ac:dyDescent="0.3">
      <c r="N1750" s="207"/>
      <c r="O1750" s="207"/>
      <c r="P1750" s="207"/>
      <c r="Q1750" s="208"/>
      <c r="S1750" s="66" t="s">
        <v>9495</v>
      </c>
      <c r="T1750" s="71">
        <v>1</v>
      </c>
      <c r="U1750" s="71">
        <v>5</v>
      </c>
      <c r="V1750" s="71">
        <v>0</v>
      </c>
      <c r="W1750" s="71">
        <v>12</v>
      </c>
      <c r="X1750" s="71">
        <v>0</v>
      </c>
      <c r="Y1750" s="66">
        <f t="shared" si="265"/>
        <v>18</v>
      </c>
      <c r="Z1750" s="66" t="s">
        <v>9495</v>
      </c>
      <c r="AL1750" s="192" t="s">
        <v>9616</v>
      </c>
      <c r="AM1750" s="193">
        <v>0</v>
      </c>
      <c r="AN1750" s="193">
        <v>0</v>
      </c>
      <c r="AO1750" s="193">
        <v>0</v>
      </c>
      <c r="AP1750" s="193">
        <v>0</v>
      </c>
      <c r="AQ1750" s="193">
        <v>0</v>
      </c>
      <c r="AR1750" s="193">
        <v>0</v>
      </c>
      <c r="AS1750" s="193">
        <v>0</v>
      </c>
      <c r="AT1750" s="193">
        <v>0</v>
      </c>
      <c r="AU1750" s="193">
        <v>0</v>
      </c>
      <c r="AV1750" s="193">
        <v>0</v>
      </c>
      <c r="AW1750" s="193">
        <v>0</v>
      </c>
      <c r="AX1750" s="193">
        <v>13</v>
      </c>
      <c r="AY1750" s="193">
        <v>33</v>
      </c>
      <c r="AZ1750" s="193">
        <v>51</v>
      </c>
      <c r="BA1750" s="193">
        <v>28</v>
      </c>
      <c r="BB1750" s="193">
        <v>181</v>
      </c>
      <c r="BC1750" s="193">
        <v>177</v>
      </c>
      <c r="BD1750" s="194">
        <v>386</v>
      </c>
      <c r="BE1750" s="194">
        <v>395</v>
      </c>
      <c r="BF1750" s="193">
        <v>522</v>
      </c>
      <c r="BG1750" s="193">
        <v>271</v>
      </c>
      <c r="BH1750" s="195">
        <v>333</v>
      </c>
      <c r="BI1750" s="196">
        <v>316</v>
      </c>
      <c r="BJ1750" s="196">
        <v>325</v>
      </c>
      <c r="BK1750" s="196">
        <v>83</v>
      </c>
      <c r="BL1750" s="196">
        <v>73</v>
      </c>
      <c r="BM1750" s="196">
        <v>14</v>
      </c>
      <c r="BN1750" s="192" t="s">
        <v>9616</v>
      </c>
    </row>
    <row r="1751" spans="14:66" ht="14.4" x14ac:dyDescent="0.3">
      <c r="N1751" s="207"/>
      <c r="O1751" s="207"/>
      <c r="P1751" s="207"/>
      <c r="Q1751" s="208"/>
      <c r="S1751" s="90" t="s">
        <v>9496</v>
      </c>
      <c r="T1751" s="91">
        <v>0</v>
      </c>
      <c r="U1751" s="91">
        <v>3</v>
      </c>
      <c r="V1751" s="91">
        <v>0</v>
      </c>
      <c r="W1751" s="93">
        <v>18</v>
      </c>
      <c r="X1751" s="91">
        <v>14</v>
      </c>
      <c r="Y1751" s="66">
        <f t="shared" si="265"/>
        <v>21</v>
      </c>
      <c r="Z1751" s="90" t="s">
        <v>9496</v>
      </c>
      <c r="AL1751" s="62" t="s">
        <v>9738</v>
      </c>
      <c r="AM1751" s="68">
        <v>0</v>
      </c>
      <c r="AN1751" s="68">
        <v>0</v>
      </c>
      <c r="AO1751" s="68">
        <v>0</v>
      </c>
      <c r="AP1751" s="68">
        <v>0</v>
      </c>
      <c r="AQ1751" s="68">
        <v>0</v>
      </c>
      <c r="AR1751" s="68">
        <v>0</v>
      </c>
      <c r="AS1751" s="68">
        <v>0</v>
      </c>
      <c r="AT1751" s="68">
        <v>0</v>
      </c>
      <c r="AU1751" s="68">
        <v>0</v>
      </c>
      <c r="AV1751" s="68">
        <v>0</v>
      </c>
      <c r="AW1751" s="68">
        <v>0</v>
      </c>
      <c r="AX1751" s="68">
        <v>0</v>
      </c>
      <c r="AY1751" s="68">
        <v>0</v>
      </c>
      <c r="AZ1751" s="68">
        <v>0</v>
      </c>
      <c r="BA1751" s="68">
        <v>0</v>
      </c>
      <c r="BB1751" s="68">
        <v>0</v>
      </c>
      <c r="BC1751" s="68">
        <v>0</v>
      </c>
      <c r="BD1751" s="191">
        <v>61</v>
      </c>
      <c r="BE1751" s="68">
        <v>57</v>
      </c>
      <c r="BF1751" s="68">
        <v>152</v>
      </c>
      <c r="BG1751" s="68">
        <v>72</v>
      </c>
      <c r="BH1751" s="68">
        <v>204</v>
      </c>
      <c r="BI1751" s="68">
        <v>229</v>
      </c>
      <c r="BJ1751" s="68">
        <v>320</v>
      </c>
      <c r="BK1751" s="68">
        <v>186</v>
      </c>
      <c r="BL1751" s="68">
        <v>291</v>
      </c>
      <c r="BM1751" s="68">
        <v>114</v>
      </c>
      <c r="BN1751" s="62" t="s">
        <v>9738</v>
      </c>
    </row>
    <row r="1752" spans="14:66" ht="14.4" x14ac:dyDescent="0.3">
      <c r="N1752" s="207"/>
      <c r="O1752" s="207"/>
      <c r="P1752" s="207"/>
      <c r="Q1752" s="208"/>
      <c r="S1752" s="66" t="s">
        <v>9497</v>
      </c>
      <c r="T1752" s="71">
        <v>5</v>
      </c>
      <c r="U1752" s="71">
        <v>32</v>
      </c>
      <c r="V1752" s="71">
        <v>2</v>
      </c>
      <c r="W1752" s="71">
        <v>75</v>
      </c>
      <c r="X1752" s="71">
        <v>676</v>
      </c>
      <c r="Y1752" s="66">
        <f t="shared" si="265"/>
        <v>114</v>
      </c>
      <c r="Z1752" s="66" t="s">
        <v>9497</v>
      </c>
      <c r="AL1752" s="192" t="s">
        <v>9620</v>
      </c>
      <c r="AM1752" s="193">
        <v>0</v>
      </c>
      <c r="AN1752" s="193">
        <v>0</v>
      </c>
      <c r="AO1752" s="193">
        <v>0</v>
      </c>
      <c r="AP1752" s="193">
        <v>0</v>
      </c>
      <c r="AQ1752" s="193">
        <v>0</v>
      </c>
      <c r="AR1752" s="193">
        <v>0</v>
      </c>
      <c r="AS1752" s="193">
        <v>0</v>
      </c>
      <c r="AT1752" s="193">
        <v>0</v>
      </c>
      <c r="AU1752" s="193">
        <v>0</v>
      </c>
      <c r="AV1752" s="193">
        <v>0</v>
      </c>
      <c r="AW1752" s="193">
        <v>0</v>
      </c>
      <c r="AX1752" s="193">
        <v>0</v>
      </c>
      <c r="AY1752" s="193">
        <v>0</v>
      </c>
      <c r="AZ1752" s="193">
        <v>0</v>
      </c>
      <c r="BA1752" s="193">
        <v>0</v>
      </c>
      <c r="BB1752" s="193">
        <v>0</v>
      </c>
      <c r="BC1752" s="193">
        <v>0</v>
      </c>
      <c r="BD1752" s="194">
        <v>0</v>
      </c>
      <c r="BE1752" s="194">
        <v>0</v>
      </c>
      <c r="BF1752" s="193">
        <v>76</v>
      </c>
      <c r="BG1752" s="193">
        <v>315</v>
      </c>
      <c r="BH1752" s="195">
        <v>456</v>
      </c>
      <c r="BI1752" s="196">
        <v>337</v>
      </c>
      <c r="BJ1752" s="196">
        <v>386</v>
      </c>
      <c r="BK1752" s="196">
        <v>515</v>
      </c>
      <c r="BL1752" s="196">
        <v>623</v>
      </c>
      <c r="BM1752" s="196">
        <v>676</v>
      </c>
      <c r="BN1752" s="192" t="s">
        <v>9620</v>
      </c>
    </row>
    <row r="1753" spans="14:66" ht="14.4" x14ac:dyDescent="0.3">
      <c r="N1753" s="207"/>
      <c r="O1753" s="207"/>
      <c r="P1753" s="207"/>
      <c r="Q1753" s="208"/>
      <c r="S1753" s="90" t="s">
        <v>9498</v>
      </c>
      <c r="T1753" s="91">
        <v>2</v>
      </c>
      <c r="U1753" s="91">
        <v>3</v>
      </c>
      <c r="V1753" s="91">
        <v>5</v>
      </c>
      <c r="W1753" s="91">
        <v>40</v>
      </c>
      <c r="X1753" s="91">
        <v>1</v>
      </c>
      <c r="Y1753" s="66">
        <f t="shared" si="265"/>
        <v>50</v>
      </c>
      <c r="Z1753" s="90" t="s">
        <v>9498</v>
      </c>
      <c r="AL1753" s="62" t="s">
        <v>9739</v>
      </c>
      <c r="AM1753" s="68">
        <v>0</v>
      </c>
      <c r="AN1753" s="68">
        <v>0</v>
      </c>
      <c r="AO1753" s="68">
        <v>0</v>
      </c>
      <c r="AP1753" s="68">
        <v>0</v>
      </c>
      <c r="AQ1753" s="68">
        <v>0</v>
      </c>
      <c r="AR1753" s="68">
        <v>0</v>
      </c>
      <c r="AS1753" s="68">
        <v>0</v>
      </c>
      <c r="AT1753" s="68">
        <v>0</v>
      </c>
      <c r="AU1753" s="68">
        <v>0</v>
      </c>
      <c r="AV1753" s="68">
        <v>0</v>
      </c>
      <c r="AW1753" s="68">
        <v>0</v>
      </c>
      <c r="AX1753" s="68">
        <v>0</v>
      </c>
      <c r="AY1753" s="68">
        <v>0</v>
      </c>
      <c r="AZ1753" s="68">
        <v>0</v>
      </c>
      <c r="BA1753" s="68">
        <v>0</v>
      </c>
      <c r="BB1753" s="68">
        <v>0</v>
      </c>
      <c r="BC1753" s="68">
        <v>0</v>
      </c>
      <c r="BD1753" s="68">
        <v>0</v>
      </c>
      <c r="BE1753" s="68">
        <v>0</v>
      </c>
      <c r="BF1753" s="68">
        <v>0</v>
      </c>
      <c r="BG1753" s="68">
        <v>0</v>
      </c>
      <c r="BH1753" s="68">
        <v>0</v>
      </c>
      <c r="BI1753" s="68">
        <v>0</v>
      </c>
      <c r="BJ1753" s="68">
        <v>4</v>
      </c>
      <c r="BK1753" s="68">
        <v>1</v>
      </c>
      <c r="BL1753" s="68">
        <v>40</v>
      </c>
      <c r="BM1753" s="68">
        <v>50</v>
      </c>
      <c r="BN1753" s="62" t="s">
        <v>9739</v>
      </c>
    </row>
    <row r="1754" spans="14:66" ht="14.4" x14ac:dyDescent="0.3">
      <c r="N1754" s="207"/>
      <c r="O1754" s="207"/>
      <c r="P1754" s="207"/>
      <c r="Q1754" s="208"/>
      <c r="T1754" s="62">
        <f>SUM(T1748:T1753)</f>
        <v>8</v>
      </c>
      <c r="U1754" s="62">
        <f>SUM(U1748:U1753)</f>
        <v>43</v>
      </c>
      <c r="V1754" s="62">
        <f>SUM(V1748:V1753)</f>
        <v>7</v>
      </c>
      <c r="W1754" s="62">
        <f>SUM(W1748:W1753)</f>
        <v>145</v>
      </c>
      <c r="X1754" s="62">
        <f>SUM(X1748:X1753)</f>
        <v>691</v>
      </c>
      <c r="Y1754" s="66">
        <f t="shared" si="265"/>
        <v>203</v>
      </c>
      <c r="AL1754" s="192" t="s">
        <v>9624</v>
      </c>
      <c r="AM1754" s="193">
        <v>0</v>
      </c>
      <c r="AN1754" s="193">
        <v>0</v>
      </c>
      <c r="AO1754" s="193">
        <v>0</v>
      </c>
      <c r="AP1754" s="193">
        <v>0</v>
      </c>
      <c r="AQ1754" s="193">
        <v>0</v>
      </c>
      <c r="AR1754" s="193">
        <v>0</v>
      </c>
      <c r="AS1754" s="193">
        <v>0</v>
      </c>
      <c r="AT1754" s="193">
        <v>0</v>
      </c>
      <c r="AU1754" s="193">
        <v>0</v>
      </c>
      <c r="AV1754" s="193">
        <v>0</v>
      </c>
      <c r="AW1754" s="193">
        <v>0</v>
      </c>
      <c r="AX1754" s="193">
        <v>0</v>
      </c>
      <c r="AY1754" s="193">
        <v>0</v>
      </c>
      <c r="AZ1754" s="193">
        <v>0</v>
      </c>
      <c r="BA1754" s="193">
        <v>0</v>
      </c>
      <c r="BB1754" s="193">
        <v>0</v>
      </c>
      <c r="BC1754" s="193">
        <v>0</v>
      </c>
      <c r="BD1754" s="194">
        <v>0</v>
      </c>
      <c r="BE1754" s="194">
        <v>0</v>
      </c>
      <c r="BF1754" s="194">
        <v>0</v>
      </c>
      <c r="BG1754" s="194">
        <v>0</v>
      </c>
      <c r="BH1754" s="194">
        <v>0</v>
      </c>
      <c r="BI1754" s="194">
        <v>0</v>
      </c>
      <c r="BJ1754" s="194">
        <v>0</v>
      </c>
      <c r="BK1754" s="194">
        <v>0</v>
      </c>
      <c r="BL1754" s="194">
        <v>0</v>
      </c>
      <c r="BM1754" s="194">
        <v>1</v>
      </c>
      <c r="BN1754" s="192" t="s">
        <v>9624</v>
      </c>
    </row>
    <row r="1755" spans="14:66" ht="14.4" x14ac:dyDescent="0.3">
      <c r="N1755" s="207"/>
      <c r="O1755" s="207"/>
      <c r="P1755" s="207"/>
      <c r="Q1755" s="208"/>
    </row>
    <row r="1756" spans="14:66" ht="14.4" x14ac:dyDescent="0.3">
      <c r="N1756" s="207"/>
      <c r="O1756" s="207"/>
      <c r="P1756" s="207"/>
      <c r="Q1756" s="208"/>
    </row>
    <row r="1757" spans="14:66" ht="14.4" x14ac:dyDescent="0.3">
      <c r="N1757" s="207"/>
      <c r="O1757" s="207"/>
      <c r="P1757" s="207"/>
      <c r="Q1757" s="208"/>
    </row>
    <row r="1758" spans="14:66" ht="14.4" x14ac:dyDescent="0.3">
      <c r="N1758" s="207"/>
      <c r="O1758" s="207"/>
      <c r="P1758" s="207"/>
      <c r="Q1758" s="208"/>
    </row>
    <row r="1759" spans="14:66" ht="14.4" x14ac:dyDescent="0.3">
      <c r="N1759" s="207"/>
      <c r="O1759" s="207"/>
      <c r="P1759" s="207"/>
      <c r="Q1759" s="208"/>
    </row>
    <row r="1760" spans="14:66" ht="14.4" x14ac:dyDescent="0.3">
      <c r="N1760" s="207"/>
      <c r="O1760" s="207"/>
      <c r="P1760" s="207"/>
      <c r="Q1760" s="208"/>
    </row>
    <row r="1761" spans="1:65" ht="14.4" x14ac:dyDescent="0.3">
      <c r="N1761" s="207"/>
      <c r="O1761" s="207"/>
      <c r="P1761" s="207"/>
      <c r="Q1761" s="208"/>
    </row>
    <row r="1762" spans="1:65" ht="14.4" x14ac:dyDescent="0.3">
      <c r="N1762" s="207"/>
      <c r="O1762" s="207"/>
      <c r="P1762" s="207"/>
      <c r="Q1762" s="208"/>
    </row>
    <row r="1763" spans="1:65" ht="14.4" x14ac:dyDescent="0.3">
      <c r="N1763" s="207"/>
      <c r="O1763" s="207"/>
      <c r="P1763" s="207"/>
      <c r="Q1763" s="208"/>
    </row>
    <row r="1764" spans="1:65" ht="39.6" x14ac:dyDescent="0.3">
      <c r="A1764" s="77" t="s">
        <v>9724</v>
      </c>
      <c r="B1764" s="77" t="s">
        <v>8348</v>
      </c>
      <c r="C1764" s="77" t="s">
        <v>9481</v>
      </c>
      <c r="D1764" s="77" t="s">
        <v>9505</v>
      </c>
      <c r="E1764" s="77" t="s">
        <v>9506</v>
      </c>
      <c r="F1764" s="77" t="s">
        <v>9507</v>
      </c>
      <c r="G1764" s="77" t="s">
        <v>9508</v>
      </c>
      <c r="H1764" s="77" t="s">
        <v>9509</v>
      </c>
      <c r="I1764" s="77" t="s">
        <v>9510</v>
      </c>
      <c r="J1764" s="79" t="s">
        <v>9511</v>
      </c>
      <c r="K1764" s="69" t="s">
        <v>9512</v>
      </c>
      <c r="M1764" s="68" t="s">
        <v>9742</v>
      </c>
      <c r="N1764" s="209"/>
      <c r="O1764" s="209"/>
      <c r="P1764" s="209"/>
      <c r="Q1764" s="209"/>
      <c r="S1764" s="62" t="s">
        <v>9724</v>
      </c>
      <c r="AL1764" s="68" t="s">
        <v>9578</v>
      </c>
      <c r="AM1764" s="121" t="s">
        <v>9724</v>
      </c>
      <c r="AN1764" s="68"/>
      <c r="AO1764" s="68"/>
      <c r="AP1764" s="68"/>
    </row>
    <row r="1765" spans="1:65" ht="14.4" x14ac:dyDescent="0.3">
      <c r="A1765" s="87" t="s">
        <v>9557</v>
      </c>
      <c r="B1765" s="87" t="s">
        <v>1275</v>
      </c>
      <c r="C1765" s="117">
        <v>1</v>
      </c>
      <c r="D1765" s="117">
        <v>1</v>
      </c>
      <c r="E1765" s="165">
        <v>0</v>
      </c>
      <c r="F1765" s="165">
        <v>0</v>
      </c>
      <c r="G1765" s="165">
        <v>0</v>
      </c>
      <c r="H1765" s="165">
        <v>0</v>
      </c>
      <c r="I1765" s="165">
        <v>1</v>
      </c>
      <c r="J1765" s="165">
        <v>0</v>
      </c>
      <c r="K1765" s="201">
        <f t="shared" ref="K1765:K1780" si="266">SUM(E1765:J1765)</f>
        <v>1</v>
      </c>
      <c r="M1765" s="64">
        <v>1</v>
      </c>
      <c r="N1765" s="207"/>
      <c r="O1765" s="207"/>
      <c r="P1765" s="207"/>
      <c r="Q1765" s="208"/>
      <c r="S1765" s="66" t="s">
        <v>9514</v>
      </c>
      <c r="T1765" s="66" t="s">
        <v>797</v>
      </c>
      <c r="U1765" s="66" t="s">
        <v>85</v>
      </c>
      <c r="V1765" s="66" t="s">
        <v>123</v>
      </c>
      <c r="W1765" s="66" t="s">
        <v>176</v>
      </c>
      <c r="X1765" s="66" t="s">
        <v>933</v>
      </c>
      <c r="Y1765" s="66" t="s">
        <v>8</v>
      </c>
      <c r="AL1765" s="62" t="s">
        <v>9705</v>
      </c>
      <c r="AM1765" s="68"/>
      <c r="AN1765" s="68"/>
      <c r="AO1765" s="68"/>
      <c r="AP1765" s="68"/>
    </row>
    <row r="1766" spans="1:65" ht="14.4" x14ac:dyDescent="0.3">
      <c r="A1766" s="202" t="s">
        <v>9558</v>
      </c>
      <c r="B1766" s="202" t="s">
        <v>1275</v>
      </c>
      <c r="C1766" s="189">
        <v>1</v>
      </c>
      <c r="D1766" s="116">
        <v>1</v>
      </c>
      <c r="E1766" s="174">
        <v>0</v>
      </c>
      <c r="F1766" s="174">
        <v>0</v>
      </c>
      <c r="G1766" s="174">
        <v>0</v>
      </c>
      <c r="H1766" s="174">
        <v>0</v>
      </c>
      <c r="I1766" s="174">
        <v>1</v>
      </c>
      <c r="J1766" s="174">
        <v>0</v>
      </c>
      <c r="K1766" s="204">
        <f t="shared" si="266"/>
        <v>1</v>
      </c>
      <c r="M1766" s="186">
        <v>1</v>
      </c>
      <c r="N1766" s="207"/>
      <c r="O1766" s="207"/>
      <c r="P1766" s="207"/>
      <c r="Q1766" s="208"/>
      <c r="S1766" s="66" t="s">
        <v>9493</v>
      </c>
      <c r="T1766" s="71">
        <v>0</v>
      </c>
      <c r="U1766" s="71">
        <v>0</v>
      </c>
      <c r="V1766" s="71">
        <v>0</v>
      </c>
      <c r="W1766" s="71">
        <v>0</v>
      </c>
      <c r="X1766" s="71">
        <v>1</v>
      </c>
      <c r="Y1766" s="66">
        <f t="shared" ref="Y1766:Y1772" si="267">SUM(T1766:X1766)</f>
        <v>1</v>
      </c>
      <c r="AL1766" s="62" t="s">
        <v>9707</v>
      </c>
      <c r="AM1766" s="68"/>
      <c r="AN1766" s="68"/>
      <c r="AO1766" s="68"/>
      <c r="AP1766" s="68"/>
      <c r="BI1766" s="62" t="s">
        <v>9708</v>
      </c>
    </row>
    <row r="1767" spans="1:65" ht="14.4" x14ac:dyDescent="0.3">
      <c r="A1767" s="87" t="s">
        <v>9533</v>
      </c>
      <c r="B1767" s="87" t="s">
        <v>4339</v>
      </c>
      <c r="C1767" s="117">
        <v>11</v>
      </c>
      <c r="D1767" s="117">
        <v>10</v>
      </c>
      <c r="E1767" s="165">
        <v>0</v>
      </c>
      <c r="F1767" s="165">
        <v>0</v>
      </c>
      <c r="G1767" s="165">
        <v>0</v>
      </c>
      <c r="H1767" s="165">
        <v>4</v>
      </c>
      <c r="I1767" s="165">
        <v>6</v>
      </c>
      <c r="J1767" s="165">
        <v>0</v>
      </c>
      <c r="K1767" s="201">
        <f t="shared" si="266"/>
        <v>10</v>
      </c>
      <c r="M1767" s="64"/>
      <c r="N1767" s="207"/>
      <c r="O1767" s="207"/>
      <c r="P1767" s="207"/>
      <c r="Q1767" s="208"/>
      <c r="S1767" s="90" t="s">
        <v>9494</v>
      </c>
      <c r="T1767" s="91">
        <v>0</v>
      </c>
      <c r="U1767" s="91">
        <v>0</v>
      </c>
      <c r="V1767" s="91">
        <v>0</v>
      </c>
      <c r="W1767" s="91">
        <v>0</v>
      </c>
      <c r="X1767" s="91">
        <v>1</v>
      </c>
      <c r="Y1767" s="66">
        <f t="shared" si="267"/>
        <v>1</v>
      </c>
      <c r="AM1767" s="68"/>
      <c r="AN1767" s="68"/>
      <c r="AO1767" s="68"/>
      <c r="AP1767" s="68"/>
    </row>
    <row r="1768" spans="1:65" ht="22.8" x14ac:dyDescent="0.3">
      <c r="A1768" s="87" t="s">
        <v>9533</v>
      </c>
      <c r="B1768" s="87" t="s">
        <v>4544</v>
      </c>
      <c r="C1768" s="117">
        <v>1</v>
      </c>
      <c r="D1768" s="117">
        <v>1</v>
      </c>
      <c r="E1768" s="165">
        <v>0</v>
      </c>
      <c r="F1768" s="165">
        <v>1</v>
      </c>
      <c r="G1768" s="165">
        <v>0</v>
      </c>
      <c r="H1768" s="165">
        <v>0</v>
      </c>
      <c r="I1768" s="165">
        <v>0</v>
      </c>
      <c r="J1768" s="165">
        <v>0</v>
      </c>
      <c r="K1768" s="201">
        <f t="shared" si="266"/>
        <v>1</v>
      </c>
      <c r="M1768" s="64"/>
      <c r="N1768" s="207"/>
      <c r="O1768" s="207"/>
      <c r="P1768" s="207"/>
      <c r="Q1768" s="208"/>
      <c r="S1768" s="66" t="s">
        <v>9495</v>
      </c>
      <c r="T1768" s="71">
        <v>1</v>
      </c>
      <c r="U1768" s="71">
        <v>5</v>
      </c>
      <c r="V1768" s="71">
        <v>0</v>
      </c>
      <c r="W1768" s="71">
        <v>15</v>
      </c>
      <c r="X1768" s="71">
        <v>33</v>
      </c>
      <c r="Y1768" s="66">
        <f t="shared" si="267"/>
        <v>54</v>
      </c>
      <c r="AL1768" s="62" t="s">
        <v>5</v>
      </c>
      <c r="AM1768" s="62" t="s">
        <v>9711</v>
      </c>
      <c r="AN1768" s="62" t="s">
        <v>9712</v>
      </c>
      <c r="AO1768" s="62" t="s">
        <v>9713</v>
      </c>
      <c r="AP1768" s="62" t="s">
        <v>9610</v>
      </c>
      <c r="AQ1768" s="62" t="s">
        <v>9605</v>
      </c>
      <c r="AR1768" s="62" t="s">
        <v>9714</v>
      </c>
      <c r="AS1768" s="62" t="s">
        <v>9715</v>
      </c>
      <c r="AT1768" s="121" t="s">
        <v>9716</v>
      </c>
      <c r="AU1768" s="121" t="s">
        <v>9613</v>
      </c>
      <c r="AV1768" s="62" t="s">
        <v>9614</v>
      </c>
      <c r="AW1768" s="62" t="s">
        <v>9609</v>
      </c>
      <c r="AX1768" s="62" t="s">
        <v>9717</v>
      </c>
      <c r="AY1768" s="62" t="s">
        <v>9718</v>
      </c>
      <c r="AZ1768" s="62" t="s">
        <v>9719</v>
      </c>
      <c r="BA1768" s="62" t="s">
        <v>9612</v>
      </c>
      <c r="BB1768" s="62" t="s">
        <v>9655</v>
      </c>
      <c r="BC1768" s="62" t="s">
        <v>9618</v>
      </c>
      <c r="BD1768" s="62" t="s">
        <v>9720</v>
      </c>
      <c r="BE1768" s="62" t="s">
        <v>9721</v>
      </c>
      <c r="BF1768" s="62" t="s">
        <v>9617</v>
      </c>
      <c r="BG1768" s="62" t="s">
        <v>9722</v>
      </c>
      <c r="BH1768" s="62" t="s">
        <v>9723</v>
      </c>
      <c r="BI1768" s="62" t="s">
        <v>9622</v>
      </c>
      <c r="BJ1768" s="62" t="s">
        <v>9657</v>
      </c>
      <c r="BK1768" s="62" t="s">
        <v>9623</v>
      </c>
      <c r="BL1768" s="62" t="s">
        <v>9724</v>
      </c>
    </row>
    <row r="1769" spans="1:65" ht="14.4" x14ac:dyDescent="0.3">
      <c r="A1769" s="87" t="s">
        <v>9533</v>
      </c>
      <c r="B1769" s="87" t="s">
        <v>1275</v>
      </c>
      <c r="C1769" s="117">
        <v>43</v>
      </c>
      <c r="D1769" s="117">
        <v>43</v>
      </c>
      <c r="E1769" s="165">
        <v>1</v>
      </c>
      <c r="F1769" s="165">
        <v>4</v>
      </c>
      <c r="G1769" s="165">
        <v>0</v>
      </c>
      <c r="H1769" s="165">
        <v>11</v>
      </c>
      <c r="I1769" s="165">
        <v>27</v>
      </c>
      <c r="J1769" s="165">
        <v>0</v>
      </c>
      <c r="K1769" s="201">
        <f t="shared" si="266"/>
        <v>43</v>
      </c>
      <c r="M1769" s="64">
        <v>54</v>
      </c>
      <c r="N1769" s="207"/>
      <c r="O1769" s="207"/>
      <c r="P1769" s="207"/>
      <c r="Q1769" s="208"/>
      <c r="S1769" s="90" t="s">
        <v>9496</v>
      </c>
      <c r="T1769" s="91">
        <v>2</v>
      </c>
      <c r="U1769" s="91">
        <v>7</v>
      </c>
      <c r="V1769" s="91">
        <v>0</v>
      </c>
      <c r="W1769" s="91">
        <v>44</v>
      </c>
      <c r="X1769" s="91">
        <v>73</v>
      </c>
      <c r="Y1769" s="66">
        <f t="shared" si="267"/>
        <v>126</v>
      </c>
      <c r="AL1769" s="62" t="s">
        <v>9595</v>
      </c>
      <c r="AM1769" s="68">
        <v>0</v>
      </c>
      <c r="AN1769" s="68">
        <v>0</v>
      </c>
      <c r="AO1769" s="68">
        <v>0</v>
      </c>
      <c r="AP1769" s="68">
        <v>0</v>
      </c>
      <c r="AQ1769" s="68">
        <v>0</v>
      </c>
      <c r="AR1769" s="68">
        <v>0</v>
      </c>
      <c r="AS1769" s="68">
        <v>0</v>
      </c>
      <c r="AT1769" s="121">
        <v>0</v>
      </c>
      <c r="AU1769" s="121">
        <v>0</v>
      </c>
      <c r="AV1769" s="68">
        <v>0</v>
      </c>
      <c r="AW1769" s="68">
        <v>0</v>
      </c>
      <c r="AX1769" s="68">
        <v>0</v>
      </c>
      <c r="AY1769" s="68">
        <v>0</v>
      </c>
      <c r="AZ1769" s="68">
        <v>0</v>
      </c>
      <c r="BA1769" s="68">
        <v>0</v>
      </c>
      <c r="BB1769" s="68">
        <v>0</v>
      </c>
      <c r="BC1769" s="68">
        <v>0</v>
      </c>
      <c r="BD1769" s="68">
        <v>0</v>
      </c>
      <c r="BE1769" s="68">
        <v>0</v>
      </c>
      <c r="BF1769" s="68">
        <v>0</v>
      </c>
      <c r="BG1769" s="68">
        <v>0</v>
      </c>
      <c r="BH1769" s="68">
        <v>0</v>
      </c>
      <c r="BI1769" s="68">
        <v>0</v>
      </c>
      <c r="BJ1769" s="68">
        <v>0</v>
      </c>
      <c r="BK1769" s="68">
        <v>0</v>
      </c>
      <c r="BL1769" s="68">
        <v>0</v>
      </c>
      <c r="BM1769" s="62" t="s">
        <v>9595</v>
      </c>
    </row>
    <row r="1770" spans="1:65" ht="14.4" x14ac:dyDescent="0.3">
      <c r="A1770" s="202" t="s">
        <v>9553</v>
      </c>
      <c r="B1770" s="202" t="s">
        <v>3237</v>
      </c>
      <c r="C1770" s="174">
        <v>15</v>
      </c>
      <c r="D1770" s="116">
        <v>15</v>
      </c>
      <c r="E1770" s="174">
        <v>1</v>
      </c>
      <c r="F1770" s="174">
        <v>5</v>
      </c>
      <c r="G1770" s="174">
        <v>0</v>
      </c>
      <c r="H1770" s="174">
        <v>9</v>
      </c>
      <c r="I1770" s="174">
        <v>0</v>
      </c>
      <c r="J1770" s="174">
        <v>0</v>
      </c>
      <c r="K1770" s="204">
        <f t="shared" si="266"/>
        <v>15</v>
      </c>
      <c r="M1770" s="64"/>
      <c r="N1770" s="207"/>
      <c r="O1770" s="207"/>
      <c r="P1770" s="207"/>
      <c r="Q1770" s="208"/>
      <c r="S1770" s="66" t="s">
        <v>9497</v>
      </c>
      <c r="T1770" s="71">
        <v>18</v>
      </c>
      <c r="U1770" s="71">
        <v>72</v>
      </c>
      <c r="V1770" s="71">
        <v>12</v>
      </c>
      <c r="W1770" s="71">
        <v>226</v>
      </c>
      <c r="X1770" s="71">
        <v>623</v>
      </c>
      <c r="Y1770" s="66">
        <f t="shared" si="267"/>
        <v>951</v>
      </c>
      <c r="AL1770" s="62" t="s">
        <v>9596</v>
      </c>
      <c r="AM1770" s="68">
        <v>0</v>
      </c>
      <c r="AN1770" s="68">
        <v>0</v>
      </c>
      <c r="AO1770" s="68">
        <v>0</v>
      </c>
      <c r="AP1770" s="68">
        <v>0</v>
      </c>
      <c r="AQ1770" s="68">
        <v>0</v>
      </c>
      <c r="AR1770" s="68">
        <v>0</v>
      </c>
      <c r="AS1770" s="68">
        <v>0</v>
      </c>
      <c r="AT1770" s="121">
        <v>0</v>
      </c>
      <c r="AU1770" s="121">
        <v>0</v>
      </c>
      <c r="AV1770" s="68">
        <v>0</v>
      </c>
      <c r="AW1770" s="68">
        <v>0</v>
      </c>
      <c r="AX1770" s="68">
        <v>0</v>
      </c>
      <c r="AY1770" s="68">
        <v>0</v>
      </c>
      <c r="AZ1770" s="68">
        <v>0</v>
      </c>
      <c r="BA1770" s="68">
        <v>0</v>
      </c>
      <c r="BB1770" s="68">
        <v>0</v>
      </c>
      <c r="BC1770" s="68">
        <v>0</v>
      </c>
      <c r="BD1770" s="68">
        <v>0</v>
      </c>
      <c r="BE1770" s="68">
        <v>0</v>
      </c>
      <c r="BF1770" s="68">
        <v>0</v>
      </c>
      <c r="BG1770" s="68">
        <v>0</v>
      </c>
      <c r="BH1770" s="68">
        <v>0</v>
      </c>
      <c r="BI1770" s="68">
        <v>0</v>
      </c>
      <c r="BJ1770" s="68">
        <v>0</v>
      </c>
      <c r="BK1770" s="68">
        <v>0</v>
      </c>
      <c r="BL1770" s="68">
        <v>0</v>
      </c>
      <c r="BM1770" s="62" t="s">
        <v>9596</v>
      </c>
    </row>
    <row r="1771" spans="1:65" ht="14.4" x14ac:dyDescent="0.3">
      <c r="A1771" s="202" t="s">
        <v>9553</v>
      </c>
      <c r="B1771" s="202" t="s">
        <v>4339</v>
      </c>
      <c r="C1771" s="174">
        <v>11</v>
      </c>
      <c r="D1771" s="116">
        <v>10</v>
      </c>
      <c r="E1771" s="174">
        <v>0</v>
      </c>
      <c r="F1771" s="174">
        <v>0</v>
      </c>
      <c r="G1771" s="174">
        <v>0</v>
      </c>
      <c r="H1771" s="174">
        <v>6</v>
      </c>
      <c r="I1771" s="174">
        <v>4</v>
      </c>
      <c r="J1771" s="174">
        <v>0</v>
      </c>
      <c r="K1771" s="204">
        <f t="shared" si="266"/>
        <v>10</v>
      </c>
      <c r="M1771" s="64"/>
      <c r="N1771" s="207"/>
      <c r="O1771" s="207"/>
      <c r="P1771" s="207"/>
      <c r="Q1771" s="208"/>
      <c r="S1771" s="90" t="s">
        <v>9498</v>
      </c>
      <c r="T1771" s="91">
        <v>0</v>
      </c>
      <c r="U1771" s="91">
        <v>4</v>
      </c>
      <c r="V1771" s="91">
        <v>4</v>
      </c>
      <c r="W1771" s="91">
        <v>32</v>
      </c>
      <c r="X1771" s="91">
        <v>0</v>
      </c>
      <c r="Y1771" s="66">
        <f t="shared" si="267"/>
        <v>40</v>
      </c>
      <c r="AL1771" s="62" t="s">
        <v>9597</v>
      </c>
      <c r="AM1771" s="68">
        <v>0</v>
      </c>
      <c r="AN1771" s="68">
        <v>0</v>
      </c>
      <c r="AO1771" s="68">
        <v>0</v>
      </c>
      <c r="AP1771" s="68">
        <v>0</v>
      </c>
      <c r="AQ1771" s="68">
        <v>0</v>
      </c>
      <c r="AR1771" s="68">
        <v>0</v>
      </c>
      <c r="AS1771" s="68">
        <v>0</v>
      </c>
      <c r="AT1771" s="121">
        <v>0</v>
      </c>
      <c r="AU1771" s="121">
        <v>0</v>
      </c>
      <c r="AV1771" s="68">
        <v>0</v>
      </c>
      <c r="AW1771" s="68">
        <v>0</v>
      </c>
      <c r="AX1771" s="68">
        <v>1</v>
      </c>
      <c r="AY1771" s="68">
        <v>0</v>
      </c>
      <c r="AZ1771" s="68">
        <v>0</v>
      </c>
      <c r="BA1771" s="68">
        <v>0</v>
      </c>
      <c r="BB1771" s="68">
        <v>0</v>
      </c>
      <c r="BC1771" s="68">
        <v>0</v>
      </c>
      <c r="BD1771" s="68">
        <v>0</v>
      </c>
      <c r="BE1771" s="68">
        <v>0</v>
      </c>
      <c r="BF1771" s="68">
        <v>0</v>
      </c>
      <c r="BG1771" s="68">
        <v>0</v>
      </c>
      <c r="BH1771" s="68">
        <v>0</v>
      </c>
      <c r="BI1771" s="68">
        <v>0</v>
      </c>
      <c r="BJ1771" s="68">
        <v>0</v>
      </c>
      <c r="BK1771" s="68">
        <v>0</v>
      </c>
      <c r="BL1771" s="68">
        <v>0</v>
      </c>
      <c r="BM1771" s="62" t="s">
        <v>9597</v>
      </c>
    </row>
    <row r="1772" spans="1:65" ht="14.4" x14ac:dyDescent="0.3">
      <c r="A1772" s="202" t="s">
        <v>9553</v>
      </c>
      <c r="B1772" s="202" t="s">
        <v>1275</v>
      </c>
      <c r="C1772" s="174">
        <v>101</v>
      </c>
      <c r="D1772" s="116">
        <v>101</v>
      </c>
      <c r="E1772" s="174">
        <v>1</v>
      </c>
      <c r="F1772" s="174">
        <v>2</v>
      </c>
      <c r="G1772" s="174">
        <v>0</v>
      </c>
      <c r="H1772" s="174">
        <v>29</v>
      </c>
      <c r="I1772" s="174">
        <v>69</v>
      </c>
      <c r="J1772" s="174">
        <v>0</v>
      </c>
      <c r="K1772" s="204">
        <f t="shared" si="266"/>
        <v>101</v>
      </c>
      <c r="M1772" s="186">
        <v>126</v>
      </c>
      <c r="N1772" s="207"/>
      <c r="O1772" s="207"/>
      <c r="P1772" s="207"/>
      <c r="Q1772" s="208"/>
      <c r="T1772" s="62">
        <f>SUM(T1766:T1771)</f>
        <v>21</v>
      </c>
      <c r="U1772" s="62">
        <f>SUM(U1766:U1771)</f>
        <v>88</v>
      </c>
      <c r="V1772" s="62">
        <f>SUM(V1766:V1771)</f>
        <v>16</v>
      </c>
      <c r="W1772" s="62">
        <f>SUM(W1766:W1771)</f>
        <v>317</v>
      </c>
      <c r="X1772" s="62">
        <f>SUM(X1766:X1771)</f>
        <v>731</v>
      </c>
      <c r="Y1772" s="66">
        <f t="shared" si="267"/>
        <v>1173</v>
      </c>
      <c r="AL1772" s="62" t="s">
        <v>9598</v>
      </c>
      <c r="AM1772" s="68">
        <v>0</v>
      </c>
      <c r="AN1772" s="68">
        <v>0</v>
      </c>
      <c r="AO1772" s="68">
        <v>0</v>
      </c>
      <c r="AP1772" s="68">
        <v>0</v>
      </c>
      <c r="AQ1772" s="68">
        <v>0</v>
      </c>
      <c r="AR1772" s="68">
        <v>0</v>
      </c>
      <c r="AS1772" s="68">
        <v>0</v>
      </c>
      <c r="AT1772" s="121">
        <v>0</v>
      </c>
      <c r="AU1772" s="121">
        <v>0</v>
      </c>
      <c r="AV1772" s="68">
        <v>0</v>
      </c>
      <c r="AW1772" s="68">
        <v>0</v>
      </c>
      <c r="AX1772" s="68">
        <v>1</v>
      </c>
      <c r="AY1772" s="68">
        <v>0</v>
      </c>
      <c r="AZ1772" s="68">
        <v>0</v>
      </c>
      <c r="BA1772" s="68">
        <v>0</v>
      </c>
      <c r="BB1772" s="68">
        <v>0</v>
      </c>
      <c r="BC1772" s="68">
        <v>0</v>
      </c>
      <c r="BD1772" s="68">
        <v>0</v>
      </c>
      <c r="BE1772" s="68">
        <v>0</v>
      </c>
      <c r="BF1772" s="68">
        <v>0</v>
      </c>
      <c r="BG1772" s="68">
        <v>0</v>
      </c>
      <c r="BH1772" s="68">
        <v>0</v>
      </c>
      <c r="BI1772" s="68">
        <v>0</v>
      </c>
      <c r="BJ1772" s="68">
        <v>0</v>
      </c>
      <c r="BK1772" s="68">
        <v>0</v>
      </c>
      <c r="BL1772" s="68">
        <v>0</v>
      </c>
      <c r="BM1772" s="62" t="s">
        <v>9598</v>
      </c>
    </row>
    <row r="1773" spans="1:65" ht="14.4" x14ac:dyDescent="0.3">
      <c r="A1773" s="87" t="s">
        <v>9546</v>
      </c>
      <c r="B1773" s="87" t="s">
        <v>3237</v>
      </c>
      <c r="C1773" s="165">
        <v>37</v>
      </c>
      <c r="D1773" s="117">
        <v>37</v>
      </c>
      <c r="E1773" s="165">
        <v>2</v>
      </c>
      <c r="F1773" s="165">
        <v>7</v>
      </c>
      <c r="G1773" s="165">
        <v>0</v>
      </c>
      <c r="H1773" s="165">
        <v>28</v>
      </c>
      <c r="I1773" s="165">
        <v>0</v>
      </c>
      <c r="J1773" s="165">
        <v>0</v>
      </c>
      <c r="K1773" s="201">
        <f t="shared" si="266"/>
        <v>37</v>
      </c>
      <c r="M1773" s="64"/>
      <c r="N1773" s="207"/>
      <c r="O1773" s="207"/>
      <c r="P1773" s="207"/>
      <c r="Q1773" s="208"/>
      <c r="AL1773" s="62" t="s">
        <v>9604</v>
      </c>
      <c r="AM1773" s="68">
        <v>364</v>
      </c>
      <c r="AN1773" s="68">
        <v>349</v>
      </c>
      <c r="AO1773" s="68">
        <v>510</v>
      </c>
      <c r="AP1773" s="68">
        <v>535</v>
      </c>
      <c r="AQ1773" s="68">
        <v>579</v>
      </c>
      <c r="AR1773" s="68">
        <v>91</v>
      </c>
      <c r="AS1773" s="68">
        <v>181</v>
      </c>
      <c r="AT1773" s="121">
        <v>166</v>
      </c>
      <c r="AU1773" s="121">
        <v>123</v>
      </c>
      <c r="AV1773" s="68">
        <v>6</v>
      </c>
      <c r="AW1773" s="68">
        <v>0</v>
      </c>
      <c r="AX1773" s="68">
        <v>1</v>
      </c>
      <c r="AY1773" s="68">
        <v>0</v>
      </c>
      <c r="AZ1773" s="68">
        <v>0</v>
      </c>
      <c r="BA1773" s="68">
        <v>0</v>
      </c>
      <c r="BB1773" s="68">
        <v>0</v>
      </c>
      <c r="BC1773" s="68">
        <v>0</v>
      </c>
      <c r="BD1773" s="68">
        <v>0</v>
      </c>
      <c r="BE1773" s="68">
        <v>0</v>
      </c>
      <c r="BF1773" s="68">
        <v>0</v>
      </c>
      <c r="BG1773" s="68">
        <v>0</v>
      </c>
      <c r="BH1773" s="68">
        <v>0</v>
      </c>
      <c r="BI1773" s="68">
        <v>0</v>
      </c>
      <c r="BJ1773" s="68">
        <v>0</v>
      </c>
      <c r="BK1773" s="68">
        <v>0</v>
      </c>
      <c r="BL1773" s="68">
        <v>1</v>
      </c>
      <c r="BM1773" s="62" t="s">
        <v>9604</v>
      </c>
    </row>
    <row r="1774" spans="1:65" ht="14.4" x14ac:dyDescent="0.3">
      <c r="A1774" s="87" t="s">
        <v>9546</v>
      </c>
      <c r="B1774" s="87" t="s">
        <v>4339</v>
      </c>
      <c r="C1774" s="117">
        <v>187</v>
      </c>
      <c r="D1774" s="117">
        <v>179</v>
      </c>
      <c r="E1774" s="117">
        <v>0</v>
      </c>
      <c r="F1774" s="117">
        <v>1</v>
      </c>
      <c r="G1774" s="117">
        <v>0</v>
      </c>
      <c r="H1774" s="117">
        <v>121</v>
      </c>
      <c r="I1774" s="117">
        <v>57</v>
      </c>
      <c r="J1774" s="117">
        <v>0</v>
      </c>
      <c r="K1774" s="201">
        <f t="shared" si="266"/>
        <v>179</v>
      </c>
      <c r="M1774" s="64"/>
      <c r="N1774" s="207"/>
      <c r="O1774" s="207"/>
      <c r="P1774" s="207"/>
      <c r="Q1774" s="208"/>
      <c r="AL1774" s="62" t="s">
        <v>9608</v>
      </c>
      <c r="AM1774" s="68">
        <v>0</v>
      </c>
      <c r="AN1774" s="68">
        <v>0</v>
      </c>
      <c r="AO1774" s="68">
        <v>0</v>
      </c>
      <c r="AP1774" s="68">
        <v>0</v>
      </c>
      <c r="AQ1774" s="68">
        <v>0</v>
      </c>
      <c r="AR1774" s="68">
        <v>415</v>
      </c>
      <c r="AS1774" s="68">
        <v>435</v>
      </c>
      <c r="AT1774" s="121">
        <v>345</v>
      </c>
      <c r="AU1774" s="121">
        <v>433</v>
      </c>
      <c r="AV1774" s="68">
        <v>457</v>
      </c>
      <c r="AW1774" s="68">
        <v>568</v>
      </c>
      <c r="AX1774" s="68">
        <v>453</v>
      </c>
      <c r="AY1774" s="68">
        <v>391</v>
      </c>
      <c r="AZ1774" s="68">
        <v>236</v>
      </c>
      <c r="BA1774" s="68">
        <v>35</v>
      </c>
      <c r="BB1774" s="68">
        <v>44</v>
      </c>
      <c r="BC1774" s="68">
        <v>12</v>
      </c>
      <c r="BD1774" s="191">
        <v>15</v>
      </c>
      <c r="BE1774" s="191">
        <v>11</v>
      </c>
      <c r="BF1774" s="191">
        <v>1</v>
      </c>
      <c r="BG1774" s="68">
        <v>0</v>
      </c>
      <c r="BH1774" s="156">
        <v>0</v>
      </c>
      <c r="BI1774" s="68">
        <v>0</v>
      </c>
      <c r="BJ1774" s="68">
        <v>0</v>
      </c>
      <c r="BK1774" s="68">
        <v>0</v>
      </c>
      <c r="BL1774" s="68">
        <v>1</v>
      </c>
      <c r="BM1774" s="62" t="s">
        <v>9608</v>
      </c>
    </row>
    <row r="1775" spans="1:65" ht="14.4" x14ac:dyDescent="0.3">
      <c r="A1775" s="87" t="s">
        <v>9546</v>
      </c>
      <c r="B1775" s="87" t="s">
        <v>4544</v>
      </c>
      <c r="C1775" s="117">
        <v>3</v>
      </c>
      <c r="D1775" s="117">
        <v>2</v>
      </c>
      <c r="E1775" s="117">
        <v>0</v>
      </c>
      <c r="F1775" s="117">
        <v>2</v>
      </c>
      <c r="G1775" s="117">
        <v>0</v>
      </c>
      <c r="H1775" s="117">
        <v>0</v>
      </c>
      <c r="I1775" s="117">
        <v>0</v>
      </c>
      <c r="J1775" s="117">
        <v>0</v>
      </c>
      <c r="K1775" s="201">
        <f t="shared" si="266"/>
        <v>2</v>
      </c>
      <c r="M1775" s="64"/>
      <c r="N1775" s="207"/>
      <c r="O1775" s="207"/>
      <c r="P1775" s="207"/>
      <c r="Q1775" s="208"/>
      <c r="S1775" s="66" t="s">
        <v>9519</v>
      </c>
      <c r="T1775" s="66" t="s">
        <v>797</v>
      </c>
      <c r="U1775" s="66" t="s">
        <v>85</v>
      </c>
      <c r="V1775" s="66" t="s">
        <v>123</v>
      </c>
      <c r="W1775" s="66" t="s">
        <v>176</v>
      </c>
      <c r="X1775" s="66" t="s">
        <v>933</v>
      </c>
      <c r="Y1775" s="66" t="s">
        <v>8</v>
      </c>
      <c r="AL1775" s="62" t="s">
        <v>9645</v>
      </c>
      <c r="AM1775" s="68">
        <v>3</v>
      </c>
      <c r="AN1775" s="68">
        <v>0</v>
      </c>
      <c r="AO1775" s="68">
        <v>1</v>
      </c>
      <c r="AP1775" s="68">
        <v>1</v>
      </c>
      <c r="AQ1775" s="68">
        <v>1</v>
      </c>
      <c r="AR1775" s="68">
        <v>0</v>
      </c>
      <c r="AS1775" s="68">
        <v>0</v>
      </c>
      <c r="AT1775" s="121">
        <v>0</v>
      </c>
      <c r="AU1775" s="121">
        <v>0</v>
      </c>
      <c r="AV1775" s="68">
        <v>1</v>
      </c>
      <c r="AW1775" s="68">
        <v>2</v>
      </c>
      <c r="AX1775" s="68">
        <v>1</v>
      </c>
      <c r="AY1775" s="68">
        <v>1</v>
      </c>
      <c r="AZ1775" s="68">
        <v>0</v>
      </c>
      <c r="BA1775" s="68">
        <v>0</v>
      </c>
      <c r="BB1775" s="68">
        <v>1</v>
      </c>
      <c r="BC1775" s="68">
        <v>0</v>
      </c>
      <c r="BD1775" s="68">
        <v>0</v>
      </c>
      <c r="BE1775" s="68">
        <v>0</v>
      </c>
      <c r="BF1775" s="68">
        <v>1</v>
      </c>
      <c r="BG1775" s="68">
        <v>1</v>
      </c>
      <c r="BH1775" s="68">
        <v>0</v>
      </c>
      <c r="BI1775" s="68">
        <v>0</v>
      </c>
      <c r="BJ1775" s="68">
        <v>0</v>
      </c>
      <c r="BK1775" s="68">
        <v>0</v>
      </c>
      <c r="BL1775" s="68">
        <v>0</v>
      </c>
      <c r="BM1775" s="62" t="s">
        <v>9645</v>
      </c>
    </row>
    <row r="1776" spans="1:65" ht="14.4" x14ac:dyDescent="0.3">
      <c r="A1776" s="87" t="s">
        <v>9546</v>
      </c>
      <c r="B1776" s="87" t="s">
        <v>4582</v>
      </c>
      <c r="C1776" s="117">
        <v>2</v>
      </c>
      <c r="D1776" s="117">
        <v>2</v>
      </c>
      <c r="E1776" s="117">
        <v>0</v>
      </c>
      <c r="F1776" s="117">
        <v>1</v>
      </c>
      <c r="G1776" s="117">
        <v>0</v>
      </c>
      <c r="H1776" s="117">
        <v>1</v>
      </c>
      <c r="I1776" s="117">
        <v>0</v>
      </c>
      <c r="J1776" s="117">
        <v>0</v>
      </c>
      <c r="K1776" s="201">
        <f t="shared" si="266"/>
        <v>2</v>
      </c>
      <c r="M1776" s="64"/>
      <c r="N1776" s="207"/>
      <c r="O1776" s="207"/>
      <c r="P1776" s="207"/>
      <c r="Q1776" s="208"/>
      <c r="S1776" s="66" t="s">
        <v>9493</v>
      </c>
      <c r="T1776" s="99">
        <v>0</v>
      </c>
      <c r="U1776" s="99">
        <v>0</v>
      </c>
      <c r="V1776" s="99">
        <v>0</v>
      </c>
      <c r="W1776" s="99">
        <v>0</v>
      </c>
      <c r="X1776" s="99">
        <v>0</v>
      </c>
      <c r="Y1776" s="66">
        <f t="shared" ref="Y1776:Y1782" si="268">SUM(T1776:X1776)</f>
        <v>0</v>
      </c>
      <c r="AL1776" s="62" t="s">
        <v>9646</v>
      </c>
      <c r="AM1776" s="68">
        <v>3</v>
      </c>
      <c r="AN1776" s="68">
        <v>3</v>
      </c>
      <c r="AO1776" s="68">
        <v>1</v>
      </c>
      <c r="AP1776" s="68">
        <v>1</v>
      </c>
      <c r="AQ1776" s="68">
        <v>1</v>
      </c>
      <c r="AR1776" s="68">
        <v>0</v>
      </c>
      <c r="AS1776" s="68">
        <v>0</v>
      </c>
      <c r="AT1776" s="121">
        <v>0</v>
      </c>
      <c r="AU1776" s="121">
        <v>1</v>
      </c>
      <c r="AV1776" s="68">
        <v>1</v>
      </c>
      <c r="AW1776" s="68">
        <v>0</v>
      </c>
      <c r="AX1776" s="68">
        <v>0</v>
      </c>
      <c r="AY1776" s="68">
        <v>1</v>
      </c>
      <c r="AZ1776" s="68">
        <v>0</v>
      </c>
      <c r="BA1776" s="68">
        <v>0</v>
      </c>
      <c r="BB1776" s="68">
        <v>1</v>
      </c>
      <c r="BC1776" s="68">
        <v>0</v>
      </c>
      <c r="BD1776" s="68">
        <v>0</v>
      </c>
      <c r="BE1776" s="68">
        <v>0</v>
      </c>
      <c r="BF1776" s="68">
        <v>0</v>
      </c>
      <c r="BG1776" s="68">
        <v>1</v>
      </c>
      <c r="BH1776" s="68">
        <v>0</v>
      </c>
      <c r="BI1776" s="68">
        <v>0</v>
      </c>
      <c r="BJ1776" s="68">
        <v>0</v>
      </c>
      <c r="BK1776" s="68">
        <v>0</v>
      </c>
      <c r="BL1776" s="68">
        <v>0</v>
      </c>
      <c r="BM1776" s="62" t="s">
        <v>9646</v>
      </c>
    </row>
    <row r="1777" spans="1:65" ht="14.4" x14ac:dyDescent="0.3">
      <c r="A1777" s="87" t="s">
        <v>9546</v>
      </c>
      <c r="B1777" s="87" t="s">
        <v>1275</v>
      </c>
      <c r="C1777" s="117">
        <v>737</v>
      </c>
      <c r="D1777" s="117">
        <v>731</v>
      </c>
      <c r="E1777" s="117">
        <v>16</v>
      </c>
      <c r="F1777" s="117">
        <v>61</v>
      </c>
      <c r="G1777" s="117">
        <v>12</v>
      </c>
      <c r="H1777" s="117">
        <v>76</v>
      </c>
      <c r="I1777" s="117">
        <v>566</v>
      </c>
      <c r="J1777" s="117">
        <v>0</v>
      </c>
      <c r="K1777" s="201">
        <f t="shared" si="266"/>
        <v>731</v>
      </c>
      <c r="M1777" s="64">
        <v>951</v>
      </c>
      <c r="N1777" s="207"/>
      <c r="O1777" s="207"/>
      <c r="P1777" s="207"/>
      <c r="Q1777" s="208"/>
      <c r="S1777" s="90" t="s">
        <v>9494</v>
      </c>
      <c r="T1777" s="93">
        <v>0</v>
      </c>
      <c r="U1777" s="93">
        <v>0</v>
      </c>
      <c r="V1777" s="93">
        <v>0</v>
      </c>
      <c r="W1777" s="93">
        <v>0</v>
      </c>
      <c r="X1777" s="93">
        <v>0</v>
      </c>
      <c r="Y1777" s="66">
        <f t="shared" si="268"/>
        <v>0</v>
      </c>
      <c r="AL1777" s="62" t="s">
        <v>9647</v>
      </c>
      <c r="AM1777" s="68">
        <v>10</v>
      </c>
      <c r="AN1777" s="68">
        <v>3</v>
      </c>
      <c r="AO1777" s="68">
        <v>5</v>
      </c>
      <c r="AP1777" s="68">
        <v>3</v>
      </c>
      <c r="AQ1777" s="68">
        <v>2</v>
      </c>
      <c r="AR1777" s="68">
        <v>0</v>
      </c>
      <c r="AS1777" s="68">
        <v>0</v>
      </c>
      <c r="AT1777" s="121">
        <v>0</v>
      </c>
      <c r="AU1777" s="121">
        <v>1</v>
      </c>
      <c r="AV1777" s="68">
        <v>1</v>
      </c>
      <c r="AW1777" s="68">
        <v>0</v>
      </c>
      <c r="AX1777" s="68">
        <v>0</v>
      </c>
      <c r="AY1777" s="68">
        <v>1</v>
      </c>
      <c r="AZ1777" s="68">
        <v>0</v>
      </c>
      <c r="BA1777" s="68">
        <v>0</v>
      </c>
      <c r="BB1777" s="68">
        <v>1</v>
      </c>
      <c r="BC1777" s="68">
        <v>0</v>
      </c>
      <c r="BD1777" s="68">
        <v>0</v>
      </c>
      <c r="BE1777" s="68">
        <v>0</v>
      </c>
      <c r="BF1777" s="68">
        <v>0</v>
      </c>
      <c r="BG1777" s="68">
        <v>1</v>
      </c>
      <c r="BH1777" s="68">
        <v>0</v>
      </c>
      <c r="BI1777" s="68">
        <v>0</v>
      </c>
      <c r="BJ1777" s="68">
        <v>0</v>
      </c>
      <c r="BK1777" s="68">
        <v>0</v>
      </c>
      <c r="BL1777" s="68">
        <v>0</v>
      </c>
      <c r="BM1777" s="62" t="s">
        <v>9647</v>
      </c>
    </row>
    <row r="1778" spans="1:65" ht="14.4" x14ac:dyDescent="0.3">
      <c r="A1778" s="82" t="s">
        <v>9275</v>
      </c>
      <c r="B1778" s="82" t="s">
        <v>4339</v>
      </c>
      <c r="C1778" s="116">
        <v>38</v>
      </c>
      <c r="D1778" s="116">
        <v>36</v>
      </c>
      <c r="E1778" s="116">
        <v>0</v>
      </c>
      <c r="F1778" s="116">
        <v>4</v>
      </c>
      <c r="G1778" s="116">
        <v>4</v>
      </c>
      <c r="H1778" s="116">
        <v>28</v>
      </c>
      <c r="I1778" s="116">
        <v>0</v>
      </c>
      <c r="J1778" s="116">
        <v>0</v>
      </c>
      <c r="K1778" s="204">
        <f t="shared" si="266"/>
        <v>36</v>
      </c>
      <c r="M1778" s="64"/>
      <c r="N1778" s="207"/>
      <c r="O1778" s="207"/>
      <c r="P1778" s="207"/>
      <c r="Q1778" s="208"/>
      <c r="S1778" s="66" t="s">
        <v>9495</v>
      </c>
      <c r="T1778" s="71">
        <v>0</v>
      </c>
      <c r="U1778" s="71">
        <v>0</v>
      </c>
      <c r="V1778" s="71">
        <v>0</v>
      </c>
      <c r="W1778" s="71">
        <v>0</v>
      </c>
      <c r="X1778" s="71">
        <v>0</v>
      </c>
      <c r="Y1778" s="66">
        <f t="shared" si="268"/>
        <v>0</v>
      </c>
      <c r="AL1778" s="62" t="s">
        <v>9648</v>
      </c>
      <c r="AM1778" s="68">
        <v>51</v>
      </c>
      <c r="AN1778" s="68">
        <v>46</v>
      </c>
      <c r="AO1778" s="68">
        <v>37</v>
      </c>
      <c r="AP1778" s="68">
        <v>28</v>
      </c>
      <c r="AQ1778" s="68">
        <v>23</v>
      </c>
      <c r="AR1778" s="68">
        <v>12</v>
      </c>
      <c r="AS1778" s="68">
        <v>18</v>
      </c>
      <c r="AT1778" s="121">
        <v>8</v>
      </c>
      <c r="AU1778" s="121">
        <v>10</v>
      </c>
      <c r="AV1778" s="68">
        <v>4</v>
      </c>
      <c r="AW1778" s="68">
        <v>1</v>
      </c>
      <c r="AX1778" s="68">
        <v>5</v>
      </c>
      <c r="AY1778" s="68">
        <v>3</v>
      </c>
      <c r="AZ1778" s="68">
        <v>0</v>
      </c>
      <c r="BA1778" s="68">
        <v>0</v>
      </c>
      <c r="BB1778" s="68">
        <v>2</v>
      </c>
      <c r="BC1778" s="68">
        <v>0</v>
      </c>
      <c r="BD1778" s="68">
        <v>0</v>
      </c>
      <c r="BE1778" s="68">
        <v>0</v>
      </c>
      <c r="BF1778" s="68">
        <v>4</v>
      </c>
      <c r="BG1778" s="68">
        <v>1</v>
      </c>
      <c r="BH1778" s="68">
        <v>1</v>
      </c>
      <c r="BI1778" s="68">
        <v>0</v>
      </c>
      <c r="BJ1778" s="68">
        <v>0</v>
      </c>
      <c r="BK1778" s="68">
        <v>0</v>
      </c>
      <c r="BL1778" s="68">
        <v>0</v>
      </c>
      <c r="BM1778" s="62" t="s">
        <v>9648</v>
      </c>
    </row>
    <row r="1779" spans="1:65" ht="14.4" x14ac:dyDescent="0.3">
      <c r="A1779" s="82" t="s">
        <v>9275</v>
      </c>
      <c r="B1779" s="82" t="s">
        <v>1275</v>
      </c>
      <c r="C1779" s="116">
        <v>5</v>
      </c>
      <c r="D1779" s="116">
        <v>4</v>
      </c>
      <c r="E1779" s="116">
        <v>0</v>
      </c>
      <c r="F1779" s="116">
        <v>0</v>
      </c>
      <c r="G1779" s="116">
        <v>0</v>
      </c>
      <c r="H1779" s="116">
        <v>4</v>
      </c>
      <c r="I1779" s="116">
        <v>0</v>
      </c>
      <c r="J1779" s="116">
        <v>0</v>
      </c>
      <c r="K1779" s="204">
        <f t="shared" si="266"/>
        <v>4</v>
      </c>
      <c r="M1779" s="64">
        <v>40</v>
      </c>
      <c r="N1779" s="207"/>
      <c r="O1779" s="207"/>
      <c r="P1779" s="207"/>
      <c r="Q1779" s="208"/>
      <c r="S1779" s="90" t="s">
        <v>9496</v>
      </c>
      <c r="T1779" s="93">
        <v>1</v>
      </c>
      <c r="U1779" s="93">
        <v>5</v>
      </c>
      <c r="V1779" s="93">
        <v>0</v>
      </c>
      <c r="W1779" s="93">
        <v>9</v>
      </c>
      <c r="X1779" s="93">
        <v>0</v>
      </c>
      <c r="Y1779" s="66">
        <f t="shared" si="268"/>
        <v>15</v>
      </c>
      <c r="AL1779" s="62" t="s">
        <v>9726</v>
      </c>
      <c r="AM1779" s="68">
        <v>713</v>
      </c>
      <c r="AN1779" s="68">
        <v>352</v>
      </c>
      <c r="AO1779" s="68">
        <v>266</v>
      </c>
      <c r="AP1779" s="68">
        <v>249</v>
      </c>
      <c r="AQ1779" s="68">
        <v>156</v>
      </c>
      <c r="AR1779" s="68">
        <v>84</v>
      </c>
      <c r="AS1779" s="68">
        <v>62</v>
      </c>
      <c r="AT1779" s="121">
        <v>82</v>
      </c>
      <c r="AU1779" s="121">
        <v>42</v>
      </c>
      <c r="AV1779" s="68">
        <v>52</v>
      </c>
      <c r="AW1779" s="68">
        <v>37</v>
      </c>
      <c r="AX1779" s="68">
        <v>17</v>
      </c>
      <c r="AY1779" s="68">
        <v>19</v>
      </c>
      <c r="AZ1779" s="68">
        <v>37</v>
      </c>
      <c r="BA1779" s="68">
        <v>13</v>
      </c>
      <c r="BB1779" s="68">
        <v>19</v>
      </c>
      <c r="BC1779" s="68">
        <v>16</v>
      </c>
      <c r="BD1779" s="191">
        <v>11</v>
      </c>
      <c r="BE1779" s="68">
        <v>3</v>
      </c>
      <c r="BF1779" s="68">
        <v>6</v>
      </c>
      <c r="BG1779" s="68">
        <v>2</v>
      </c>
      <c r="BH1779" s="68">
        <v>3</v>
      </c>
      <c r="BI1779" s="68">
        <v>5</v>
      </c>
      <c r="BJ1779" s="68">
        <v>3</v>
      </c>
      <c r="BK1779" s="68">
        <v>0</v>
      </c>
      <c r="BL1779" s="68">
        <v>0</v>
      </c>
      <c r="BM1779" s="62" t="s">
        <v>9726</v>
      </c>
    </row>
    <row r="1780" spans="1:65" ht="14.4" x14ac:dyDescent="0.3">
      <c r="A1780" s="206" t="s">
        <v>9515</v>
      </c>
      <c r="B1780" s="66"/>
      <c r="C1780" s="165">
        <f t="shared" ref="C1780:J1780" si="269">SUM(C1765:C1779)</f>
        <v>1193</v>
      </c>
      <c r="D1780" s="165">
        <f t="shared" si="269"/>
        <v>1173</v>
      </c>
      <c r="E1780" s="165">
        <f t="shared" si="269"/>
        <v>21</v>
      </c>
      <c r="F1780" s="165">
        <f t="shared" si="269"/>
        <v>88</v>
      </c>
      <c r="G1780" s="165">
        <f t="shared" si="269"/>
        <v>16</v>
      </c>
      <c r="H1780" s="165">
        <f t="shared" si="269"/>
        <v>317</v>
      </c>
      <c r="I1780" s="165">
        <f t="shared" si="269"/>
        <v>731</v>
      </c>
      <c r="J1780" s="165">
        <f t="shared" si="269"/>
        <v>0</v>
      </c>
      <c r="K1780" s="201">
        <f t="shared" si="266"/>
        <v>1173</v>
      </c>
      <c r="M1780" s="64">
        <f>SUM(M1765:M1779)</f>
        <v>1173</v>
      </c>
      <c r="N1780" s="207"/>
      <c r="O1780" s="207"/>
      <c r="P1780" s="207"/>
      <c r="Q1780" s="208"/>
      <c r="S1780" s="66" t="s">
        <v>9497</v>
      </c>
      <c r="T1780" s="99">
        <v>2</v>
      </c>
      <c r="U1780" s="99">
        <v>7</v>
      </c>
      <c r="V1780" s="99">
        <v>0</v>
      </c>
      <c r="W1780" s="99">
        <v>28</v>
      </c>
      <c r="X1780" s="99">
        <v>0</v>
      </c>
      <c r="Y1780" s="66">
        <f t="shared" si="268"/>
        <v>37</v>
      </c>
      <c r="AL1780" s="62" t="s">
        <v>9727</v>
      </c>
      <c r="AM1780" s="68">
        <v>1</v>
      </c>
      <c r="AN1780" s="68">
        <v>28</v>
      </c>
      <c r="AO1780" s="68">
        <v>72</v>
      </c>
      <c r="AP1780" s="68">
        <v>273</v>
      </c>
      <c r="AQ1780" s="68">
        <v>355</v>
      </c>
      <c r="AR1780" s="68">
        <v>161</v>
      </c>
      <c r="AS1780" s="68">
        <v>145</v>
      </c>
      <c r="AT1780" s="121">
        <v>92</v>
      </c>
      <c r="AU1780" s="121">
        <v>72</v>
      </c>
      <c r="AV1780" s="68">
        <v>60</v>
      </c>
      <c r="AW1780" s="68">
        <v>43</v>
      </c>
      <c r="AX1780" s="68">
        <v>40</v>
      </c>
      <c r="AY1780" s="68">
        <v>31</v>
      </c>
      <c r="AZ1780" s="68">
        <v>39</v>
      </c>
      <c r="BA1780" s="68">
        <v>28</v>
      </c>
      <c r="BB1780" s="68">
        <v>32</v>
      </c>
      <c r="BC1780" s="68">
        <v>17</v>
      </c>
      <c r="BD1780" s="191">
        <v>29</v>
      </c>
      <c r="BE1780" s="68">
        <v>10</v>
      </c>
      <c r="BF1780" s="68">
        <v>15</v>
      </c>
      <c r="BG1780" s="68">
        <v>6</v>
      </c>
      <c r="BH1780" s="68">
        <v>14</v>
      </c>
      <c r="BI1780" s="68">
        <v>7</v>
      </c>
      <c r="BJ1780" s="68">
        <v>4</v>
      </c>
      <c r="BK1780" s="68">
        <v>1</v>
      </c>
      <c r="BL1780" s="68">
        <v>0</v>
      </c>
      <c r="BM1780" s="62" t="s">
        <v>9727</v>
      </c>
    </row>
    <row r="1781" spans="1:65" ht="14.4" x14ac:dyDescent="0.3">
      <c r="M1781" s="64"/>
      <c r="N1781" s="207"/>
      <c r="O1781" s="207"/>
      <c r="P1781" s="207"/>
      <c r="Q1781" s="208"/>
      <c r="S1781" s="90" t="s">
        <v>9498</v>
      </c>
      <c r="T1781" s="98">
        <v>0</v>
      </c>
      <c r="U1781" s="98">
        <v>0</v>
      </c>
      <c r="V1781" s="98">
        <v>0</v>
      </c>
      <c r="W1781" s="98">
        <v>0</v>
      </c>
      <c r="X1781" s="98">
        <v>0</v>
      </c>
      <c r="Y1781" s="66">
        <f t="shared" si="268"/>
        <v>0</v>
      </c>
    </row>
    <row r="1782" spans="1:65" ht="14.4" x14ac:dyDescent="0.3">
      <c r="M1782" s="64"/>
      <c r="N1782" s="207"/>
      <c r="O1782" s="207"/>
      <c r="P1782" s="207"/>
      <c r="Q1782" s="208"/>
      <c r="T1782" s="62">
        <f>SUM(T1776:T1781)</f>
        <v>3</v>
      </c>
      <c r="U1782" s="62">
        <f>SUM(U1776:U1781)</f>
        <v>12</v>
      </c>
      <c r="V1782" s="62">
        <f>SUM(V1776:V1781)</f>
        <v>0</v>
      </c>
      <c r="W1782" s="62">
        <f>SUM(W1776:W1781)</f>
        <v>37</v>
      </c>
      <c r="X1782" s="62">
        <f>SUM(X1776:X1781)</f>
        <v>0</v>
      </c>
      <c r="Y1782" s="66">
        <f t="shared" si="268"/>
        <v>52</v>
      </c>
    </row>
    <row r="1783" spans="1:65" ht="14.4" x14ac:dyDescent="0.3">
      <c r="M1783" s="64"/>
      <c r="N1783" s="207"/>
      <c r="O1783" s="207"/>
      <c r="P1783" s="207"/>
      <c r="Q1783" s="208"/>
    </row>
    <row r="1784" spans="1:65" ht="22.8" x14ac:dyDescent="0.3">
      <c r="N1784" s="207"/>
      <c r="O1784" s="207"/>
      <c r="P1784" s="207"/>
      <c r="Q1784" s="208"/>
      <c r="AL1784" s="62" t="s">
        <v>5</v>
      </c>
      <c r="AM1784" s="62" t="s">
        <v>9607</v>
      </c>
      <c r="AN1784" s="62" t="s">
        <v>9712</v>
      </c>
      <c r="AO1784" s="62" t="s">
        <v>9713</v>
      </c>
      <c r="AP1784" s="62" t="s">
        <v>9610</v>
      </c>
      <c r="AQ1784" s="62" t="s">
        <v>9605</v>
      </c>
      <c r="AR1784" s="62" t="s">
        <v>9714</v>
      </c>
      <c r="AS1784" s="62" t="s">
        <v>9715</v>
      </c>
      <c r="AT1784" s="121" t="s">
        <v>9716</v>
      </c>
      <c r="AU1784" s="121" t="s">
        <v>9613</v>
      </c>
      <c r="AV1784" s="62" t="s">
        <v>9614</v>
      </c>
      <c r="AW1784" s="62" t="s">
        <v>9609</v>
      </c>
      <c r="AX1784" s="62" t="s">
        <v>9717</v>
      </c>
      <c r="AY1784" s="62" t="s">
        <v>9718</v>
      </c>
      <c r="AZ1784" s="62" t="s">
        <v>9719</v>
      </c>
      <c r="BA1784" s="62" t="s">
        <v>9612</v>
      </c>
      <c r="BB1784" s="62" t="s">
        <v>9655</v>
      </c>
      <c r="BC1784" s="62" t="s">
        <v>9618</v>
      </c>
      <c r="BD1784" s="62" t="s">
        <v>9720</v>
      </c>
      <c r="BE1784" s="62" t="s">
        <v>9721</v>
      </c>
      <c r="BF1784" s="62" t="s">
        <v>9617</v>
      </c>
      <c r="BG1784" s="62" t="s">
        <v>9722</v>
      </c>
      <c r="BH1784" s="62" t="s">
        <v>9723</v>
      </c>
      <c r="BI1784" s="62" t="s">
        <v>9730</v>
      </c>
      <c r="BJ1784" s="62" t="s">
        <v>9657</v>
      </c>
      <c r="BK1784" s="62" t="s">
        <v>9623</v>
      </c>
      <c r="BL1784" s="62" t="s">
        <v>9724</v>
      </c>
    </row>
    <row r="1785" spans="1:65" ht="14.4" x14ac:dyDescent="0.3">
      <c r="N1785" s="207"/>
      <c r="O1785" s="207"/>
      <c r="P1785" s="207"/>
      <c r="Q1785" s="208"/>
      <c r="S1785" s="66" t="s">
        <v>9520</v>
      </c>
      <c r="T1785" s="66" t="s">
        <v>797</v>
      </c>
      <c r="U1785" s="66" t="s">
        <v>85</v>
      </c>
      <c r="V1785" s="66" t="s">
        <v>123</v>
      </c>
      <c r="W1785" s="66" t="s">
        <v>176</v>
      </c>
      <c r="X1785" s="66" t="s">
        <v>933</v>
      </c>
      <c r="Y1785" s="66" t="s">
        <v>9521</v>
      </c>
      <c r="AL1785" s="62" t="s">
        <v>9728</v>
      </c>
      <c r="AM1785" s="68">
        <v>0</v>
      </c>
      <c r="AN1785" s="68">
        <v>0</v>
      </c>
      <c r="AO1785" s="68">
        <v>0</v>
      </c>
      <c r="AP1785" s="68">
        <v>0</v>
      </c>
      <c r="AQ1785" s="68">
        <v>2</v>
      </c>
      <c r="AR1785" s="68">
        <v>15</v>
      </c>
      <c r="AS1785" s="68">
        <v>39</v>
      </c>
      <c r="AT1785" s="121">
        <v>174</v>
      </c>
      <c r="AU1785" s="121">
        <v>257</v>
      </c>
      <c r="AV1785" s="68">
        <v>409</v>
      </c>
      <c r="AW1785" s="68">
        <v>233</v>
      </c>
      <c r="AX1785" s="68">
        <v>203</v>
      </c>
      <c r="AY1785" s="68">
        <v>114</v>
      </c>
      <c r="AZ1785" s="68">
        <v>154</v>
      </c>
      <c r="BA1785" s="68">
        <v>112</v>
      </c>
      <c r="BB1785" s="68">
        <v>124</v>
      </c>
      <c r="BC1785" s="68">
        <v>60</v>
      </c>
      <c r="BD1785" s="191">
        <v>87</v>
      </c>
      <c r="BE1785" s="68">
        <v>39</v>
      </c>
      <c r="BF1785" s="68">
        <v>57</v>
      </c>
      <c r="BG1785" s="68">
        <v>29</v>
      </c>
      <c r="BH1785" s="68">
        <v>50</v>
      </c>
      <c r="BI1785" s="68">
        <v>34</v>
      </c>
      <c r="BJ1785" s="68">
        <v>35</v>
      </c>
      <c r="BK1785" s="68">
        <v>18</v>
      </c>
      <c r="BL1785" s="68">
        <v>21</v>
      </c>
      <c r="BM1785" s="62" t="s">
        <v>9728</v>
      </c>
    </row>
    <row r="1786" spans="1:65" ht="14.4" x14ac:dyDescent="0.3">
      <c r="N1786" s="207"/>
      <c r="O1786" s="207"/>
      <c r="P1786" s="207"/>
      <c r="Q1786" s="208"/>
      <c r="S1786" s="66" t="s">
        <v>9493</v>
      </c>
      <c r="T1786" s="71">
        <v>0</v>
      </c>
      <c r="U1786" s="71">
        <v>0</v>
      </c>
      <c r="V1786" s="71">
        <v>0</v>
      </c>
      <c r="W1786" s="71">
        <v>0</v>
      </c>
      <c r="X1786" s="71">
        <v>1</v>
      </c>
      <c r="Y1786" s="66">
        <f t="shared" ref="Y1786:Y1792" si="270">SUM(T1786:W1786)</f>
        <v>0</v>
      </c>
      <c r="Z1786" s="66" t="s">
        <v>9493</v>
      </c>
      <c r="AL1786" s="192" t="s">
        <v>9611</v>
      </c>
      <c r="AM1786" s="193">
        <v>0</v>
      </c>
      <c r="AN1786" s="193">
        <v>0</v>
      </c>
      <c r="AO1786" s="193">
        <v>0</v>
      </c>
      <c r="AP1786" s="193">
        <v>0</v>
      </c>
      <c r="AQ1786" s="193">
        <v>0</v>
      </c>
      <c r="AR1786" s="193">
        <v>0</v>
      </c>
      <c r="AS1786" s="193">
        <v>0</v>
      </c>
      <c r="AT1786" s="193">
        <v>0</v>
      </c>
      <c r="AU1786" s="193">
        <v>0</v>
      </c>
      <c r="AV1786" s="193">
        <v>2</v>
      </c>
      <c r="AW1786" s="193">
        <v>10</v>
      </c>
      <c r="AX1786" s="193">
        <v>51</v>
      </c>
      <c r="AY1786" s="193">
        <v>115</v>
      </c>
      <c r="AZ1786" s="193">
        <v>428</v>
      </c>
      <c r="BA1786" s="193">
        <v>525</v>
      </c>
      <c r="BB1786" s="193">
        <v>467</v>
      </c>
      <c r="BC1786" s="193">
        <v>379</v>
      </c>
      <c r="BD1786" s="194">
        <v>320</v>
      </c>
      <c r="BE1786" s="194">
        <v>115</v>
      </c>
      <c r="BF1786" s="193">
        <v>91</v>
      </c>
      <c r="BG1786" s="193">
        <v>54</v>
      </c>
      <c r="BH1786" s="195">
        <v>62</v>
      </c>
      <c r="BI1786" s="196">
        <v>37</v>
      </c>
      <c r="BJ1786" s="196">
        <v>45</v>
      </c>
      <c r="BK1786" s="196">
        <v>34</v>
      </c>
      <c r="BL1786" s="196">
        <v>33</v>
      </c>
      <c r="BM1786" s="192" t="s">
        <v>9611</v>
      </c>
    </row>
    <row r="1787" spans="1:65" ht="14.4" x14ac:dyDescent="0.3">
      <c r="I1787" s="207"/>
      <c r="J1787" s="207"/>
      <c r="K1787" s="208"/>
      <c r="N1787" s="207"/>
      <c r="O1787" s="207"/>
      <c r="P1787" s="207"/>
      <c r="Q1787" s="208"/>
      <c r="S1787" s="90" t="s">
        <v>9494</v>
      </c>
      <c r="T1787" s="91">
        <v>0</v>
      </c>
      <c r="U1787" s="91">
        <v>0</v>
      </c>
      <c r="V1787" s="91">
        <v>0</v>
      </c>
      <c r="W1787" s="93">
        <v>0</v>
      </c>
      <c r="X1787" s="91">
        <v>1</v>
      </c>
      <c r="Y1787" s="66">
        <f t="shared" si="270"/>
        <v>0</v>
      </c>
      <c r="Z1787" s="90" t="s">
        <v>9494</v>
      </c>
      <c r="AL1787" s="62" t="s">
        <v>9737</v>
      </c>
      <c r="AM1787" s="68">
        <v>0</v>
      </c>
      <c r="AN1787" s="68">
        <v>0</v>
      </c>
      <c r="AO1787" s="68">
        <v>0</v>
      </c>
      <c r="AP1787" s="68">
        <v>0</v>
      </c>
      <c r="AQ1787" s="68">
        <v>0</v>
      </c>
      <c r="AR1787" s="68">
        <v>0</v>
      </c>
      <c r="AS1787" s="68">
        <v>0</v>
      </c>
      <c r="AT1787" s="68">
        <v>0</v>
      </c>
      <c r="AU1787" s="68">
        <v>0</v>
      </c>
      <c r="AV1787" s="68">
        <v>1</v>
      </c>
      <c r="AW1787" s="68">
        <v>7</v>
      </c>
      <c r="AX1787" s="68">
        <v>40</v>
      </c>
      <c r="AY1787" s="68">
        <v>42</v>
      </c>
      <c r="AZ1787" s="68">
        <v>161</v>
      </c>
      <c r="BA1787" s="68">
        <v>182</v>
      </c>
      <c r="BB1787" s="68">
        <v>349</v>
      </c>
      <c r="BC1787" s="68">
        <v>202</v>
      </c>
      <c r="BD1787" s="191">
        <v>211</v>
      </c>
      <c r="BE1787" s="68">
        <v>120</v>
      </c>
      <c r="BF1787" s="68">
        <v>162</v>
      </c>
      <c r="BG1787" s="68">
        <v>71</v>
      </c>
      <c r="BH1787" s="68">
        <v>109</v>
      </c>
      <c r="BI1787" s="68">
        <v>69</v>
      </c>
      <c r="BJ1787" s="68">
        <v>64</v>
      </c>
      <c r="BK1787" s="68">
        <v>30</v>
      </c>
      <c r="BL1787" s="68">
        <v>38</v>
      </c>
      <c r="BM1787" s="62" t="s">
        <v>9737</v>
      </c>
    </row>
    <row r="1788" spans="1:65" ht="14.4" x14ac:dyDescent="0.3">
      <c r="I1788" s="207"/>
      <c r="J1788" s="207"/>
      <c r="K1788" s="208"/>
      <c r="M1788" s="64"/>
      <c r="N1788" s="207"/>
      <c r="O1788" s="207"/>
      <c r="P1788" s="207"/>
      <c r="Q1788" s="208"/>
      <c r="S1788" s="66" t="s">
        <v>9495</v>
      </c>
      <c r="T1788" s="71">
        <v>1</v>
      </c>
      <c r="U1788" s="71">
        <v>5</v>
      </c>
      <c r="V1788" s="71">
        <v>0</v>
      </c>
      <c r="W1788" s="71">
        <v>15</v>
      </c>
      <c r="X1788" s="71">
        <v>33</v>
      </c>
      <c r="Y1788" s="66">
        <f t="shared" si="270"/>
        <v>21</v>
      </c>
      <c r="Z1788" s="66" t="s">
        <v>9495</v>
      </c>
      <c r="AL1788" s="192" t="s">
        <v>9616</v>
      </c>
      <c r="AM1788" s="193">
        <v>0</v>
      </c>
      <c r="AN1788" s="193">
        <v>0</v>
      </c>
      <c r="AO1788" s="193">
        <v>0</v>
      </c>
      <c r="AP1788" s="193">
        <v>0</v>
      </c>
      <c r="AQ1788" s="193">
        <v>0</v>
      </c>
      <c r="AR1788" s="193">
        <v>0</v>
      </c>
      <c r="AS1788" s="193">
        <v>0</v>
      </c>
      <c r="AT1788" s="193">
        <v>0</v>
      </c>
      <c r="AU1788" s="193">
        <v>0</v>
      </c>
      <c r="AV1788" s="193">
        <v>0</v>
      </c>
      <c r="AW1788" s="193">
        <v>0</v>
      </c>
      <c r="AX1788" s="193">
        <v>13</v>
      </c>
      <c r="AY1788" s="193">
        <v>33</v>
      </c>
      <c r="AZ1788" s="193">
        <v>51</v>
      </c>
      <c r="BA1788" s="193">
        <v>28</v>
      </c>
      <c r="BB1788" s="193">
        <v>181</v>
      </c>
      <c r="BC1788" s="193">
        <v>177</v>
      </c>
      <c r="BD1788" s="194">
        <v>386</v>
      </c>
      <c r="BE1788" s="194">
        <v>395</v>
      </c>
      <c r="BF1788" s="193">
        <v>522</v>
      </c>
      <c r="BG1788" s="193">
        <v>271</v>
      </c>
      <c r="BH1788" s="195">
        <v>333</v>
      </c>
      <c r="BI1788" s="196">
        <v>316</v>
      </c>
      <c r="BJ1788" s="196">
        <v>325</v>
      </c>
      <c r="BK1788" s="196">
        <v>83</v>
      </c>
      <c r="BL1788" s="196">
        <v>73</v>
      </c>
      <c r="BM1788" s="192" t="s">
        <v>9616</v>
      </c>
    </row>
    <row r="1789" spans="1:65" ht="14.4" x14ac:dyDescent="0.3">
      <c r="I1789" s="207"/>
      <c r="J1789" s="207"/>
      <c r="K1789" s="208"/>
      <c r="M1789" s="64"/>
      <c r="N1789" s="207"/>
      <c r="O1789" s="207"/>
      <c r="P1789" s="207"/>
      <c r="Q1789" s="208"/>
      <c r="S1789" s="90" t="s">
        <v>9496</v>
      </c>
      <c r="T1789" s="91">
        <v>1</v>
      </c>
      <c r="U1789" s="91">
        <v>2</v>
      </c>
      <c r="V1789" s="91">
        <v>0</v>
      </c>
      <c r="W1789" s="93">
        <v>35</v>
      </c>
      <c r="X1789" s="91">
        <v>73</v>
      </c>
      <c r="Y1789" s="66">
        <f t="shared" si="270"/>
        <v>38</v>
      </c>
      <c r="Z1789" s="90" t="s">
        <v>9496</v>
      </c>
      <c r="AL1789" s="62" t="s">
        <v>9738</v>
      </c>
      <c r="AM1789" s="68">
        <v>0</v>
      </c>
      <c r="AN1789" s="68">
        <v>0</v>
      </c>
      <c r="AO1789" s="68">
        <v>0</v>
      </c>
      <c r="AP1789" s="68">
        <v>0</v>
      </c>
      <c r="AQ1789" s="68">
        <v>0</v>
      </c>
      <c r="AR1789" s="68">
        <v>0</v>
      </c>
      <c r="AS1789" s="68">
        <v>0</v>
      </c>
      <c r="AT1789" s="68">
        <v>0</v>
      </c>
      <c r="AU1789" s="68">
        <v>0</v>
      </c>
      <c r="AV1789" s="68">
        <v>0</v>
      </c>
      <c r="AW1789" s="68">
        <v>0</v>
      </c>
      <c r="AX1789" s="68">
        <v>0</v>
      </c>
      <c r="AY1789" s="68">
        <v>0</v>
      </c>
      <c r="AZ1789" s="68">
        <v>0</v>
      </c>
      <c r="BA1789" s="68">
        <v>0</v>
      </c>
      <c r="BB1789" s="68">
        <v>0</v>
      </c>
      <c r="BC1789" s="68">
        <v>0</v>
      </c>
      <c r="BD1789" s="191">
        <v>61</v>
      </c>
      <c r="BE1789" s="68">
        <v>57</v>
      </c>
      <c r="BF1789" s="68">
        <v>152</v>
      </c>
      <c r="BG1789" s="68">
        <v>72</v>
      </c>
      <c r="BH1789" s="68">
        <v>204</v>
      </c>
      <c r="BI1789" s="68">
        <v>229</v>
      </c>
      <c r="BJ1789" s="68">
        <v>320</v>
      </c>
      <c r="BK1789" s="68">
        <v>186</v>
      </c>
      <c r="BL1789" s="68">
        <v>291</v>
      </c>
      <c r="BM1789" s="62" t="s">
        <v>9738</v>
      </c>
    </row>
    <row r="1790" spans="1:65" ht="14.4" x14ac:dyDescent="0.3">
      <c r="D1790" s="210"/>
      <c r="E1790" s="210"/>
      <c r="I1790" s="207"/>
      <c r="J1790" s="207"/>
      <c r="K1790" s="208"/>
      <c r="N1790" s="207"/>
      <c r="O1790" s="207"/>
      <c r="P1790" s="207"/>
      <c r="Q1790" s="208"/>
      <c r="S1790" s="66" t="s">
        <v>9497</v>
      </c>
      <c r="T1790" s="71">
        <v>16</v>
      </c>
      <c r="U1790" s="71">
        <v>65</v>
      </c>
      <c r="V1790" s="71">
        <v>12</v>
      </c>
      <c r="W1790" s="71">
        <v>198</v>
      </c>
      <c r="X1790" s="71">
        <v>623</v>
      </c>
      <c r="Y1790" s="66">
        <f t="shared" si="270"/>
        <v>291</v>
      </c>
      <c r="Z1790" s="66" t="s">
        <v>9497</v>
      </c>
      <c r="AL1790" s="192" t="s">
        <v>9620</v>
      </c>
      <c r="AM1790" s="193">
        <v>0</v>
      </c>
      <c r="AN1790" s="193">
        <v>0</v>
      </c>
      <c r="AO1790" s="193">
        <v>0</v>
      </c>
      <c r="AP1790" s="193">
        <v>0</v>
      </c>
      <c r="AQ1790" s="193">
        <v>0</v>
      </c>
      <c r="AR1790" s="193">
        <v>0</v>
      </c>
      <c r="AS1790" s="193">
        <v>0</v>
      </c>
      <c r="AT1790" s="193">
        <v>0</v>
      </c>
      <c r="AU1790" s="193">
        <v>0</v>
      </c>
      <c r="AV1790" s="193">
        <v>0</v>
      </c>
      <c r="AW1790" s="193">
        <v>0</v>
      </c>
      <c r="AX1790" s="193">
        <v>0</v>
      </c>
      <c r="AY1790" s="193">
        <v>0</v>
      </c>
      <c r="AZ1790" s="193">
        <v>0</v>
      </c>
      <c r="BA1790" s="193">
        <v>0</v>
      </c>
      <c r="BB1790" s="193">
        <v>0</v>
      </c>
      <c r="BC1790" s="193">
        <v>0</v>
      </c>
      <c r="BD1790" s="194">
        <v>0</v>
      </c>
      <c r="BE1790" s="194">
        <v>0</v>
      </c>
      <c r="BF1790" s="193">
        <v>76</v>
      </c>
      <c r="BG1790" s="193">
        <v>315</v>
      </c>
      <c r="BH1790" s="195">
        <v>456</v>
      </c>
      <c r="BI1790" s="196">
        <v>337</v>
      </c>
      <c r="BJ1790" s="196">
        <v>386</v>
      </c>
      <c r="BK1790" s="196">
        <v>515</v>
      </c>
      <c r="BL1790" s="196">
        <v>623</v>
      </c>
      <c r="BM1790" s="192" t="s">
        <v>9620</v>
      </c>
    </row>
    <row r="1791" spans="1:65" ht="14.4" x14ac:dyDescent="0.3">
      <c r="D1791" s="210"/>
      <c r="E1791" s="210"/>
      <c r="I1791" s="207"/>
      <c r="J1791" s="207"/>
      <c r="K1791" s="208"/>
      <c r="N1791" s="207"/>
      <c r="O1791" s="207"/>
      <c r="P1791" s="207"/>
      <c r="Q1791" s="208"/>
      <c r="S1791" s="90" t="s">
        <v>9498</v>
      </c>
      <c r="T1791" s="91">
        <v>0</v>
      </c>
      <c r="U1791" s="91">
        <v>4</v>
      </c>
      <c r="V1791" s="91">
        <v>4</v>
      </c>
      <c r="W1791" s="91">
        <v>32</v>
      </c>
      <c r="X1791" s="91">
        <v>0</v>
      </c>
      <c r="Y1791" s="66">
        <f t="shared" si="270"/>
        <v>40</v>
      </c>
      <c r="Z1791" s="90" t="s">
        <v>9498</v>
      </c>
      <c r="AL1791" s="62" t="s">
        <v>9739</v>
      </c>
      <c r="AM1791" s="68">
        <v>0</v>
      </c>
      <c r="AN1791" s="68">
        <v>0</v>
      </c>
      <c r="AO1791" s="68">
        <v>0</v>
      </c>
      <c r="AP1791" s="68">
        <v>0</v>
      </c>
      <c r="AQ1791" s="68">
        <v>0</v>
      </c>
      <c r="AR1791" s="68">
        <v>0</v>
      </c>
      <c r="AS1791" s="68">
        <v>0</v>
      </c>
      <c r="AT1791" s="68">
        <v>0</v>
      </c>
      <c r="AU1791" s="68">
        <v>0</v>
      </c>
      <c r="AV1791" s="68">
        <v>0</v>
      </c>
      <c r="AW1791" s="68">
        <v>0</v>
      </c>
      <c r="AX1791" s="68">
        <v>0</v>
      </c>
      <c r="AY1791" s="68">
        <v>0</v>
      </c>
      <c r="AZ1791" s="68">
        <v>0</v>
      </c>
      <c r="BA1791" s="68">
        <v>0</v>
      </c>
      <c r="BB1791" s="68">
        <v>0</v>
      </c>
      <c r="BC1791" s="68">
        <v>0</v>
      </c>
      <c r="BD1791" s="68">
        <v>0</v>
      </c>
      <c r="BE1791" s="68">
        <v>0</v>
      </c>
      <c r="BF1791" s="68">
        <v>0</v>
      </c>
      <c r="BG1791" s="68">
        <v>0</v>
      </c>
      <c r="BH1791" s="68">
        <v>0</v>
      </c>
      <c r="BI1791" s="68">
        <v>0</v>
      </c>
      <c r="BJ1791" s="68">
        <v>4</v>
      </c>
      <c r="BK1791" s="68">
        <v>1</v>
      </c>
      <c r="BL1791" s="68">
        <v>40</v>
      </c>
      <c r="BM1791" s="62" t="s">
        <v>9739</v>
      </c>
    </row>
    <row r="1792" spans="1:65" ht="14.4" x14ac:dyDescent="0.3">
      <c r="I1792" s="207"/>
      <c r="J1792" s="207"/>
      <c r="K1792" s="208"/>
      <c r="N1792" s="207"/>
      <c r="O1792" s="207"/>
      <c r="P1792" s="207"/>
      <c r="Q1792" s="208"/>
      <c r="T1792" s="62">
        <f>SUM(T1786:T1791)</f>
        <v>18</v>
      </c>
      <c r="U1792" s="62">
        <f>SUM(U1786:U1791)</f>
        <v>76</v>
      </c>
      <c r="V1792" s="62">
        <f>SUM(V1786:V1791)</f>
        <v>16</v>
      </c>
      <c r="W1792" s="62">
        <f>SUM(W1786:W1791)</f>
        <v>280</v>
      </c>
      <c r="X1792" s="62">
        <f>SUM(X1786:X1791)</f>
        <v>731</v>
      </c>
      <c r="Y1792" s="66">
        <f t="shared" si="270"/>
        <v>390</v>
      </c>
    </row>
    <row r="1793" spans="1:42" ht="14.4" x14ac:dyDescent="0.3">
      <c r="I1793" s="207"/>
      <c r="J1793" s="207"/>
      <c r="K1793" s="208"/>
      <c r="N1793" s="207"/>
      <c r="O1793" s="207"/>
      <c r="P1793" s="207"/>
      <c r="Q1793" s="208"/>
    </row>
    <row r="1794" spans="1:42" ht="14.4" x14ac:dyDescent="0.3">
      <c r="I1794" s="207"/>
      <c r="J1794" s="207"/>
      <c r="K1794" s="208"/>
      <c r="N1794" s="207"/>
      <c r="O1794" s="207"/>
      <c r="P1794" s="207"/>
      <c r="Q1794" s="208"/>
    </row>
    <row r="1795" spans="1:42" ht="14.4" x14ac:dyDescent="0.3">
      <c r="I1795" s="207"/>
      <c r="J1795" s="207"/>
      <c r="K1795" s="208"/>
      <c r="N1795" s="207"/>
      <c r="O1795" s="207"/>
      <c r="P1795" s="207"/>
      <c r="Q1795" s="208"/>
    </row>
    <row r="1796" spans="1:42" ht="14.4" x14ac:dyDescent="0.3">
      <c r="I1796" s="207"/>
      <c r="J1796" s="207"/>
      <c r="K1796" s="208"/>
      <c r="N1796" s="207"/>
      <c r="O1796" s="207"/>
      <c r="P1796" s="207"/>
      <c r="Q1796" s="208"/>
    </row>
    <row r="1797" spans="1:42" ht="14.4" x14ac:dyDescent="0.3">
      <c r="I1797" s="207"/>
      <c r="J1797" s="207"/>
      <c r="K1797" s="208"/>
      <c r="N1797" s="207"/>
      <c r="O1797" s="207"/>
      <c r="P1797" s="207"/>
      <c r="Q1797" s="208"/>
    </row>
    <row r="1798" spans="1:42" ht="14.4" x14ac:dyDescent="0.3">
      <c r="I1798" s="207"/>
      <c r="J1798" s="207"/>
      <c r="K1798" s="208"/>
      <c r="N1798" s="207"/>
      <c r="O1798" s="207"/>
      <c r="P1798" s="207"/>
      <c r="Q1798" s="208"/>
    </row>
    <row r="1799" spans="1:42" ht="14.4" x14ac:dyDescent="0.3">
      <c r="I1799" s="207"/>
      <c r="J1799" s="207"/>
      <c r="K1799" s="208"/>
      <c r="N1799" s="207"/>
      <c r="O1799" s="207"/>
      <c r="P1799" s="207"/>
      <c r="Q1799" s="208"/>
    </row>
    <row r="1800" spans="1:42" ht="14.4" x14ac:dyDescent="0.3">
      <c r="I1800" s="207"/>
      <c r="J1800" s="207"/>
      <c r="K1800" s="208"/>
      <c r="N1800" s="207"/>
      <c r="O1800" s="207"/>
      <c r="P1800" s="207"/>
      <c r="Q1800" s="208"/>
    </row>
    <row r="1801" spans="1:42" ht="14.4" x14ac:dyDescent="0.3">
      <c r="I1801" s="207"/>
      <c r="J1801" s="207"/>
      <c r="K1801" s="208"/>
    </row>
    <row r="1805" spans="1:42" ht="39.6" x14ac:dyDescent="0.3">
      <c r="A1805" s="77" t="s">
        <v>9623</v>
      </c>
      <c r="B1805" s="77" t="s">
        <v>8348</v>
      </c>
      <c r="C1805" s="77" t="s">
        <v>9481</v>
      </c>
      <c r="D1805" s="77" t="s">
        <v>9505</v>
      </c>
      <c r="E1805" s="77" t="s">
        <v>9506</v>
      </c>
      <c r="F1805" s="77" t="s">
        <v>9507</v>
      </c>
      <c r="G1805" s="77" t="s">
        <v>9508</v>
      </c>
      <c r="H1805" s="77" t="s">
        <v>9509</v>
      </c>
      <c r="I1805" s="77" t="s">
        <v>9510</v>
      </c>
      <c r="J1805" s="79" t="s">
        <v>9511</v>
      </c>
      <c r="K1805" s="69" t="s">
        <v>9512</v>
      </c>
      <c r="M1805" s="68" t="s">
        <v>9743</v>
      </c>
      <c r="N1805" s="209"/>
      <c r="O1805" s="209"/>
      <c r="P1805" s="209"/>
      <c r="Q1805" s="209"/>
      <c r="S1805" s="62" t="s">
        <v>9623</v>
      </c>
      <c r="AL1805" s="68" t="s">
        <v>9578</v>
      </c>
      <c r="AM1805" s="121" t="s">
        <v>9623</v>
      </c>
      <c r="AN1805" s="68"/>
      <c r="AO1805" s="68"/>
      <c r="AP1805" s="68"/>
    </row>
    <row r="1806" spans="1:42" ht="14.4" x14ac:dyDescent="0.3">
      <c r="A1806" s="202" t="s">
        <v>9558</v>
      </c>
      <c r="B1806" s="202" t="s">
        <v>1275</v>
      </c>
      <c r="C1806" s="189">
        <v>1</v>
      </c>
      <c r="D1806" s="116">
        <v>1</v>
      </c>
      <c r="E1806" s="174">
        <v>0</v>
      </c>
      <c r="F1806" s="174">
        <v>0</v>
      </c>
      <c r="G1806" s="174">
        <v>0</v>
      </c>
      <c r="H1806" s="174">
        <v>1</v>
      </c>
      <c r="I1806" s="174">
        <v>0</v>
      </c>
      <c r="J1806" s="174">
        <v>0</v>
      </c>
      <c r="K1806" s="204">
        <f t="shared" ref="K1806:K1819" si="271">SUM(E1806:I1806)</f>
        <v>1</v>
      </c>
      <c r="M1806" s="64">
        <v>1</v>
      </c>
      <c r="N1806" s="211"/>
      <c r="O1806" s="211"/>
      <c r="P1806" s="212"/>
      <c r="Q1806" s="212"/>
      <c r="S1806" s="66" t="s">
        <v>9514</v>
      </c>
      <c r="T1806" s="66" t="s">
        <v>797</v>
      </c>
      <c r="U1806" s="66" t="s">
        <v>85</v>
      </c>
      <c r="V1806" s="66" t="s">
        <v>123</v>
      </c>
      <c r="W1806" s="66" t="s">
        <v>176</v>
      </c>
      <c r="X1806" s="66" t="s">
        <v>933</v>
      </c>
      <c r="Y1806" s="66" t="s">
        <v>8</v>
      </c>
      <c r="AL1806" s="62" t="s">
        <v>9705</v>
      </c>
      <c r="AM1806" s="68"/>
      <c r="AN1806" s="68"/>
      <c r="AO1806" s="68"/>
      <c r="AP1806" s="68"/>
    </row>
    <row r="1807" spans="1:42" ht="14.4" x14ac:dyDescent="0.3">
      <c r="A1807" s="87" t="s">
        <v>9533</v>
      </c>
      <c r="B1807" s="87" t="s">
        <v>3237</v>
      </c>
      <c r="C1807" s="117">
        <v>1</v>
      </c>
      <c r="D1807" s="117">
        <v>1</v>
      </c>
      <c r="E1807" s="165">
        <v>0</v>
      </c>
      <c r="F1807" s="165">
        <v>0</v>
      </c>
      <c r="G1807" s="165">
        <v>0</v>
      </c>
      <c r="H1807" s="165">
        <v>1</v>
      </c>
      <c r="I1807" s="165">
        <v>0</v>
      </c>
      <c r="J1807" s="165">
        <v>0</v>
      </c>
      <c r="K1807" s="201">
        <f t="shared" si="271"/>
        <v>1</v>
      </c>
      <c r="M1807" s="186"/>
      <c r="N1807" s="211"/>
      <c r="O1807" s="211"/>
      <c r="P1807" s="212"/>
      <c r="Q1807" s="212"/>
      <c r="S1807" s="66" t="s">
        <v>9493</v>
      </c>
      <c r="T1807" s="71">
        <v>0</v>
      </c>
      <c r="U1807" s="71">
        <v>0</v>
      </c>
      <c r="V1807" s="71">
        <v>0</v>
      </c>
      <c r="W1807" s="71">
        <v>0</v>
      </c>
      <c r="X1807" s="71">
        <v>0</v>
      </c>
      <c r="Y1807" s="66">
        <f t="shared" ref="Y1807:Y1813" si="272">SUM(T1807:X1807)</f>
        <v>0</v>
      </c>
      <c r="AL1807" s="62" t="s">
        <v>9707</v>
      </c>
      <c r="AM1807" s="68"/>
      <c r="AN1807" s="68"/>
      <c r="AO1807" s="68"/>
      <c r="AP1807" s="68"/>
    </row>
    <row r="1808" spans="1:42" ht="14.4" x14ac:dyDescent="0.3">
      <c r="A1808" s="87" t="s">
        <v>9533</v>
      </c>
      <c r="B1808" s="87" t="s">
        <v>4339</v>
      </c>
      <c r="C1808" s="117">
        <v>10</v>
      </c>
      <c r="D1808" s="117">
        <v>10</v>
      </c>
      <c r="E1808" s="165">
        <v>0</v>
      </c>
      <c r="F1808" s="165">
        <v>1</v>
      </c>
      <c r="G1808" s="165">
        <v>0</v>
      </c>
      <c r="H1808" s="165">
        <v>0</v>
      </c>
      <c r="I1808" s="165">
        <v>9</v>
      </c>
      <c r="J1808" s="165">
        <v>0</v>
      </c>
      <c r="K1808" s="201">
        <f t="shared" si="271"/>
        <v>10</v>
      </c>
      <c r="M1808" s="64"/>
      <c r="N1808" s="211"/>
      <c r="O1808" s="211"/>
      <c r="P1808" s="212"/>
      <c r="Q1808" s="212"/>
      <c r="S1808" s="90" t="s">
        <v>9494</v>
      </c>
      <c r="T1808" s="91">
        <v>0</v>
      </c>
      <c r="U1808" s="91">
        <v>0</v>
      </c>
      <c r="V1808" s="91">
        <v>0</v>
      </c>
      <c r="W1808" s="91">
        <v>1</v>
      </c>
      <c r="X1808" s="91">
        <v>0</v>
      </c>
      <c r="Y1808" s="66">
        <f t="shared" si="272"/>
        <v>1</v>
      </c>
      <c r="AM1808" s="68"/>
      <c r="AN1808" s="68"/>
      <c r="AO1808" s="68"/>
      <c r="AP1808" s="68"/>
    </row>
    <row r="1809" spans="1:64" ht="22.8" x14ac:dyDescent="0.3">
      <c r="A1809" s="87" t="s">
        <v>9533</v>
      </c>
      <c r="B1809" s="87" t="s">
        <v>1275</v>
      </c>
      <c r="C1809" s="117">
        <v>42</v>
      </c>
      <c r="D1809" s="117">
        <v>42</v>
      </c>
      <c r="E1809" s="165">
        <v>0</v>
      </c>
      <c r="F1809" s="165">
        <v>4</v>
      </c>
      <c r="G1809" s="165">
        <v>0</v>
      </c>
      <c r="H1809" s="165">
        <v>13</v>
      </c>
      <c r="I1809" s="165">
        <v>25</v>
      </c>
      <c r="J1809" s="165">
        <v>0</v>
      </c>
      <c r="K1809" s="201">
        <f t="shared" si="271"/>
        <v>42</v>
      </c>
      <c r="M1809" s="64">
        <v>53</v>
      </c>
      <c r="N1809" s="211"/>
      <c r="O1809" s="211"/>
      <c r="P1809" s="212"/>
      <c r="Q1809" s="212"/>
      <c r="S1809" s="66" t="s">
        <v>9495</v>
      </c>
      <c r="T1809" s="71">
        <v>0</v>
      </c>
      <c r="U1809" s="71">
        <v>5</v>
      </c>
      <c r="V1809" s="71">
        <v>0</v>
      </c>
      <c r="W1809" s="71">
        <v>14</v>
      </c>
      <c r="X1809" s="71">
        <v>34</v>
      </c>
      <c r="Y1809" s="66">
        <f t="shared" si="272"/>
        <v>53</v>
      </c>
      <c r="AL1809" s="62" t="s">
        <v>5</v>
      </c>
      <c r="AM1809" s="62" t="s">
        <v>9711</v>
      </c>
      <c r="AN1809" s="62" t="s">
        <v>9712</v>
      </c>
      <c r="AO1809" s="62" t="s">
        <v>9713</v>
      </c>
      <c r="AP1809" s="62" t="s">
        <v>9610</v>
      </c>
      <c r="AQ1809" s="62" t="s">
        <v>9605</v>
      </c>
      <c r="AR1809" s="62" t="s">
        <v>9714</v>
      </c>
      <c r="AS1809" s="62" t="s">
        <v>9715</v>
      </c>
      <c r="AT1809" s="121" t="s">
        <v>9716</v>
      </c>
      <c r="AU1809" s="121" t="s">
        <v>9613</v>
      </c>
      <c r="AV1809" s="62" t="s">
        <v>9614</v>
      </c>
      <c r="AW1809" s="62" t="s">
        <v>9609</v>
      </c>
      <c r="AX1809" s="62" t="s">
        <v>9717</v>
      </c>
      <c r="AY1809" s="62" t="s">
        <v>9718</v>
      </c>
      <c r="AZ1809" s="62" t="s">
        <v>9719</v>
      </c>
      <c r="BA1809" s="62" t="s">
        <v>9612</v>
      </c>
      <c r="BB1809" s="62" t="s">
        <v>9655</v>
      </c>
      <c r="BC1809" s="62" t="s">
        <v>9618</v>
      </c>
      <c r="BD1809" s="62" t="s">
        <v>9720</v>
      </c>
      <c r="BE1809" s="62" t="s">
        <v>9721</v>
      </c>
      <c r="BF1809" s="62" t="s">
        <v>9617</v>
      </c>
      <c r="BG1809" s="62" t="s">
        <v>9722</v>
      </c>
      <c r="BH1809" s="62" t="s">
        <v>9723</v>
      </c>
      <c r="BI1809" s="62" t="s">
        <v>9622</v>
      </c>
      <c r="BJ1809" s="62" t="s">
        <v>9657</v>
      </c>
      <c r="BK1809" s="62" t="s">
        <v>9623</v>
      </c>
    </row>
    <row r="1810" spans="1:64" ht="14.4" x14ac:dyDescent="0.3">
      <c r="A1810" s="202" t="s">
        <v>9553</v>
      </c>
      <c r="B1810" s="202" t="s">
        <v>3237</v>
      </c>
      <c r="C1810" s="174">
        <v>16</v>
      </c>
      <c r="D1810" s="116">
        <v>15</v>
      </c>
      <c r="E1810" s="174">
        <v>0</v>
      </c>
      <c r="F1810" s="174">
        <v>4</v>
      </c>
      <c r="G1810" s="174">
        <v>0</v>
      </c>
      <c r="H1810" s="174">
        <v>11</v>
      </c>
      <c r="I1810" s="174">
        <v>0</v>
      </c>
      <c r="J1810" s="174">
        <v>0</v>
      </c>
      <c r="K1810" s="204">
        <f t="shared" si="271"/>
        <v>15</v>
      </c>
      <c r="M1810" s="64"/>
      <c r="N1810" s="211"/>
      <c r="O1810" s="211"/>
      <c r="P1810" s="212"/>
      <c r="Q1810" s="212"/>
      <c r="S1810" s="90" t="s">
        <v>9496</v>
      </c>
      <c r="T1810" s="91">
        <v>2</v>
      </c>
      <c r="U1810" s="91">
        <v>11</v>
      </c>
      <c r="V1810" s="91">
        <v>3</v>
      </c>
      <c r="W1810" s="91">
        <v>29</v>
      </c>
      <c r="X1810" s="91">
        <v>83</v>
      </c>
      <c r="Y1810" s="66">
        <f t="shared" si="272"/>
        <v>128</v>
      </c>
      <c r="AL1810" s="62" t="s">
        <v>9595</v>
      </c>
      <c r="AM1810" s="68">
        <v>0</v>
      </c>
      <c r="AN1810" s="68">
        <v>0</v>
      </c>
      <c r="AO1810" s="68">
        <v>0</v>
      </c>
      <c r="AP1810" s="68">
        <v>0</v>
      </c>
      <c r="AQ1810" s="68">
        <v>0</v>
      </c>
      <c r="AR1810" s="68">
        <v>0</v>
      </c>
      <c r="AS1810" s="68">
        <v>0</v>
      </c>
      <c r="AT1810" s="121">
        <v>0</v>
      </c>
      <c r="AU1810" s="121">
        <v>0</v>
      </c>
      <c r="AV1810" s="68">
        <v>0</v>
      </c>
      <c r="AW1810" s="68">
        <v>0</v>
      </c>
      <c r="AX1810" s="68">
        <v>0</v>
      </c>
      <c r="AY1810" s="68">
        <v>0</v>
      </c>
      <c r="AZ1810" s="68">
        <v>0</v>
      </c>
      <c r="BA1810" s="68">
        <v>0</v>
      </c>
      <c r="BB1810" s="68">
        <v>0</v>
      </c>
      <c r="BC1810" s="68">
        <v>0</v>
      </c>
      <c r="BD1810" s="68">
        <v>0</v>
      </c>
      <c r="BE1810" s="68">
        <v>0</v>
      </c>
      <c r="BF1810" s="68">
        <v>0</v>
      </c>
      <c r="BG1810" s="68">
        <v>0</v>
      </c>
      <c r="BH1810" s="68">
        <v>0</v>
      </c>
      <c r="BI1810" s="68">
        <v>0</v>
      </c>
      <c r="BJ1810" s="68">
        <v>0</v>
      </c>
      <c r="BK1810" s="68">
        <v>0</v>
      </c>
      <c r="BL1810" s="62" t="s">
        <v>9595</v>
      </c>
    </row>
    <row r="1811" spans="1:64" ht="14.4" x14ac:dyDescent="0.3">
      <c r="A1811" s="202" t="s">
        <v>9553</v>
      </c>
      <c r="B1811" s="202" t="s">
        <v>4339</v>
      </c>
      <c r="C1811" s="174">
        <v>13</v>
      </c>
      <c r="D1811" s="116">
        <v>13</v>
      </c>
      <c r="E1811" s="174">
        <v>0</v>
      </c>
      <c r="F1811" s="174">
        <v>1</v>
      </c>
      <c r="G1811" s="174">
        <v>0</v>
      </c>
      <c r="H1811" s="174">
        <v>0</v>
      </c>
      <c r="I1811" s="174">
        <v>12</v>
      </c>
      <c r="J1811" s="174">
        <v>0</v>
      </c>
      <c r="K1811" s="204">
        <f t="shared" si="271"/>
        <v>13</v>
      </c>
      <c r="M1811" s="64"/>
      <c r="N1811" s="211"/>
      <c r="O1811" s="211"/>
      <c r="P1811" s="212"/>
      <c r="Q1811" s="212"/>
      <c r="S1811" s="66" t="s">
        <v>9497</v>
      </c>
      <c r="T1811" s="71">
        <v>18</v>
      </c>
      <c r="U1811" s="71">
        <v>55</v>
      </c>
      <c r="V1811" s="71">
        <v>33</v>
      </c>
      <c r="W1811" s="71">
        <v>105</v>
      </c>
      <c r="X1811" s="71">
        <v>515</v>
      </c>
      <c r="Y1811" s="66">
        <f t="shared" si="272"/>
        <v>726</v>
      </c>
      <c r="AL1811" s="62" t="s">
        <v>9596</v>
      </c>
      <c r="AM1811" s="68">
        <v>0</v>
      </c>
      <c r="AN1811" s="68">
        <v>0</v>
      </c>
      <c r="AO1811" s="68">
        <v>0</v>
      </c>
      <c r="AP1811" s="68">
        <v>0</v>
      </c>
      <c r="AQ1811" s="68">
        <v>0</v>
      </c>
      <c r="AR1811" s="68">
        <v>0</v>
      </c>
      <c r="AS1811" s="68">
        <v>0</v>
      </c>
      <c r="AT1811" s="121">
        <v>0</v>
      </c>
      <c r="AU1811" s="121">
        <v>0</v>
      </c>
      <c r="AV1811" s="68">
        <v>0</v>
      </c>
      <c r="AW1811" s="68">
        <v>0</v>
      </c>
      <c r="AX1811" s="68">
        <v>0</v>
      </c>
      <c r="AY1811" s="68">
        <v>0</v>
      </c>
      <c r="AZ1811" s="68">
        <v>0</v>
      </c>
      <c r="BA1811" s="68">
        <v>0</v>
      </c>
      <c r="BB1811" s="68">
        <v>0</v>
      </c>
      <c r="BC1811" s="68">
        <v>0</v>
      </c>
      <c r="BD1811" s="68">
        <v>0</v>
      </c>
      <c r="BE1811" s="68">
        <v>0</v>
      </c>
      <c r="BF1811" s="68">
        <v>0</v>
      </c>
      <c r="BG1811" s="68">
        <v>0</v>
      </c>
      <c r="BH1811" s="68">
        <v>0</v>
      </c>
      <c r="BI1811" s="68">
        <v>0</v>
      </c>
      <c r="BJ1811" s="68">
        <v>0</v>
      </c>
      <c r="BK1811" s="68">
        <v>0</v>
      </c>
      <c r="BL1811" s="62" t="s">
        <v>9596</v>
      </c>
    </row>
    <row r="1812" spans="1:64" ht="14.4" x14ac:dyDescent="0.3">
      <c r="A1812" s="202" t="s">
        <v>9553</v>
      </c>
      <c r="B1812" s="202" t="s">
        <v>4582</v>
      </c>
      <c r="C1812" s="174">
        <v>1</v>
      </c>
      <c r="D1812" s="116">
        <v>1</v>
      </c>
      <c r="E1812" s="174">
        <v>0</v>
      </c>
      <c r="F1812" s="174">
        <v>0</v>
      </c>
      <c r="G1812" s="174">
        <v>0</v>
      </c>
      <c r="H1812" s="174">
        <v>1</v>
      </c>
      <c r="I1812" s="174">
        <v>0</v>
      </c>
      <c r="J1812" s="174">
        <v>0</v>
      </c>
      <c r="K1812" s="204">
        <f t="shared" si="271"/>
        <v>1</v>
      </c>
      <c r="M1812" s="64"/>
      <c r="N1812" s="211"/>
      <c r="O1812" s="211"/>
      <c r="P1812" s="212"/>
      <c r="Q1812" s="212"/>
      <c r="S1812" s="90" t="s">
        <v>9498</v>
      </c>
      <c r="T1812" s="91">
        <v>0</v>
      </c>
      <c r="U1812" s="91">
        <v>0</v>
      </c>
      <c r="V1812" s="91">
        <v>0</v>
      </c>
      <c r="W1812" s="91">
        <v>1</v>
      </c>
      <c r="X1812" s="91">
        <v>0</v>
      </c>
      <c r="Y1812" s="66">
        <f t="shared" si="272"/>
        <v>1</v>
      </c>
      <c r="AL1812" s="62" t="s">
        <v>9597</v>
      </c>
      <c r="AM1812" s="68">
        <v>0</v>
      </c>
      <c r="AN1812" s="68">
        <v>0</v>
      </c>
      <c r="AO1812" s="68">
        <v>0</v>
      </c>
      <c r="AP1812" s="68">
        <v>0</v>
      </c>
      <c r="AQ1812" s="68">
        <v>0</v>
      </c>
      <c r="AR1812" s="68">
        <v>0</v>
      </c>
      <c r="AS1812" s="68">
        <v>0</v>
      </c>
      <c r="AT1812" s="121">
        <v>0</v>
      </c>
      <c r="AU1812" s="121">
        <v>0</v>
      </c>
      <c r="AV1812" s="68">
        <v>0</v>
      </c>
      <c r="AW1812" s="68">
        <v>0</v>
      </c>
      <c r="AX1812" s="68">
        <v>1</v>
      </c>
      <c r="AY1812" s="68">
        <v>0</v>
      </c>
      <c r="AZ1812" s="68">
        <v>0</v>
      </c>
      <c r="BA1812" s="68">
        <v>0</v>
      </c>
      <c r="BB1812" s="68">
        <v>0</v>
      </c>
      <c r="BC1812" s="68">
        <v>0</v>
      </c>
      <c r="BD1812" s="68">
        <v>0</v>
      </c>
      <c r="BE1812" s="68">
        <v>0</v>
      </c>
      <c r="BF1812" s="68">
        <v>0</v>
      </c>
      <c r="BG1812" s="68">
        <v>0</v>
      </c>
      <c r="BH1812" s="68">
        <v>0</v>
      </c>
      <c r="BI1812" s="68">
        <v>0</v>
      </c>
      <c r="BJ1812" s="68">
        <v>0</v>
      </c>
      <c r="BK1812" s="68">
        <v>0</v>
      </c>
      <c r="BL1812" s="62" t="s">
        <v>9597</v>
      </c>
    </row>
    <row r="1813" spans="1:64" ht="14.4" x14ac:dyDescent="0.3">
      <c r="A1813" s="202" t="s">
        <v>9553</v>
      </c>
      <c r="B1813" s="202" t="s">
        <v>1275</v>
      </c>
      <c r="C1813" s="174">
        <v>99</v>
      </c>
      <c r="D1813" s="116">
        <v>99</v>
      </c>
      <c r="E1813" s="174">
        <v>2</v>
      </c>
      <c r="F1813" s="174">
        <v>6</v>
      </c>
      <c r="G1813" s="174">
        <v>3</v>
      </c>
      <c r="H1813" s="174">
        <v>17</v>
      </c>
      <c r="I1813" s="174">
        <v>71</v>
      </c>
      <c r="J1813" s="174">
        <v>0</v>
      </c>
      <c r="K1813" s="204">
        <f t="shared" si="271"/>
        <v>99</v>
      </c>
      <c r="M1813" s="186">
        <v>128</v>
      </c>
      <c r="N1813" s="211"/>
      <c r="O1813" s="211"/>
      <c r="P1813" s="212"/>
      <c r="Q1813" s="212"/>
      <c r="T1813" s="62">
        <f>SUM(T1807:T1812)</f>
        <v>20</v>
      </c>
      <c r="U1813" s="62">
        <f>SUM(U1807:U1812)</f>
        <v>71</v>
      </c>
      <c r="V1813" s="62">
        <f>SUM(V1807:V1812)</f>
        <v>36</v>
      </c>
      <c r="W1813" s="62">
        <f>SUM(W1807:W1812)</f>
        <v>150</v>
      </c>
      <c r="X1813" s="62">
        <f>SUM(X1807:X1812)</f>
        <v>632</v>
      </c>
      <c r="Y1813" s="66">
        <f t="shared" si="272"/>
        <v>909</v>
      </c>
      <c r="AL1813" s="62" t="s">
        <v>9598</v>
      </c>
      <c r="AM1813" s="68">
        <v>0</v>
      </c>
      <c r="AN1813" s="68">
        <v>0</v>
      </c>
      <c r="AO1813" s="68">
        <v>0</v>
      </c>
      <c r="AP1813" s="68">
        <v>0</v>
      </c>
      <c r="AQ1813" s="68">
        <v>0</v>
      </c>
      <c r="AR1813" s="68">
        <v>0</v>
      </c>
      <c r="AS1813" s="68">
        <v>0</v>
      </c>
      <c r="AT1813" s="121">
        <v>0</v>
      </c>
      <c r="AU1813" s="121">
        <v>0</v>
      </c>
      <c r="AV1813" s="68">
        <v>0</v>
      </c>
      <c r="AW1813" s="68">
        <v>0</v>
      </c>
      <c r="AX1813" s="68">
        <v>1</v>
      </c>
      <c r="AY1813" s="68">
        <v>0</v>
      </c>
      <c r="AZ1813" s="68">
        <v>0</v>
      </c>
      <c r="BA1813" s="68">
        <v>0</v>
      </c>
      <c r="BB1813" s="68">
        <v>0</v>
      </c>
      <c r="BC1813" s="68">
        <v>0</v>
      </c>
      <c r="BD1813" s="68">
        <v>0</v>
      </c>
      <c r="BE1813" s="68">
        <v>0</v>
      </c>
      <c r="BF1813" s="68">
        <v>0</v>
      </c>
      <c r="BG1813" s="68">
        <v>0</v>
      </c>
      <c r="BH1813" s="68">
        <v>0</v>
      </c>
      <c r="BI1813" s="68">
        <v>0</v>
      </c>
      <c r="BJ1813" s="68">
        <v>0</v>
      </c>
      <c r="BK1813" s="68">
        <v>0</v>
      </c>
      <c r="BL1813" s="62" t="s">
        <v>9598</v>
      </c>
    </row>
    <row r="1814" spans="1:64" ht="14.4" x14ac:dyDescent="0.3">
      <c r="A1814" s="87" t="s">
        <v>9546</v>
      </c>
      <c r="B1814" s="87" t="s">
        <v>3237</v>
      </c>
      <c r="C1814" s="165">
        <v>25</v>
      </c>
      <c r="D1814" s="117">
        <v>25</v>
      </c>
      <c r="E1814" s="165">
        <v>2</v>
      </c>
      <c r="F1814" s="165">
        <v>6</v>
      </c>
      <c r="G1814" s="165">
        <v>2</v>
      </c>
      <c r="H1814" s="165">
        <v>15</v>
      </c>
      <c r="I1814" s="165">
        <v>0</v>
      </c>
      <c r="J1814" s="165">
        <v>0</v>
      </c>
      <c r="K1814" s="201">
        <f t="shared" si="271"/>
        <v>25</v>
      </c>
      <c r="M1814" s="64"/>
      <c r="N1814" s="211"/>
      <c r="O1814" s="211"/>
      <c r="P1814" s="212"/>
      <c r="Q1814" s="212"/>
      <c r="AL1814" s="62" t="s">
        <v>9604</v>
      </c>
      <c r="AM1814" s="68">
        <v>364</v>
      </c>
      <c r="AN1814" s="68">
        <v>349</v>
      </c>
      <c r="AO1814" s="68">
        <v>510</v>
      </c>
      <c r="AP1814" s="68">
        <v>535</v>
      </c>
      <c r="AQ1814" s="68">
        <v>579</v>
      </c>
      <c r="AR1814" s="68">
        <v>91</v>
      </c>
      <c r="AS1814" s="68">
        <v>181</v>
      </c>
      <c r="AT1814" s="121">
        <v>166</v>
      </c>
      <c r="AU1814" s="121">
        <v>123</v>
      </c>
      <c r="AV1814" s="68">
        <v>6</v>
      </c>
      <c r="AW1814" s="68">
        <v>0</v>
      </c>
      <c r="AX1814" s="68">
        <v>1</v>
      </c>
      <c r="AY1814" s="68">
        <v>0</v>
      </c>
      <c r="AZ1814" s="68">
        <v>0</v>
      </c>
      <c r="BA1814" s="68">
        <v>0</v>
      </c>
      <c r="BB1814" s="68">
        <v>0</v>
      </c>
      <c r="BC1814" s="68">
        <v>0</v>
      </c>
      <c r="BD1814" s="68">
        <v>0</v>
      </c>
      <c r="BE1814" s="68">
        <v>0</v>
      </c>
      <c r="BF1814" s="68">
        <v>0</v>
      </c>
      <c r="BG1814" s="68">
        <v>0</v>
      </c>
      <c r="BH1814" s="68">
        <v>0</v>
      </c>
      <c r="BI1814" s="68">
        <v>0</v>
      </c>
      <c r="BJ1814" s="68">
        <v>0</v>
      </c>
      <c r="BK1814" s="68">
        <v>0</v>
      </c>
      <c r="BL1814" s="62" t="s">
        <v>9604</v>
      </c>
    </row>
    <row r="1815" spans="1:64" ht="14.4" x14ac:dyDescent="0.3">
      <c r="A1815" s="87" t="s">
        <v>9546</v>
      </c>
      <c r="B1815" s="87" t="s">
        <v>4339</v>
      </c>
      <c r="C1815" s="117">
        <v>108</v>
      </c>
      <c r="D1815" s="117">
        <v>107</v>
      </c>
      <c r="E1815" s="117">
        <v>4</v>
      </c>
      <c r="F1815" s="117">
        <v>8</v>
      </c>
      <c r="G1815" s="117">
        <v>3</v>
      </c>
      <c r="H1815" s="117">
        <v>26</v>
      </c>
      <c r="I1815" s="117">
        <v>66</v>
      </c>
      <c r="J1815" s="117">
        <v>0</v>
      </c>
      <c r="K1815" s="201">
        <f t="shared" si="271"/>
        <v>107</v>
      </c>
      <c r="M1815" s="64"/>
      <c r="N1815" s="211"/>
      <c r="O1815" s="211"/>
      <c r="P1815" s="212"/>
      <c r="Q1815" s="212"/>
      <c r="AL1815" s="62" t="s">
        <v>9608</v>
      </c>
      <c r="AM1815" s="68">
        <v>0</v>
      </c>
      <c r="AN1815" s="68">
        <v>0</v>
      </c>
      <c r="AO1815" s="68">
        <v>0</v>
      </c>
      <c r="AP1815" s="68">
        <v>0</v>
      </c>
      <c r="AQ1815" s="68">
        <v>0</v>
      </c>
      <c r="AR1815" s="68">
        <v>415</v>
      </c>
      <c r="AS1815" s="68">
        <v>435</v>
      </c>
      <c r="AT1815" s="121">
        <v>345</v>
      </c>
      <c r="AU1815" s="121">
        <v>433</v>
      </c>
      <c r="AV1815" s="68">
        <v>457</v>
      </c>
      <c r="AW1815" s="68">
        <v>568</v>
      </c>
      <c r="AX1815" s="68">
        <v>453</v>
      </c>
      <c r="AY1815" s="68">
        <v>391</v>
      </c>
      <c r="AZ1815" s="68">
        <v>236</v>
      </c>
      <c r="BA1815" s="68">
        <v>35</v>
      </c>
      <c r="BB1815" s="68">
        <v>44</v>
      </c>
      <c r="BC1815" s="68">
        <v>12</v>
      </c>
      <c r="BD1815" s="191">
        <v>15</v>
      </c>
      <c r="BE1815" s="191">
        <v>11</v>
      </c>
      <c r="BF1815" s="191">
        <v>1</v>
      </c>
      <c r="BG1815" s="68">
        <v>0</v>
      </c>
      <c r="BH1815" s="156">
        <v>0</v>
      </c>
      <c r="BI1815" s="68">
        <v>0</v>
      </c>
      <c r="BJ1815" s="68">
        <v>0</v>
      </c>
      <c r="BK1815" s="68">
        <v>0</v>
      </c>
      <c r="BL1815" s="62" t="s">
        <v>9608</v>
      </c>
    </row>
    <row r="1816" spans="1:64" ht="14.4" x14ac:dyDescent="0.3">
      <c r="A1816" s="87" t="s">
        <v>9546</v>
      </c>
      <c r="B1816" s="87" t="s">
        <v>4544</v>
      </c>
      <c r="C1816" s="117">
        <v>9</v>
      </c>
      <c r="D1816" s="117">
        <v>5</v>
      </c>
      <c r="E1816" s="117">
        <v>4</v>
      </c>
      <c r="F1816" s="117">
        <v>1</v>
      </c>
      <c r="G1816" s="117">
        <v>0</v>
      </c>
      <c r="H1816" s="117">
        <v>0</v>
      </c>
      <c r="I1816" s="117">
        <v>0</v>
      </c>
      <c r="J1816" s="117">
        <v>0</v>
      </c>
      <c r="K1816" s="201">
        <f t="shared" si="271"/>
        <v>5</v>
      </c>
      <c r="M1816" s="64"/>
      <c r="N1816" s="211"/>
      <c r="O1816" s="211"/>
      <c r="P1816" s="212"/>
      <c r="Q1816" s="212"/>
      <c r="S1816" s="66" t="s">
        <v>9519</v>
      </c>
      <c r="T1816" s="66" t="s">
        <v>797</v>
      </c>
      <c r="U1816" s="66" t="s">
        <v>85</v>
      </c>
      <c r="V1816" s="66" t="s">
        <v>123</v>
      </c>
      <c r="W1816" s="66" t="s">
        <v>176</v>
      </c>
      <c r="X1816" s="66" t="s">
        <v>933</v>
      </c>
      <c r="Y1816" s="66" t="s">
        <v>8</v>
      </c>
      <c r="AL1816" s="62" t="s">
        <v>9645</v>
      </c>
      <c r="AM1816" s="68">
        <v>3</v>
      </c>
      <c r="AN1816" s="68">
        <v>0</v>
      </c>
      <c r="AO1816" s="68">
        <v>1</v>
      </c>
      <c r="AP1816" s="68">
        <v>1</v>
      </c>
      <c r="AQ1816" s="68">
        <v>1</v>
      </c>
      <c r="AR1816" s="68">
        <v>0</v>
      </c>
      <c r="AS1816" s="68">
        <v>0</v>
      </c>
      <c r="AT1816" s="121">
        <v>0</v>
      </c>
      <c r="AU1816" s="121">
        <v>0</v>
      </c>
      <c r="AV1816" s="68">
        <v>1</v>
      </c>
      <c r="AW1816" s="68">
        <v>2</v>
      </c>
      <c r="AX1816" s="68">
        <v>1</v>
      </c>
      <c r="AY1816" s="68">
        <v>1</v>
      </c>
      <c r="AZ1816" s="68">
        <v>0</v>
      </c>
      <c r="BA1816" s="68">
        <v>0</v>
      </c>
      <c r="BB1816" s="68">
        <v>1</v>
      </c>
      <c r="BC1816" s="68">
        <v>0</v>
      </c>
      <c r="BD1816" s="68">
        <v>0</v>
      </c>
      <c r="BE1816" s="68">
        <v>0</v>
      </c>
      <c r="BF1816" s="68">
        <v>1</v>
      </c>
      <c r="BG1816" s="68">
        <v>1</v>
      </c>
      <c r="BH1816" s="68">
        <v>0</v>
      </c>
      <c r="BI1816" s="68">
        <v>0</v>
      </c>
      <c r="BJ1816" s="68">
        <v>0</v>
      </c>
      <c r="BK1816" s="68">
        <v>0</v>
      </c>
      <c r="BL1816" s="62" t="s">
        <v>9645</v>
      </c>
    </row>
    <row r="1817" spans="1:64" ht="14.4" x14ac:dyDescent="0.3">
      <c r="A1817" s="87" t="s">
        <v>9546</v>
      </c>
      <c r="B1817" s="87" t="s">
        <v>4582</v>
      </c>
      <c r="C1817" s="117">
        <v>6</v>
      </c>
      <c r="D1817" s="117">
        <v>6</v>
      </c>
      <c r="E1817" s="117">
        <v>0</v>
      </c>
      <c r="F1817" s="117">
        <v>2</v>
      </c>
      <c r="G1817" s="117">
        <v>3</v>
      </c>
      <c r="H1817" s="117">
        <v>1</v>
      </c>
      <c r="I1817" s="117">
        <v>0</v>
      </c>
      <c r="J1817" s="117">
        <v>0</v>
      </c>
      <c r="K1817" s="201">
        <f t="shared" si="271"/>
        <v>6</v>
      </c>
      <c r="M1817" s="64"/>
      <c r="N1817" s="211"/>
      <c r="O1817" s="211"/>
      <c r="P1817" s="212"/>
      <c r="Q1817" s="212"/>
      <c r="S1817" s="66" t="s">
        <v>9493</v>
      </c>
      <c r="T1817" s="99">
        <v>0</v>
      </c>
      <c r="U1817" s="99">
        <v>0</v>
      </c>
      <c r="V1817" s="99">
        <v>0</v>
      </c>
      <c r="W1817" s="99">
        <v>0</v>
      </c>
      <c r="X1817" s="99">
        <v>0</v>
      </c>
      <c r="Y1817" s="66">
        <f t="shared" ref="Y1817:Y1823" si="273">SUM(T1817:X1817)</f>
        <v>0</v>
      </c>
      <c r="AL1817" s="62" t="s">
        <v>9646</v>
      </c>
      <c r="AM1817" s="68">
        <v>3</v>
      </c>
      <c r="AN1817" s="68">
        <v>3</v>
      </c>
      <c r="AO1817" s="68">
        <v>1</v>
      </c>
      <c r="AP1817" s="68">
        <v>1</v>
      </c>
      <c r="AQ1817" s="68">
        <v>1</v>
      </c>
      <c r="AR1817" s="68">
        <v>0</v>
      </c>
      <c r="AS1817" s="68">
        <v>0</v>
      </c>
      <c r="AT1817" s="121">
        <v>0</v>
      </c>
      <c r="AU1817" s="121">
        <v>1</v>
      </c>
      <c r="AV1817" s="68">
        <v>1</v>
      </c>
      <c r="AW1817" s="68">
        <v>0</v>
      </c>
      <c r="AX1817" s="68">
        <v>0</v>
      </c>
      <c r="AY1817" s="68">
        <v>1</v>
      </c>
      <c r="AZ1817" s="68">
        <v>0</v>
      </c>
      <c r="BA1817" s="68">
        <v>0</v>
      </c>
      <c r="BB1817" s="68">
        <v>1</v>
      </c>
      <c r="BC1817" s="68">
        <v>0</v>
      </c>
      <c r="BD1817" s="68">
        <v>0</v>
      </c>
      <c r="BE1817" s="68">
        <v>0</v>
      </c>
      <c r="BF1817" s="68">
        <v>0</v>
      </c>
      <c r="BG1817" s="68">
        <v>1</v>
      </c>
      <c r="BH1817" s="68">
        <v>0</v>
      </c>
      <c r="BI1817" s="68">
        <v>0</v>
      </c>
      <c r="BJ1817" s="68">
        <v>0</v>
      </c>
      <c r="BK1817" s="68">
        <v>0</v>
      </c>
      <c r="BL1817" s="62" t="s">
        <v>9646</v>
      </c>
    </row>
    <row r="1818" spans="1:64" ht="14.4" x14ac:dyDescent="0.3">
      <c r="A1818" s="87" t="s">
        <v>9546</v>
      </c>
      <c r="B1818" s="87" t="s">
        <v>1275</v>
      </c>
      <c r="C1818" s="117">
        <v>584</v>
      </c>
      <c r="D1818" s="117">
        <v>583</v>
      </c>
      <c r="E1818" s="117">
        <v>8</v>
      </c>
      <c r="F1818" s="117">
        <v>38</v>
      </c>
      <c r="G1818" s="117">
        <v>25</v>
      </c>
      <c r="H1818" s="117">
        <v>63</v>
      </c>
      <c r="I1818" s="117">
        <v>449</v>
      </c>
      <c r="J1818" s="117">
        <v>0</v>
      </c>
      <c r="K1818" s="201">
        <f t="shared" si="271"/>
        <v>583</v>
      </c>
      <c r="M1818" s="64">
        <v>726</v>
      </c>
      <c r="N1818" s="211"/>
      <c r="O1818" s="211"/>
      <c r="P1818" s="212"/>
      <c r="Q1818" s="212"/>
      <c r="S1818" s="90" t="s">
        <v>9494</v>
      </c>
      <c r="T1818" s="93">
        <v>0</v>
      </c>
      <c r="U1818" s="93">
        <v>0</v>
      </c>
      <c r="V1818" s="93">
        <v>0</v>
      </c>
      <c r="W1818" s="93">
        <v>0</v>
      </c>
      <c r="X1818" s="93">
        <v>0</v>
      </c>
      <c r="Y1818" s="66">
        <f t="shared" si="273"/>
        <v>0</v>
      </c>
      <c r="AL1818" s="62" t="s">
        <v>9647</v>
      </c>
      <c r="AM1818" s="68">
        <v>10</v>
      </c>
      <c r="AN1818" s="68">
        <v>3</v>
      </c>
      <c r="AO1818" s="68">
        <v>5</v>
      </c>
      <c r="AP1818" s="68">
        <v>3</v>
      </c>
      <c r="AQ1818" s="68">
        <v>2</v>
      </c>
      <c r="AR1818" s="68">
        <v>0</v>
      </c>
      <c r="AS1818" s="68">
        <v>0</v>
      </c>
      <c r="AT1818" s="121">
        <v>0</v>
      </c>
      <c r="AU1818" s="121">
        <v>1</v>
      </c>
      <c r="AV1818" s="68">
        <v>1</v>
      </c>
      <c r="AW1818" s="68">
        <v>0</v>
      </c>
      <c r="AX1818" s="68">
        <v>0</v>
      </c>
      <c r="AY1818" s="68">
        <v>1</v>
      </c>
      <c r="AZ1818" s="68">
        <v>0</v>
      </c>
      <c r="BA1818" s="68">
        <v>0</v>
      </c>
      <c r="BB1818" s="68">
        <v>1</v>
      </c>
      <c r="BC1818" s="68">
        <v>0</v>
      </c>
      <c r="BD1818" s="68">
        <v>0</v>
      </c>
      <c r="BE1818" s="68">
        <v>0</v>
      </c>
      <c r="BF1818" s="68">
        <v>0</v>
      </c>
      <c r="BG1818" s="68">
        <v>1</v>
      </c>
      <c r="BH1818" s="68">
        <v>0</v>
      </c>
      <c r="BI1818" s="68">
        <v>0</v>
      </c>
      <c r="BJ1818" s="68">
        <v>0</v>
      </c>
      <c r="BK1818" s="68">
        <v>0</v>
      </c>
      <c r="BL1818" s="62" t="s">
        <v>9647</v>
      </c>
    </row>
    <row r="1819" spans="1:64" ht="14.4" x14ac:dyDescent="0.3">
      <c r="A1819" s="82" t="s">
        <v>9498</v>
      </c>
      <c r="B1819" s="82" t="s">
        <v>1275</v>
      </c>
      <c r="C1819" s="116">
        <v>1</v>
      </c>
      <c r="D1819" s="116">
        <v>1</v>
      </c>
      <c r="E1819" s="116">
        <v>0</v>
      </c>
      <c r="F1819" s="116">
        <v>0</v>
      </c>
      <c r="G1819" s="116">
        <v>0</v>
      </c>
      <c r="H1819" s="116">
        <v>1</v>
      </c>
      <c r="I1819" s="116">
        <v>0</v>
      </c>
      <c r="J1819" s="116">
        <v>0</v>
      </c>
      <c r="K1819" s="204">
        <f t="shared" si="271"/>
        <v>1</v>
      </c>
      <c r="M1819" s="64">
        <v>1</v>
      </c>
      <c r="N1819" s="211"/>
      <c r="O1819" s="211"/>
      <c r="P1819" s="212"/>
      <c r="Q1819" s="212"/>
      <c r="S1819" s="66" t="s">
        <v>9495</v>
      </c>
      <c r="T1819" s="71">
        <v>0</v>
      </c>
      <c r="U1819" s="71">
        <v>0</v>
      </c>
      <c r="V1819" s="71">
        <v>0</v>
      </c>
      <c r="W1819" s="71">
        <v>1</v>
      </c>
      <c r="X1819" s="71">
        <v>0</v>
      </c>
      <c r="Y1819" s="66">
        <f t="shared" si="273"/>
        <v>1</v>
      </c>
      <c r="AL1819" s="62" t="s">
        <v>9648</v>
      </c>
      <c r="AM1819" s="68">
        <v>51</v>
      </c>
      <c r="AN1819" s="68">
        <v>46</v>
      </c>
      <c r="AO1819" s="68">
        <v>37</v>
      </c>
      <c r="AP1819" s="68">
        <v>28</v>
      </c>
      <c r="AQ1819" s="68">
        <v>23</v>
      </c>
      <c r="AR1819" s="68">
        <v>12</v>
      </c>
      <c r="AS1819" s="68">
        <v>18</v>
      </c>
      <c r="AT1819" s="121">
        <v>8</v>
      </c>
      <c r="AU1819" s="121">
        <v>10</v>
      </c>
      <c r="AV1819" s="68">
        <v>4</v>
      </c>
      <c r="AW1819" s="68">
        <v>1</v>
      </c>
      <c r="AX1819" s="68">
        <v>5</v>
      </c>
      <c r="AY1819" s="68">
        <v>3</v>
      </c>
      <c r="AZ1819" s="68">
        <v>0</v>
      </c>
      <c r="BA1819" s="68">
        <v>0</v>
      </c>
      <c r="BB1819" s="68">
        <v>2</v>
      </c>
      <c r="BC1819" s="68">
        <v>0</v>
      </c>
      <c r="BD1819" s="68">
        <v>0</v>
      </c>
      <c r="BE1819" s="68">
        <v>0</v>
      </c>
      <c r="BF1819" s="68">
        <v>4</v>
      </c>
      <c r="BG1819" s="68">
        <v>1</v>
      </c>
      <c r="BH1819" s="68">
        <v>1</v>
      </c>
      <c r="BI1819" s="68">
        <v>0</v>
      </c>
      <c r="BJ1819" s="68">
        <v>0</v>
      </c>
      <c r="BK1819" s="68">
        <v>0</v>
      </c>
      <c r="BL1819" s="62" t="s">
        <v>9648</v>
      </c>
    </row>
    <row r="1820" spans="1:64" ht="14.4" x14ac:dyDescent="0.3">
      <c r="A1820" s="206" t="s">
        <v>9515</v>
      </c>
      <c r="B1820" s="66"/>
      <c r="C1820" s="165">
        <f t="shared" ref="C1820:J1820" si="274">SUM(C1806:C1819)</f>
        <v>916</v>
      </c>
      <c r="D1820" s="165">
        <f t="shared" si="274"/>
        <v>909</v>
      </c>
      <c r="E1820" s="165">
        <f t="shared" si="274"/>
        <v>20</v>
      </c>
      <c r="F1820" s="165">
        <f t="shared" si="274"/>
        <v>71</v>
      </c>
      <c r="G1820" s="165">
        <f t="shared" si="274"/>
        <v>36</v>
      </c>
      <c r="H1820" s="165">
        <f t="shared" si="274"/>
        <v>150</v>
      </c>
      <c r="I1820" s="165">
        <f t="shared" si="274"/>
        <v>632</v>
      </c>
      <c r="J1820" s="165">
        <f t="shared" si="274"/>
        <v>0</v>
      </c>
      <c r="K1820" s="201">
        <f>SUM(E1820:J1820)</f>
        <v>909</v>
      </c>
      <c r="M1820" s="64">
        <f>SUM(M1806:M1819)</f>
        <v>909</v>
      </c>
      <c r="N1820" s="211"/>
      <c r="O1820" s="211"/>
      <c r="P1820" s="211"/>
      <c r="Q1820" s="212"/>
      <c r="S1820" s="90" t="s">
        <v>9496</v>
      </c>
      <c r="T1820" s="93">
        <v>0</v>
      </c>
      <c r="U1820" s="93">
        <v>4</v>
      </c>
      <c r="V1820" s="93">
        <v>0</v>
      </c>
      <c r="W1820" s="93">
        <v>11</v>
      </c>
      <c r="X1820" s="93">
        <v>0</v>
      </c>
      <c r="Y1820" s="66">
        <f t="shared" si="273"/>
        <v>15</v>
      </c>
      <c r="AL1820" s="62" t="s">
        <v>9726</v>
      </c>
      <c r="AM1820" s="68">
        <v>713</v>
      </c>
      <c r="AN1820" s="68">
        <v>352</v>
      </c>
      <c r="AO1820" s="68">
        <v>266</v>
      </c>
      <c r="AP1820" s="68">
        <v>249</v>
      </c>
      <c r="AQ1820" s="68">
        <v>156</v>
      </c>
      <c r="AR1820" s="68">
        <v>84</v>
      </c>
      <c r="AS1820" s="68">
        <v>62</v>
      </c>
      <c r="AT1820" s="121">
        <v>82</v>
      </c>
      <c r="AU1820" s="121">
        <v>42</v>
      </c>
      <c r="AV1820" s="68">
        <v>52</v>
      </c>
      <c r="AW1820" s="68">
        <v>37</v>
      </c>
      <c r="AX1820" s="68">
        <v>17</v>
      </c>
      <c r="AY1820" s="68">
        <v>19</v>
      </c>
      <c r="AZ1820" s="68">
        <v>37</v>
      </c>
      <c r="BA1820" s="68">
        <v>13</v>
      </c>
      <c r="BB1820" s="68">
        <v>19</v>
      </c>
      <c r="BC1820" s="68">
        <v>16</v>
      </c>
      <c r="BD1820" s="191">
        <v>11</v>
      </c>
      <c r="BE1820" s="68">
        <v>3</v>
      </c>
      <c r="BF1820" s="68">
        <v>6</v>
      </c>
      <c r="BG1820" s="68">
        <v>2</v>
      </c>
      <c r="BH1820" s="68">
        <v>3</v>
      </c>
      <c r="BI1820" s="68">
        <v>5</v>
      </c>
      <c r="BJ1820" s="68">
        <v>3</v>
      </c>
      <c r="BK1820" s="68">
        <v>0</v>
      </c>
      <c r="BL1820" s="62" t="s">
        <v>9726</v>
      </c>
    </row>
    <row r="1821" spans="1:64" ht="14.4" x14ac:dyDescent="0.3">
      <c r="M1821" s="64"/>
      <c r="N1821" s="211"/>
      <c r="O1821" s="211"/>
      <c r="P1821" s="211"/>
      <c r="Q1821" s="212"/>
      <c r="S1821" s="66" t="s">
        <v>9497</v>
      </c>
      <c r="T1821" s="99">
        <v>2</v>
      </c>
      <c r="U1821" s="99">
        <v>6</v>
      </c>
      <c r="V1821" s="99">
        <v>2</v>
      </c>
      <c r="W1821" s="99">
        <v>15</v>
      </c>
      <c r="X1821" s="99">
        <v>0</v>
      </c>
      <c r="Y1821" s="66">
        <f t="shared" si="273"/>
        <v>25</v>
      </c>
      <c r="AL1821" s="62" t="s">
        <v>9727</v>
      </c>
      <c r="AM1821" s="68">
        <v>1</v>
      </c>
      <c r="AN1821" s="68">
        <v>28</v>
      </c>
      <c r="AO1821" s="68">
        <v>72</v>
      </c>
      <c r="AP1821" s="68">
        <v>273</v>
      </c>
      <c r="AQ1821" s="68">
        <v>355</v>
      </c>
      <c r="AR1821" s="68">
        <v>161</v>
      </c>
      <c r="AS1821" s="68">
        <v>145</v>
      </c>
      <c r="AT1821" s="121">
        <v>92</v>
      </c>
      <c r="AU1821" s="121">
        <v>72</v>
      </c>
      <c r="AV1821" s="68">
        <v>60</v>
      </c>
      <c r="AW1821" s="68">
        <v>43</v>
      </c>
      <c r="AX1821" s="68">
        <v>40</v>
      </c>
      <c r="AY1821" s="68">
        <v>31</v>
      </c>
      <c r="AZ1821" s="68">
        <v>39</v>
      </c>
      <c r="BA1821" s="68">
        <v>28</v>
      </c>
      <c r="BB1821" s="68">
        <v>32</v>
      </c>
      <c r="BC1821" s="68">
        <v>17</v>
      </c>
      <c r="BD1821" s="191">
        <v>29</v>
      </c>
      <c r="BE1821" s="68">
        <v>10</v>
      </c>
      <c r="BF1821" s="68">
        <v>15</v>
      </c>
      <c r="BG1821" s="68">
        <v>6</v>
      </c>
      <c r="BH1821" s="68">
        <v>14</v>
      </c>
      <c r="BI1821" s="68">
        <v>7</v>
      </c>
      <c r="BJ1821" s="68">
        <v>4</v>
      </c>
      <c r="BK1821" s="68">
        <v>1</v>
      </c>
      <c r="BL1821" s="62" t="s">
        <v>9727</v>
      </c>
    </row>
    <row r="1822" spans="1:64" ht="14.4" x14ac:dyDescent="0.3">
      <c r="M1822" s="64"/>
      <c r="N1822" s="211"/>
      <c r="O1822" s="211"/>
      <c r="P1822" s="211"/>
      <c r="Q1822" s="212"/>
      <c r="S1822" s="90" t="s">
        <v>9498</v>
      </c>
      <c r="T1822" s="98">
        <v>0</v>
      </c>
      <c r="U1822" s="98">
        <v>0</v>
      </c>
      <c r="V1822" s="98">
        <v>0</v>
      </c>
      <c r="W1822" s="98">
        <v>0</v>
      </c>
      <c r="X1822" s="98">
        <v>0</v>
      </c>
      <c r="Y1822" s="66">
        <f t="shared" si="273"/>
        <v>0</v>
      </c>
    </row>
    <row r="1823" spans="1:64" ht="14.4" x14ac:dyDescent="0.3">
      <c r="M1823" s="64"/>
      <c r="N1823" s="211"/>
      <c r="O1823" s="211"/>
      <c r="P1823" s="211"/>
      <c r="Q1823" s="212"/>
      <c r="T1823" s="62">
        <f>SUM(T1817:T1822)</f>
        <v>2</v>
      </c>
      <c r="U1823" s="62">
        <f>SUM(U1817:U1822)</f>
        <v>10</v>
      </c>
      <c r="V1823" s="62">
        <f>SUM(V1817:V1822)</f>
        <v>2</v>
      </c>
      <c r="W1823" s="62">
        <f>SUM(W1817:W1822)</f>
        <v>27</v>
      </c>
      <c r="X1823" s="62">
        <f>SUM(X1817:X1822)</f>
        <v>0</v>
      </c>
      <c r="Y1823" s="66">
        <f t="shared" si="273"/>
        <v>41</v>
      </c>
    </row>
    <row r="1824" spans="1:64" ht="14.4" x14ac:dyDescent="0.3">
      <c r="M1824" s="64"/>
      <c r="N1824" s="211"/>
      <c r="O1824" s="211"/>
      <c r="P1824" s="211"/>
      <c r="Q1824" s="212"/>
    </row>
    <row r="1825" spans="4:64" ht="22.8" x14ac:dyDescent="0.3">
      <c r="N1825" s="211"/>
      <c r="O1825" s="211"/>
      <c r="P1825" s="211"/>
      <c r="Q1825" s="212"/>
      <c r="AL1825" s="62" t="s">
        <v>5</v>
      </c>
      <c r="AM1825" s="62" t="s">
        <v>9607</v>
      </c>
      <c r="AN1825" s="62" t="s">
        <v>9712</v>
      </c>
      <c r="AO1825" s="62" t="s">
        <v>9713</v>
      </c>
      <c r="AP1825" s="62" t="s">
        <v>9610</v>
      </c>
      <c r="AQ1825" s="62" t="s">
        <v>9605</v>
      </c>
      <c r="AR1825" s="62" t="s">
        <v>9714</v>
      </c>
      <c r="AS1825" s="62" t="s">
        <v>9715</v>
      </c>
      <c r="AT1825" s="121" t="s">
        <v>9716</v>
      </c>
      <c r="AU1825" s="121" t="s">
        <v>9613</v>
      </c>
      <c r="AV1825" s="62" t="s">
        <v>9614</v>
      </c>
      <c r="AW1825" s="62" t="s">
        <v>9609</v>
      </c>
      <c r="AX1825" s="62" t="s">
        <v>9717</v>
      </c>
      <c r="AY1825" s="62" t="s">
        <v>9718</v>
      </c>
      <c r="AZ1825" s="62" t="s">
        <v>9719</v>
      </c>
      <c r="BA1825" s="62" t="s">
        <v>9612</v>
      </c>
      <c r="BB1825" s="62" t="s">
        <v>9655</v>
      </c>
      <c r="BC1825" s="62" t="s">
        <v>9618</v>
      </c>
      <c r="BD1825" s="62" t="s">
        <v>9720</v>
      </c>
      <c r="BE1825" s="62" t="s">
        <v>9721</v>
      </c>
      <c r="BF1825" s="62" t="s">
        <v>9617</v>
      </c>
      <c r="BG1825" s="62" t="s">
        <v>9722</v>
      </c>
      <c r="BH1825" s="62" t="s">
        <v>9723</v>
      </c>
      <c r="BI1825" s="62" t="s">
        <v>9730</v>
      </c>
      <c r="BJ1825" s="62" t="s">
        <v>9657</v>
      </c>
      <c r="BK1825" s="62" t="s">
        <v>9623</v>
      </c>
    </row>
    <row r="1826" spans="4:64" ht="14.4" x14ac:dyDescent="0.3">
      <c r="N1826" s="211"/>
      <c r="O1826" s="211"/>
      <c r="P1826" s="211"/>
      <c r="Q1826" s="212"/>
      <c r="S1826" s="66" t="s">
        <v>9520</v>
      </c>
      <c r="T1826" s="66" t="s">
        <v>797</v>
      </c>
      <c r="U1826" s="66" t="s">
        <v>85</v>
      </c>
      <c r="V1826" s="66" t="s">
        <v>123</v>
      </c>
      <c r="W1826" s="66" t="s">
        <v>176</v>
      </c>
      <c r="X1826" s="66" t="s">
        <v>933</v>
      </c>
      <c r="Y1826" s="66" t="s">
        <v>9521</v>
      </c>
      <c r="AL1826" s="62" t="s">
        <v>9728</v>
      </c>
      <c r="AM1826" s="68">
        <v>0</v>
      </c>
      <c r="AN1826" s="68">
        <v>0</v>
      </c>
      <c r="AO1826" s="68">
        <v>0</v>
      </c>
      <c r="AP1826" s="68">
        <v>0</v>
      </c>
      <c r="AQ1826" s="68">
        <v>2</v>
      </c>
      <c r="AR1826" s="68">
        <v>15</v>
      </c>
      <c r="AS1826" s="68">
        <v>39</v>
      </c>
      <c r="AT1826" s="121">
        <v>174</v>
      </c>
      <c r="AU1826" s="121">
        <v>257</v>
      </c>
      <c r="AV1826" s="68">
        <v>409</v>
      </c>
      <c r="AW1826" s="68">
        <v>233</v>
      </c>
      <c r="AX1826" s="68">
        <v>203</v>
      </c>
      <c r="AY1826" s="68">
        <v>114</v>
      </c>
      <c r="AZ1826" s="68">
        <v>154</v>
      </c>
      <c r="BA1826" s="68">
        <v>112</v>
      </c>
      <c r="BB1826" s="68">
        <v>124</v>
      </c>
      <c r="BC1826" s="68">
        <v>60</v>
      </c>
      <c r="BD1826" s="191">
        <v>87</v>
      </c>
      <c r="BE1826" s="68">
        <v>39</v>
      </c>
      <c r="BF1826" s="68">
        <v>57</v>
      </c>
      <c r="BG1826" s="68">
        <v>29</v>
      </c>
      <c r="BH1826" s="68">
        <v>50</v>
      </c>
      <c r="BI1826" s="68">
        <v>34</v>
      </c>
      <c r="BJ1826" s="68">
        <v>35</v>
      </c>
      <c r="BK1826" s="68">
        <v>18</v>
      </c>
      <c r="BL1826" s="62" t="s">
        <v>9728</v>
      </c>
    </row>
    <row r="1827" spans="4:64" ht="14.4" x14ac:dyDescent="0.3">
      <c r="N1827" s="211"/>
      <c r="O1827" s="211"/>
      <c r="P1827" s="211"/>
      <c r="Q1827" s="212"/>
      <c r="S1827" s="66" t="s">
        <v>9493</v>
      </c>
      <c r="T1827" s="71">
        <v>0</v>
      </c>
      <c r="U1827" s="71">
        <v>0</v>
      </c>
      <c r="V1827" s="71">
        <v>0</v>
      </c>
      <c r="W1827" s="71">
        <v>0</v>
      </c>
      <c r="X1827" s="71">
        <v>0</v>
      </c>
      <c r="Y1827" s="66">
        <f t="shared" ref="Y1827:Y1833" si="275">SUM(T1827:W1827)</f>
        <v>0</v>
      </c>
      <c r="Z1827" s="66" t="s">
        <v>9493</v>
      </c>
      <c r="AL1827" s="192" t="s">
        <v>9611</v>
      </c>
      <c r="AM1827" s="193">
        <v>0</v>
      </c>
      <c r="AN1827" s="193">
        <v>0</v>
      </c>
      <c r="AO1827" s="193">
        <v>0</v>
      </c>
      <c r="AP1827" s="193">
        <v>0</v>
      </c>
      <c r="AQ1827" s="193">
        <v>0</v>
      </c>
      <c r="AR1827" s="193">
        <v>0</v>
      </c>
      <c r="AS1827" s="193">
        <v>0</v>
      </c>
      <c r="AT1827" s="193">
        <v>0</v>
      </c>
      <c r="AU1827" s="193">
        <v>0</v>
      </c>
      <c r="AV1827" s="193">
        <v>2</v>
      </c>
      <c r="AW1827" s="193">
        <v>10</v>
      </c>
      <c r="AX1827" s="193">
        <v>51</v>
      </c>
      <c r="AY1827" s="193">
        <v>115</v>
      </c>
      <c r="AZ1827" s="193">
        <v>428</v>
      </c>
      <c r="BA1827" s="193">
        <v>525</v>
      </c>
      <c r="BB1827" s="193">
        <v>467</v>
      </c>
      <c r="BC1827" s="193">
        <v>379</v>
      </c>
      <c r="BD1827" s="194">
        <v>320</v>
      </c>
      <c r="BE1827" s="194">
        <v>115</v>
      </c>
      <c r="BF1827" s="193">
        <v>91</v>
      </c>
      <c r="BG1827" s="193">
        <v>54</v>
      </c>
      <c r="BH1827" s="195">
        <v>62</v>
      </c>
      <c r="BI1827" s="196">
        <v>37</v>
      </c>
      <c r="BJ1827" s="196">
        <v>45</v>
      </c>
      <c r="BK1827" s="196">
        <v>34</v>
      </c>
      <c r="BL1827" s="192" t="s">
        <v>9611</v>
      </c>
    </row>
    <row r="1828" spans="4:64" ht="14.4" x14ac:dyDescent="0.3">
      <c r="N1828" s="211"/>
      <c r="O1828" s="211"/>
      <c r="P1828" s="211"/>
      <c r="Q1828" s="212"/>
      <c r="S1828" s="90" t="s">
        <v>9494</v>
      </c>
      <c r="T1828" s="91">
        <v>0</v>
      </c>
      <c r="U1828" s="91">
        <v>0</v>
      </c>
      <c r="V1828" s="91">
        <v>0</v>
      </c>
      <c r="W1828" s="93">
        <v>1</v>
      </c>
      <c r="X1828" s="91">
        <v>0</v>
      </c>
      <c r="Y1828" s="66">
        <f t="shared" si="275"/>
        <v>1</v>
      </c>
      <c r="Z1828" s="90" t="s">
        <v>9494</v>
      </c>
      <c r="AL1828" s="62" t="s">
        <v>9737</v>
      </c>
      <c r="AM1828" s="68">
        <v>0</v>
      </c>
      <c r="AN1828" s="68">
        <v>0</v>
      </c>
      <c r="AO1828" s="68">
        <v>0</v>
      </c>
      <c r="AP1828" s="68">
        <v>0</v>
      </c>
      <c r="AQ1828" s="68">
        <v>0</v>
      </c>
      <c r="AR1828" s="68">
        <v>0</v>
      </c>
      <c r="AS1828" s="68">
        <v>0</v>
      </c>
      <c r="AT1828" s="68">
        <v>0</v>
      </c>
      <c r="AU1828" s="68">
        <v>0</v>
      </c>
      <c r="AV1828" s="68">
        <v>1</v>
      </c>
      <c r="AW1828" s="68">
        <v>7</v>
      </c>
      <c r="AX1828" s="68">
        <v>40</v>
      </c>
      <c r="AY1828" s="68">
        <v>42</v>
      </c>
      <c r="AZ1828" s="68">
        <v>161</v>
      </c>
      <c r="BA1828" s="68">
        <v>182</v>
      </c>
      <c r="BB1828" s="68">
        <v>349</v>
      </c>
      <c r="BC1828" s="68">
        <v>202</v>
      </c>
      <c r="BD1828" s="191">
        <v>211</v>
      </c>
      <c r="BE1828" s="68">
        <v>120</v>
      </c>
      <c r="BF1828" s="68">
        <v>162</v>
      </c>
      <c r="BG1828" s="68">
        <v>71</v>
      </c>
      <c r="BH1828" s="68">
        <v>109</v>
      </c>
      <c r="BI1828" s="68">
        <v>69</v>
      </c>
      <c r="BJ1828" s="68">
        <v>64</v>
      </c>
      <c r="BK1828" s="68">
        <v>30</v>
      </c>
      <c r="BL1828" s="62" t="s">
        <v>9737</v>
      </c>
    </row>
    <row r="1829" spans="4:64" ht="14.4" x14ac:dyDescent="0.3">
      <c r="M1829" s="64"/>
      <c r="N1829" s="211"/>
      <c r="O1829" s="211"/>
      <c r="P1829" s="211"/>
      <c r="Q1829" s="212"/>
      <c r="S1829" s="66" t="s">
        <v>9495</v>
      </c>
      <c r="T1829" s="71">
        <v>0</v>
      </c>
      <c r="U1829" s="71">
        <v>5</v>
      </c>
      <c r="V1829" s="71">
        <v>0</v>
      </c>
      <c r="W1829" s="71">
        <v>13</v>
      </c>
      <c r="X1829" s="71">
        <v>34</v>
      </c>
      <c r="Y1829" s="66">
        <f t="shared" si="275"/>
        <v>18</v>
      </c>
      <c r="Z1829" s="66" t="s">
        <v>9495</v>
      </c>
      <c r="AL1829" s="192" t="s">
        <v>9616</v>
      </c>
      <c r="AM1829" s="193">
        <v>0</v>
      </c>
      <c r="AN1829" s="193">
        <v>0</v>
      </c>
      <c r="AO1829" s="193">
        <v>0</v>
      </c>
      <c r="AP1829" s="193">
        <v>0</v>
      </c>
      <c r="AQ1829" s="193">
        <v>0</v>
      </c>
      <c r="AR1829" s="193">
        <v>0</v>
      </c>
      <c r="AS1829" s="193">
        <v>0</v>
      </c>
      <c r="AT1829" s="193">
        <v>0</v>
      </c>
      <c r="AU1829" s="193">
        <v>0</v>
      </c>
      <c r="AV1829" s="193">
        <v>0</v>
      </c>
      <c r="AW1829" s="193">
        <v>0</v>
      </c>
      <c r="AX1829" s="193">
        <v>13</v>
      </c>
      <c r="AY1829" s="193">
        <v>33</v>
      </c>
      <c r="AZ1829" s="193">
        <v>51</v>
      </c>
      <c r="BA1829" s="193">
        <v>28</v>
      </c>
      <c r="BB1829" s="193">
        <v>181</v>
      </c>
      <c r="BC1829" s="193">
        <v>177</v>
      </c>
      <c r="BD1829" s="194">
        <v>386</v>
      </c>
      <c r="BE1829" s="194">
        <v>395</v>
      </c>
      <c r="BF1829" s="193">
        <v>522</v>
      </c>
      <c r="BG1829" s="193">
        <v>271</v>
      </c>
      <c r="BH1829" s="195">
        <v>333</v>
      </c>
      <c r="BI1829" s="196">
        <v>316</v>
      </c>
      <c r="BJ1829" s="196">
        <v>325</v>
      </c>
      <c r="BK1829" s="196">
        <v>83</v>
      </c>
      <c r="BL1829" s="192" t="s">
        <v>9616</v>
      </c>
    </row>
    <row r="1830" spans="4:64" ht="14.4" x14ac:dyDescent="0.3">
      <c r="M1830" s="64"/>
      <c r="N1830" s="211"/>
      <c r="O1830" s="211"/>
      <c r="P1830" s="211"/>
      <c r="Q1830" s="212"/>
      <c r="S1830" s="90" t="s">
        <v>9496</v>
      </c>
      <c r="T1830" s="91">
        <v>2</v>
      </c>
      <c r="U1830" s="91">
        <v>7</v>
      </c>
      <c r="V1830" s="91">
        <v>3</v>
      </c>
      <c r="W1830" s="93">
        <v>18</v>
      </c>
      <c r="X1830" s="91">
        <v>83</v>
      </c>
      <c r="Y1830" s="66">
        <f t="shared" si="275"/>
        <v>30</v>
      </c>
      <c r="Z1830" s="90" t="s">
        <v>9496</v>
      </c>
      <c r="AL1830" s="62" t="s">
        <v>9738</v>
      </c>
      <c r="AM1830" s="68">
        <v>0</v>
      </c>
      <c r="AN1830" s="68">
        <v>0</v>
      </c>
      <c r="AO1830" s="68">
        <v>0</v>
      </c>
      <c r="AP1830" s="68">
        <v>0</v>
      </c>
      <c r="AQ1830" s="68">
        <v>0</v>
      </c>
      <c r="AR1830" s="68">
        <v>0</v>
      </c>
      <c r="AS1830" s="68">
        <v>0</v>
      </c>
      <c r="AT1830" s="68">
        <v>0</v>
      </c>
      <c r="AU1830" s="68">
        <v>0</v>
      </c>
      <c r="AV1830" s="68">
        <v>0</v>
      </c>
      <c r="AW1830" s="68">
        <v>0</v>
      </c>
      <c r="AX1830" s="68">
        <v>0</v>
      </c>
      <c r="AY1830" s="68">
        <v>0</v>
      </c>
      <c r="AZ1830" s="68">
        <v>0</v>
      </c>
      <c r="BA1830" s="68">
        <v>0</v>
      </c>
      <c r="BB1830" s="68">
        <v>0</v>
      </c>
      <c r="BC1830" s="68">
        <v>0</v>
      </c>
      <c r="BD1830" s="191">
        <v>61</v>
      </c>
      <c r="BE1830" s="68">
        <v>57</v>
      </c>
      <c r="BF1830" s="68">
        <v>152</v>
      </c>
      <c r="BG1830" s="68">
        <v>72</v>
      </c>
      <c r="BH1830" s="68">
        <v>204</v>
      </c>
      <c r="BI1830" s="68">
        <v>229</v>
      </c>
      <c r="BJ1830" s="68">
        <v>320</v>
      </c>
      <c r="BK1830" s="68">
        <v>186</v>
      </c>
      <c r="BL1830" s="62" t="s">
        <v>9738</v>
      </c>
    </row>
    <row r="1831" spans="4:64" ht="14.4" x14ac:dyDescent="0.3">
      <c r="D1831" s="210"/>
      <c r="E1831" s="210"/>
      <c r="F1831" s="213"/>
      <c r="H1831" s="210"/>
      <c r="I1831" s="210"/>
      <c r="J1831" s="210"/>
      <c r="K1831" s="213"/>
      <c r="N1831" s="211"/>
      <c r="O1831" s="211"/>
      <c r="P1831" s="211"/>
      <c r="Q1831" s="212"/>
      <c r="S1831" s="66" t="s">
        <v>9497</v>
      </c>
      <c r="T1831" s="71">
        <v>16</v>
      </c>
      <c r="U1831" s="71">
        <v>49</v>
      </c>
      <c r="V1831" s="71">
        <v>31</v>
      </c>
      <c r="W1831" s="71">
        <v>90</v>
      </c>
      <c r="X1831" s="71">
        <v>515</v>
      </c>
      <c r="Y1831" s="66">
        <f t="shared" si="275"/>
        <v>186</v>
      </c>
      <c r="Z1831" s="66" t="s">
        <v>9497</v>
      </c>
      <c r="AL1831" s="192" t="s">
        <v>9620</v>
      </c>
      <c r="AM1831" s="193">
        <v>0</v>
      </c>
      <c r="AN1831" s="193">
        <v>0</v>
      </c>
      <c r="AO1831" s="193">
        <v>0</v>
      </c>
      <c r="AP1831" s="193">
        <v>0</v>
      </c>
      <c r="AQ1831" s="193">
        <v>0</v>
      </c>
      <c r="AR1831" s="193">
        <v>0</v>
      </c>
      <c r="AS1831" s="193">
        <v>0</v>
      </c>
      <c r="AT1831" s="193">
        <v>0</v>
      </c>
      <c r="AU1831" s="193">
        <v>0</v>
      </c>
      <c r="AV1831" s="193">
        <v>0</v>
      </c>
      <c r="AW1831" s="193">
        <v>0</v>
      </c>
      <c r="AX1831" s="193">
        <v>0</v>
      </c>
      <c r="AY1831" s="193">
        <v>0</v>
      </c>
      <c r="AZ1831" s="193">
        <v>0</v>
      </c>
      <c r="BA1831" s="193">
        <v>0</v>
      </c>
      <c r="BB1831" s="193">
        <v>0</v>
      </c>
      <c r="BC1831" s="193">
        <v>0</v>
      </c>
      <c r="BD1831" s="194">
        <v>0</v>
      </c>
      <c r="BE1831" s="194">
        <v>0</v>
      </c>
      <c r="BF1831" s="193">
        <v>76</v>
      </c>
      <c r="BG1831" s="193">
        <v>315</v>
      </c>
      <c r="BH1831" s="195">
        <v>456</v>
      </c>
      <c r="BI1831" s="196">
        <v>337</v>
      </c>
      <c r="BJ1831" s="196">
        <v>386</v>
      </c>
      <c r="BK1831" s="196">
        <v>515</v>
      </c>
      <c r="BL1831" s="192" t="s">
        <v>9620</v>
      </c>
    </row>
    <row r="1832" spans="4:64" ht="14.4" x14ac:dyDescent="0.3">
      <c r="D1832" s="210"/>
      <c r="E1832" s="210"/>
      <c r="F1832" s="213"/>
      <c r="H1832" s="210"/>
      <c r="I1832" s="210"/>
      <c r="J1832" s="210"/>
      <c r="K1832" s="213"/>
      <c r="N1832" s="211"/>
      <c r="O1832" s="211"/>
      <c r="P1832" s="211"/>
      <c r="Q1832" s="212"/>
      <c r="S1832" s="90" t="s">
        <v>9498</v>
      </c>
      <c r="T1832" s="91">
        <v>0</v>
      </c>
      <c r="U1832" s="91">
        <v>0</v>
      </c>
      <c r="V1832" s="91">
        <v>0</v>
      </c>
      <c r="W1832" s="91">
        <v>1</v>
      </c>
      <c r="X1832" s="91">
        <v>0</v>
      </c>
      <c r="Y1832" s="66">
        <f t="shared" si="275"/>
        <v>1</v>
      </c>
      <c r="Z1832" s="90" t="s">
        <v>9498</v>
      </c>
      <c r="AL1832" s="62" t="s">
        <v>9739</v>
      </c>
      <c r="AM1832" s="68">
        <v>0</v>
      </c>
      <c r="AN1832" s="68">
        <v>0</v>
      </c>
      <c r="AO1832" s="68">
        <v>0</v>
      </c>
      <c r="AP1832" s="68">
        <v>0</v>
      </c>
      <c r="AQ1832" s="68">
        <v>0</v>
      </c>
      <c r="AR1832" s="68">
        <v>0</v>
      </c>
      <c r="AS1832" s="68">
        <v>0</v>
      </c>
      <c r="AT1832" s="68">
        <v>0</v>
      </c>
      <c r="AU1832" s="68">
        <v>0</v>
      </c>
      <c r="AV1832" s="68">
        <v>0</v>
      </c>
      <c r="AW1832" s="68">
        <v>0</v>
      </c>
      <c r="AX1832" s="68">
        <v>0</v>
      </c>
      <c r="AY1832" s="68">
        <v>0</v>
      </c>
      <c r="AZ1832" s="68">
        <v>0</v>
      </c>
      <c r="BA1832" s="68">
        <v>0</v>
      </c>
      <c r="BB1832" s="68">
        <v>0</v>
      </c>
      <c r="BC1832" s="68">
        <v>0</v>
      </c>
      <c r="BD1832" s="68">
        <v>0</v>
      </c>
      <c r="BE1832" s="68">
        <v>0</v>
      </c>
      <c r="BF1832" s="68">
        <v>0</v>
      </c>
      <c r="BG1832" s="68">
        <v>0</v>
      </c>
      <c r="BH1832" s="68">
        <v>0</v>
      </c>
      <c r="BI1832" s="68">
        <v>0</v>
      </c>
      <c r="BJ1832" s="68">
        <v>4</v>
      </c>
      <c r="BK1832" s="68">
        <v>1</v>
      </c>
      <c r="BL1832" s="62" t="s">
        <v>9739</v>
      </c>
    </row>
    <row r="1833" spans="4:64" ht="14.4" x14ac:dyDescent="0.3">
      <c r="N1833" s="211"/>
      <c r="O1833" s="211"/>
      <c r="P1833" s="211"/>
      <c r="Q1833" s="212"/>
      <c r="T1833" s="62">
        <f>SUM(T1827:T1832)</f>
        <v>18</v>
      </c>
      <c r="U1833" s="62">
        <f>SUM(U1827:U1832)</f>
        <v>61</v>
      </c>
      <c r="V1833" s="62">
        <f>SUM(V1827:V1832)</f>
        <v>34</v>
      </c>
      <c r="W1833" s="62">
        <f>SUM(W1827:W1832)</f>
        <v>123</v>
      </c>
      <c r="X1833" s="62">
        <f>SUM(X1827:X1832)</f>
        <v>632</v>
      </c>
      <c r="Y1833" s="66">
        <f t="shared" si="275"/>
        <v>236</v>
      </c>
    </row>
    <row r="1834" spans="4:64" ht="14.4" x14ac:dyDescent="0.3">
      <c r="N1834" s="211"/>
      <c r="O1834" s="211"/>
      <c r="P1834" s="211"/>
      <c r="Q1834" s="212"/>
    </row>
    <row r="1835" spans="4:64" ht="14.4" x14ac:dyDescent="0.3">
      <c r="N1835" s="211"/>
      <c r="O1835" s="211"/>
      <c r="P1835" s="211"/>
      <c r="Q1835" s="212"/>
    </row>
    <row r="1836" spans="4:64" ht="14.4" x14ac:dyDescent="0.3">
      <c r="N1836" s="211"/>
      <c r="O1836" s="211"/>
      <c r="P1836" s="211"/>
      <c r="Q1836" s="212"/>
    </row>
    <row r="1837" spans="4:64" ht="14.4" x14ac:dyDescent="0.3">
      <c r="N1837" s="211"/>
      <c r="O1837" s="211"/>
      <c r="P1837" s="211"/>
      <c r="Q1837" s="212"/>
    </row>
    <row r="1838" spans="4:64" ht="14.4" x14ac:dyDescent="0.3">
      <c r="N1838" s="211"/>
      <c r="O1838" s="211"/>
      <c r="P1838" s="211"/>
      <c r="Q1838" s="212"/>
    </row>
    <row r="1839" spans="4:64" ht="14.4" x14ac:dyDescent="0.3">
      <c r="N1839" s="211"/>
      <c r="O1839" s="211"/>
      <c r="P1839" s="211"/>
      <c r="Q1839" s="212"/>
    </row>
    <row r="1840" spans="4:64" ht="14.4" x14ac:dyDescent="0.3">
      <c r="N1840" s="211"/>
      <c r="O1840" s="211"/>
      <c r="P1840" s="211"/>
      <c r="Q1840" s="212"/>
    </row>
    <row r="1841" spans="1:74" ht="39.6" x14ac:dyDescent="0.3">
      <c r="A1841" s="77" t="s">
        <v>9657</v>
      </c>
      <c r="B1841" s="77" t="s">
        <v>8348</v>
      </c>
      <c r="C1841" s="77" t="s">
        <v>9481</v>
      </c>
      <c r="D1841" s="77" t="s">
        <v>9505</v>
      </c>
      <c r="E1841" s="77" t="s">
        <v>9506</v>
      </c>
      <c r="F1841" s="77" t="s">
        <v>9507</v>
      </c>
      <c r="G1841" s="77" t="s">
        <v>9508</v>
      </c>
      <c r="H1841" s="77" t="s">
        <v>9509</v>
      </c>
      <c r="I1841" s="77" t="s">
        <v>9510</v>
      </c>
      <c r="J1841" s="79" t="s">
        <v>9511</v>
      </c>
      <c r="K1841" s="69" t="s">
        <v>9512</v>
      </c>
      <c r="M1841" s="68" t="s">
        <v>9744</v>
      </c>
      <c r="N1841" s="211"/>
      <c r="O1841" s="211"/>
      <c r="P1841" s="211"/>
      <c r="Q1841" s="212"/>
      <c r="S1841" s="62" t="s">
        <v>9657</v>
      </c>
      <c r="AL1841" s="68" t="s">
        <v>9578</v>
      </c>
      <c r="AM1841" s="121" t="s">
        <v>9657</v>
      </c>
      <c r="AN1841" s="68"/>
      <c r="AO1841" s="68"/>
      <c r="AP1841" s="68"/>
      <c r="BR1841" s="62"/>
      <c r="BV1841" s="62"/>
    </row>
    <row r="1842" spans="1:74" ht="14.4" x14ac:dyDescent="0.3">
      <c r="A1842" s="87" t="s">
        <v>9557</v>
      </c>
      <c r="B1842" s="87" t="s">
        <v>1275</v>
      </c>
      <c r="C1842" s="117">
        <v>3</v>
      </c>
      <c r="D1842" s="117">
        <v>3</v>
      </c>
      <c r="E1842" s="165">
        <v>0</v>
      </c>
      <c r="F1842" s="165">
        <v>0</v>
      </c>
      <c r="G1842" s="165">
        <v>0</v>
      </c>
      <c r="H1842" s="165">
        <v>3</v>
      </c>
      <c r="I1842" s="165">
        <v>0</v>
      </c>
      <c r="J1842" s="165">
        <v>0</v>
      </c>
      <c r="K1842" s="201">
        <f t="shared" ref="K1842:K1860" si="276">SUM(E1842:J1842)</f>
        <v>3</v>
      </c>
      <c r="M1842" s="64">
        <v>3</v>
      </c>
      <c r="N1842" s="211"/>
      <c r="O1842" s="211"/>
      <c r="P1842" s="211"/>
      <c r="Q1842" s="212"/>
      <c r="S1842" s="66" t="s">
        <v>9514</v>
      </c>
      <c r="T1842" s="66" t="s">
        <v>797</v>
      </c>
      <c r="U1842" s="66" t="s">
        <v>85</v>
      </c>
      <c r="V1842" s="66" t="s">
        <v>123</v>
      </c>
      <c r="W1842" s="66" t="s">
        <v>176</v>
      </c>
      <c r="X1842" s="66" t="s">
        <v>933</v>
      </c>
      <c r="Y1842" s="66" t="s">
        <v>8</v>
      </c>
      <c r="AL1842" s="62" t="s">
        <v>9705</v>
      </c>
      <c r="AM1842" s="68"/>
      <c r="AN1842" s="68"/>
      <c r="AO1842" s="68"/>
      <c r="AP1842" s="68"/>
      <c r="BR1842" s="62"/>
      <c r="BV1842" s="62"/>
    </row>
    <row r="1843" spans="1:74" ht="14.4" x14ac:dyDescent="0.3">
      <c r="A1843" s="202" t="s">
        <v>9558</v>
      </c>
      <c r="B1843" s="202" t="s">
        <v>3237</v>
      </c>
      <c r="C1843" s="189">
        <v>2</v>
      </c>
      <c r="D1843" s="116">
        <v>2</v>
      </c>
      <c r="E1843" s="174">
        <v>0</v>
      </c>
      <c r="F1843" s="174">
        <v>0</v>
      </c>
      <c r="G1843" s="174">
        <v>0</v>
      </c>
      <c r="H1843" s="174">
        <v>2</v>
      </c>
      <c r="I1843" s="174">
        <v>0</v>
      </c>
      <c r="J1843" s="174">
        <v>0</v>
      </c>
      <c r="K1843" s="204">
        <f t="shared" si="276"/>
        <v>2</v>
      </c>
      <c r="M1843" s="186"/>
      <c r="N1843" s="214"/>
      <c r="O1843" s="214"/>
      <c r="P1843" s="214"/>
      <c r="Q1843" s="215"/>
      <c r="S1843" s="66" t="s">
        <v>9493</v>
      </c>
      <c r="T1843" s="71">
        <v>0</v>
      </c>
      <c r="U1843" s="71">
        <v>0</v>
      </c>
      <c r="V1843" s="71">
        <v>0</v>
      </c>
      <c r="W1843" s="71">
        <v>3</v>
      </c>
      <c r="X1843" s="71">
        <v>0</v>
      </c>
      <c r="Y1843" s="66">
        <f t="shared" ref="Y1843:Y1849" si="277">SUM(T1843:X1843)</f>
        <v>3</v>
      </c>
      <c r="AL1843" s="62" t="s">
        <v>9707</v>
      </c>
      <c r="AM1843" s="68"/>
      <c r="AN1843" s="68"/>
      <c r="AO1843" s="68"/>
      <c r="AP1843" s="68"/>
      <c r="BR1843" s="62"/>
      <c r="BV1843" s="62"/>
    </row>
    <row r="1844" spans="1:74" ht="14.4" x14ac:dyDescent="0.3">
      <c r="A1844" s="202" t="s">
        <v>9558</v>
      </c>
      <c r="B1844" s="202" t="s">
        <v>1275</v>
      </c>
      <c r="C1844" s="189">
        <v>5</v>
      </c>
      <c r="D1844" s="116">
        <v>4</v>
      </c>
      <c r="E1844" s="174">
        <v>0</v>
      </c>
      <c r="F1844" s="174">
        <v>0</v>
      </c>
      <c r="G1844" s="174">
        <v>0</v>
      </c>
      <c r="H1844" s="174">
        <v>4</v>
      </c>
      <c r="I1844" s="174">
        <v>0</v>
      </c>
      <c r="J1844" s="174">
        <v>0</v>
      </c>
      <c r="K1844" s="204">
        <f t="shared" si="276"/>
        <v>4</v>
      </c>
      <c r="M1844" s="64">
        <v>6</v>
      </c>
      <c r="N1844" s="214"/>
      <c r="O1844" s="214"/>
      <c r="P1844" s="214"/>
      <c r="Q1844" s="215"/>
      <c r="S1844" s="90" t="s">
        <v>9494</v>
      </c>
      <c r="T1844" s="91">
        <v>0</v>
      </c>
      <c r="U1844" s="91">
        <v>0</v>
      </c>
      <c r="V1844" s="91">
        <v>0</v>
      </c>
      <c r="W1844" s="91">
        <v>6</v>
      </c>
      <c r="X1844" s="91">
        <v>0</v>
      </c>
      <c r="Y1844" s="66">
        <f t="shared" si="277"/>
        <v>6</v>
      </c>
      <c r="AM1844" s="68"/>
      <c r="AN1844" s="68"/>
      <c r="AO1844" s="68"/>
      <c r="AP1844" s="68"/>
      <c r="BR1844" s="62"/>
      <c r="BV1844" s="62"/>
    </row>
    <row r="1845" spans="1:74" ht="22.8" x14ac:dyDescent="0.3">
      <c r="A1845" s="87" t="s">
        <v>9533</v>
      </c>
      <c r="B1845" s="87" t="s">
        <v>3237</v>
      </c>
      <c r="C1845" s="117">
        <v>2</v>
      </c>
      <c r="D1845" s="117">
        <v>2</v>
      </c>
      <c r="E1845" s="165">
        <v>0</v>
      </c>
      <c r="F1845" s="165">
        <v>0</v>
      </c>
      <c r="G1845" s="165">
        <v>0</v>
      </c>
      <c r="H1845" s="165">
        <v>2</v>
      </c>
      <c r="I1845" s="165">
        <v>0</v>
      </c>
      <c r="J1845" s="165">
        <v>0</v>
      </c>
      <c r="K1845" s="201">
        <f t="shared" si="276"/>
        <v>2</v>
      </c>
      <c r="M1845" s="64"/>
      <c r="N1845" s="214"/>
      <c r="O1845" s="214"/>
      <c r="P1845" s="214"/>
      <c r="Q1845" s="215"/>
      <c r="S1845" s="66" t="s">
        <v>9495</v>
      </c>
      <c r="T1845" s="71">
        <v>0</v>
      </c>
      <c r="U1845" s="71">
        <v>4</v>
      </c>
      <c r="V1845" s="71">
        <v>0</v>
      </c>
      <c r="W1845" s="71">
        <v>33</v>
      </c>
      <c r="X1845" s="71">
        <v>45</v>
      </c>
      <c r="Y1845" s="66">
        <f t="shared" si="277"/>
        <v>82</v>
      </c>
      <c r="AL1845" s="62" t="s">
        <v>5</v>
      </c>
      <c r="AM1845" s="62" t="s">
        <v>9711</v>
      </c>
      <c r="AN1845" s="62" t="s">
        <v>9712</v>
      </c>
      <c r="AO1845" s="62" t="s">
        <v>9713</v>
      </c>
      <c r="AP1845" s="62" t="s">
        <v>9610</v>
      </c>
      <c r="AQ1845" s="62" t="s">
        <v>9605</v>
      </c>
      <c r="AR1845" s="62" t="s">
        <v>9714</v>
      </c>
      <c r="AS1845" s="62" t="s">
        <v>9715</v>
      </c>
      <c r="AT1845" s="121" t="s">
        <v>9716</v>
      </c>
      <c r="AU1845" s="121" t="s">
        <v>9613</v>
      </c>
      <c r="AV1845" s="62" t="s">
        <v>9614</v>
      </c>
      <c r="AW1845" s="62" t="s">
        <v>9609</v>
      </c>
      <c r="AX1845" s="62" t="s">
        <v>9717</v>
      </c>
      <c r="AY1845" s="62" t="s">
        <v>9718</v>
      </c>
      <c r="AZ1845" s="62" t="s">
        <v>9719</v>
      </c>
      <c r="BA1845" s="62" t="s">
        <v>9612</v>
      </c>
      <c r="BB1845" s="62" t="s">
        <v>9655</v>
      </c>
      <c r="BC1845" s="62" t="s">
        <v>9618</v>
      </c>
      <c r="BD1845" s="62" t="s">
        <v>9720</v>
      </c>
      <c r="BE1845" s="62" t="s">
        <v>9721</v>
      </c>
      <c r="BF1845" s="62" t="s">
        <v>9617</v>
      </c>
      <c r="BG1845" s="62" t="s">
        <v>9722</v>
      </c>
      <c r="BH1845" s="62" t="s">
        <v>9723</v>
      </c>
      <c r="BI1845" s="62" t="s">
        <v>9622</v>
      </c>
      <c r="BJ1845" s="62" t="s">
        <v>9657</v>
      </c>
      <c r="BR1845" s="62"/>
      <c r="BV1845" s="62"/>
    </row>
    <row r="1846" spans="1:74" ht="14.4" x14ac:dyDescent="0.3">
      <c r="A1846" s="87" t="s">
        <v>9533</v>
      </c>
      <c r="B1846" s="87" t="s">
        <v>4339</v>
      </c>
      <c r="C1846" s="117">
        <v>17</v>
      </c>
      <c r="D1846" s="117">
        <v>16</v>
      </c>
      <c r="E1846" s="165">
        <v>0</v>
      </c>
      <c r="F1846" s="165">
        <v>0</v>
      </c>
      <c r="G1846" s="165">
        <v>0</v>
      </c>
      <c r="H1846" s="165">
        <v>2</v>
      </c>
      <c r="I1846" s="165">
        <v>14</v>
      </c>
      <c r="J1846" s="165">
        <v>0</v>
      </c>
      <c r="K1846" s="201">
        <f t="shared" si="276"/>
        <v>16</v>
      </c>
      <c r="M1846" s="64"/>
      <c r="N1846" s="214"/>
      <c r="O1846" s="214"/>
      <c r="P1846" s="214"/>
      <c r="Q1846" s="215"/>
      <c r="S1846" s="90" t="s">
        <v>9496</v>
      </c>
      <c r="T1846" s="91">
        <v>3</v>
      </c>
      <c r="U1846" s="91">
        <v>11</v>
      </c>
      <c r="V1846" s="91">
        <v>1</v>
      </c>
      <c r="W1846" s="91">
        <v>70</v>
      </c>
      <c r="X1846" s="91">
        <v>326</v>
      </c>
      <c r="Y1846" s="66">
        <f t="shared" si="277"/>
        <v>411</v>
      </c>
      <c r="AL1846" s="62" t="s">
        <v>9595</v>
      </c>
      <c r="AM1846" s="68">
        <v>0</v>
      </c>
      <c r="AN1846" s="68">
        <v>0</v>
      </c>
      <c r="AO1846" s="68">
        <v>0</v>
      </c>
      <c r="AP1846" s="68">
        <v>0</v>
      </c>
      <c r="AQ1846" s="68">
        <v>0</v>
      </c>
      <c r="AR1846" s="68">
        <v>0</v>
      </c>
      <c r="AS1846" s="68">
        <v>0</v>
      </c>
      <c r="AT1846" s="121">
        <v>0</v>
      </c>
      <c r="AU1846" s="121">
        <v>0</v>
      </c>
      <c r="AV1846" s="68">
        <v>0</v>
      </c>
      <c r="AW1846" s="68">
        <v>0</v>
      </c>
      <c r="AX1846" s="68">
        <v>0</v>
      </c>
      <c r="AY1846" s="68">
        <v>0</v>
      </c>
      <c r="AZ1846" s="68">
        <v>0</v>
      </c>
      <c r="BA1846" s="68">
        <v>0</v>
      </c>
      <c r="BB1846" s="68">
        <v>0</v>
      </c>
      <c r="BC1846" s="68">
        <v>0</v>
      </c>
      <c r="BD1846" s="68">
        <v>0</v>
      </c>
      <c r="BE1846" s="68">
        <v>0</v>
      </c>
      <c r="BF1846" s="68">
        <v>0</v>
      </c>
      <c r="BG1846" s="68">
        <v>0</v>
      </c>
      <c r="BH1846" s="68">
        <v>0</v>
      </c>
      <c r="BI1846" s="68">
        <v>0</v>
      </c>
      <c r="BJ1846" s="68">
        <v>0</v>
      </c>
      <c r="BK1846" s="62" t="s">
        <v>9595</v>
      </c>
      <c r="BR1846" s="62"/>
      <c r="BV1846" s="62"/>
    </row>
    <row r="1847" spans="1:74" ht="14.4" x14ac:dyDescent="0.3">
      <c r="A1847" s="87" t="s">
        <v>9533</v>
      </c>
      <c r="B1847" s="87" t="s">
        <v>4544</v>
      </c>
      <c r="C1847" s="117">
        <v>2</v>
      </c>
      <c r="D1847" s="117">
        <v>2</v>
      </c>
      <c r="E1847" s="165">
        <v>0</v>
      </c>
      <c r="F1847" s="165">
        <v>2</v>
      </c>
      <c r="G1847" s="165">
        <v>0</v>
      </c>
      <c r="H1847" s="165">
        <v>0</v>
      </c>
      <c r="I1847" s="165">
        <v>0</v>
      </c>
      <c r="J1847" s="165">
        <v>0</v>
      </c>
      <c r="K1847" s="201">
        <f t="shared" si="276"/>
        <v>2</v>
      </c>
      <c r="M1847" s="64"/>
      <c r="N1847" s="214"/>
      <c r="O1847" s="214"/>
      <c r="P1847" s="214"/>
      <c r="Q1847" s="215"/>
      <c r="S1847" s="66" t="s">
        <v>9497</v>
      </c>
      <c r="T1847" s="71">
        <v>20</v>
      </c>
      <c r="U1847" s="71">
        <v>121</v>
      </c>
      <c r="V1847" s="71">
        <v>58</v>
      </c>
      <c r="W1847" s="71">
        <v>184</v>
      </c>
      <c r="X1847" s="71">
        <v>385</v>
      </c>
      <c r="Y1847" s="66">
        <f t="shared" si="277"/>
        <v>768</v>
      </c>
      <c r="AL1847" s="62" t="s">
        <v>9596</v>
      </c>
      <c r="AM1847" s="68">
        <v>0</v>
      </c>
      <c r="AN1847" s="68">
        <v>0</v>
      </c>
      <c r="AO1847" s="68">
        <v>0</v>
      </c>
      <c r="AP1847" s="68">
        <v>0</v>
      </c>
      <c r="AQ1847" s="68">
        <v>0</v>
      </c>
      <c r="AR1847" s="68">
        <v>0</v>
      </c>
      <c r="AS1847" s="68">
        <v>0</v>
      </c>
      <c r="AT1847" s="121">
        <v>0</v>
      </c>
      <c r="AU1847" s="121">
        <v>0</v>
      </c>
      <c r="AV1847" s="68">
        <v>0</v>
      </c>
      <c r="AW1847" s="68">
        <v>0</v>
      </c>
      <c r="AX1847" s="68">
        <v>0</v>
      </c>
      <c r="AY1847" s="68">
        <v>0</v>
      </c>
      <c r="AZ1847" s="68">
        <v>0</v>
      </c>
      <c r="BA1847" s="68">
        <v>0</v>
      </c>
      <c r="BB1847" s="68">
        <v>0</v>
      </c>
      <c r="BC1847" s="68">
        <v>0</v>
      </c>
      <c r="BD1847" s="68">
        <v>0</v>
      </c>
      <c r="BE1847" s="68">
        <v>0</v>
      </c>
      <c r="BF1847" s="68">
        <v>0</v>
      </c>
      <c r="BG1847" s="68">
        <v>0</v>
      </c>
      <c r="BH1847" s="68">
        <v>0</v>
      </c>
      <c r="BI1847" s="68">
        <v>0</v>
      </c>
      <c r="BJ1847" s="68">
        <v>0</v>
      </c>
      <c r="BK1847" s="62" t="s">
        <v>9596</v>
      </c>
      <c r="BR1847" s="62"/>
      <c r="BV1847" s="62"/>
    </row>
    <row r="1848" spans="1:74" ht="14.4" x14ac:dyDescent="0.3">
      <c r="A1848" s="87" t="s">
        <v>9533</v>
      </c>
      <c r="B1848" s="87" t="s">
        <v>1275</v>
      </c>
      <c r="C1848" s="117">
        <v>62</v>
      </c>
      <c r="D1848" s="117">
        <v>62</v>
      </c>
      <c r="E1848" s="165">
        <v>0</v>
      </c>
      <c r="F1848" s="165">
        <v>2</v>
      </c>
      <c r="G1848" s="165">
        <v>0</v>
      </c>
      <c r="H1848" s="165">
        <v>29</v>
      </c>
      <c r="I1848" s="165">
        <v>31</v>
      </c>
      <c r="J1848" s="165">
        <v>0</v>
      </c>
      <c r="K1848" s="201">
        <f t="shared" si="276"/>
        <v>62</v>
      </c>
      <c r="M1848" s="64">
        <v>82</v>
      </c>
      <c r="N1848" s="214"/>
      <c r="O1848" s="214"/>
      <c r="P1848" s="214"/>
      <c r="Q1848" s="215"/>
      <c r="S1848" s="90" t="s">
        <v>9498</v>
      </c>
      <c r="T1848" s="91">
        <v>0</v>
      </c>
      <c r="U1848" s="91">
        <v>0</v>
      </c>
      <c r="V1848" s="91">
        <v>0</v>
      </c>
      <c r="W1848" s="91">
        <v>4</v>
      </c>
      <c r="X1848" s="91">
        <v>0</v>
      </c>
      <c r="Y1848" s="66">
        <f t="shared" si="277"/>
        <v>4</v>
      </c>
      <c r="AL1848" s="62" t="s">
        <v>9597</v>
      </c>
      <c r="AM1848" s="68">
        <v>0</v>
      </c>
      <c r="AN1848" s="68">
        <v>0</v>
      </c>
      <c r="AO1848" s="68">
        <v>0</v>
      </c>
      <c r="AP1848" s="68">
        <v>0</v>
      </c>
      <c r="AQ1848" s="68">
        <v>0</v>
      </c>
      <c r="AR1848" s="68">
        <v>0</v>
      </c>
      <c r="AS1848" s="68">
        <v>0</v>
      </c>
      <c r="AT1848" s="121">
        <v>0</v>
      </c>
      <c r="AU1848" s="121">
        <v>0</v>
      </c>
      <c r="AV1848" s="68">
        <v>0</v>
      </c>
      <c r="AW1848" s="68">
        <v>0</v>
      </c>
      <c r="AX1848" s="68">
        <v>1</v>
      </c>
      <c r="AY1848" s="68">
        <v>0</v>
      </c>
      <c r="AZ1848" s="68">
        <v>0</v>
      </c>
      <c r="BA1848" s="68">
        <v>0</v>
      </c>
      <c r="BB1848" s="68">
        <v>0</v>
      </c>
      <c r="BC1848" s="68">
        <v>0</v>
      </c>
      <c r="BD1848" s="68">
        <v>0</v>
      </c>
      <c r="BE1848" s="68">
        <v>0</v>
      </c>
      <c r="BF1848" s="68">
        <v>0</v>
      </c>
      <c r="BG1848" s="68">
        <v>0</v>
      </c>
      <c r="BH1848" s="68">
        <v>0</v>
      </c>
      <c r="BI1848" s="68">
        <v>0</v>
      </c>
      <c r="BJ1848" s="68">
        <v>0</v>
      </c>
      <c r="BK1848" s="62" t="s">
        <v>9597</v>
      </c>
      <c r="BR1848" s="62"/>
      <c r="BV1848" s="62"/>
    </row>
    <row r="1849" spans="1:74" ht="14.4" x14ac:dyDescent="0.3">
      <c r="A1849" s="202" t="s">
        <v>9553</v>
      </c>
      <c r="B1849" s="202" t="s">
        <v>3237</v>
      </c>
      <c r="C1849" s="174">
        <v>21</v>
      </c>
      <c r="D1849" s="116">
        <v>21</v>
      </c>
      <c r="E1849" s="174">
        <v>0</v>
      </c>
      <c r="F1849" s="174">
        <v>4</v>
      </c>
      <c r="G1849" s="174">
        <v>0</v>
      </c>
      <c r="H1849" s="174">
        <v>17</v>
      </c>
      <c r="I1849" s="174">
        <v>0</v>
      </c>
      <c r="J1849" s="174">
        <v>0</v>
      </c>
      <c r="K1849" s="204">
        <f t="shared" si="276"/>
        <v>21</v>
      </c>
      <c r="M1849" s="186"/>
      <c r="N1849" s="214"/>
      <c r="O1849" s="214"/>
      <c r="P1849" s="214"/>
      <c r="Q1849" s="215"/>
      <c r="T1849" s="62">
        <f>SUM(T1843:T1848)</f>
        <v>23</v>
      </c>
      <c r="U1849" s="62">
        <f>SUM(U1843:U1848)</f>
        <v>136</v>
      </c>
      <c r="V1849" s="62">
        <f>SUM(V1843:V1848)</f>
        <v>59</v>
      </c>
      <c r="W1849" s="62">
        <f>SUM(W1843:W1848)</f>
        <v>300</v>
      </c>
      <c r="X1849" s="62">
        <f>SUM(X1843:X1848)</f>
        <v>756</v>
      </c>
      <c r="Y1849" s="66">
        <f t="shared" si="277"/>
        <v>1274</v>
      </c>
      <c r="AL1849" s="62" t="s">
        <v>9598</v>
      </c>
      <c r="AM1849" s="68">
        <v>0</v>
      </c>
      <c r="AN1849" s="68">
        <v>0</v>
      </c>
      <c r="AO1849" s="68">
        <v>0</v>
      </c>
      <c r="AP1849" s="68">
        <v>0</v>
      </c>
      <c r="AQ1849" s="68">
        <v>0</v>
      </c>
      <c r="AR1849" s="68">
        <v>0</v>
      </c>
      <c r="AS1849" s="68">
        <v>0</v>
      </c>
      <c r="AT1849" s="121">
        <v>0</v>
      </c>
      <c r="AU1849" s="121">
        <v>0</v>
      </c>
      <c r="AV1849" s="68">
        <v>0</v>
      </c>
      <c r="AW1849" s="68">
        <v>0</v>
      </c>
      <c r="AX1849" s="68">
        <v>1</v>
      </c>
      <c r="AY1849" s="68">
        <v>0</v>
      </c>
      <c r="AZ1849" s="68">
        <v>0</v>
      </c>
      <c r="BA1849" s="68">
        <v>0</v>
      </c>
      <c r="BB1849" s="68">
        <v>0</v>
      </c>
      <c r="BC1849" s="68">
        <v>0</v>
      </c>
      <c r="BD1849" s="68">
        <v>0</v>
      </c>
      <c r="BE1849" s="68">
        <v>0</v>
      </c>
      <c r="BF1849" s="68">
        <v>0</v>
      </c>
      <c r="BG1849" s="68">
        <v>0</v>
      </c>
      <c r="BH1849" s="68">
        <v>0</v>
      </c>
      <c r="BI1849" s="68">
        <v>0</v>
      </c>
      <c r="BJ1849" s="68">
        <v>0</v>
      </c>
      <c r="BK1849" s="62" t="s">
        <v>9598</v>
      </c>
      <c r="BR1849" s="62"/>
      <c r="BV1849" s="62"/>
    </row>
    <row r="1850" spans="1:74" ht="14.4" x14ac:dyDescent="0.3">
      <c r="A1850" s="202" t="s">
        <v>9553</v>
      </c>
      <c r="B1850" s="202" t="s">
        <v>4339</v>
      </c>
      <c r="C1850" s="174">
        <v>143</v>
      </c>
      <c r="D1850" s="116">
        <v>141</v>
      </c>
      <c r="E1850" s="174">
        <v>0</v>
      </c>
      <c r="F1850" s="174">
        <v>4</v>
      </c>
      <c r="G1850" s="174">
        <v>0</v>
      </c>
      <c r="H1850" s="174">
        <v>5</v>
      </c>
      <c r="I1850" s="174">
        <v>132</v>
      </c>
      <c r="J1850" s="174">
        <v>0</v>
      </c>
      <c r="K1850" s="204">
        <f t="shared" si="276"/>
        <v>141</v>
      </c>
      <c r="M1850" s="64"/>
      <c r="N1850" s="214"/>
      <c r="O1850" s="214"/>
      <c r="P1850" s="214"/>
      <c r="Q1850" s="215"/>
      <c r="AL1850" s="62" t="s">
        <v>9604</v>
      </c>
      <c r="AM1850" s="68">
        <v>364</v>
      </c>
      <c r="AN1850" s="68">
        <v>349</v>
      </c>
      <c r="AO1850" s="68">
        <v>510</v>
      </c>
      <c r="AP1850" s="68">
        <v>535</v>
      </c>
      <c r="AQ1850" s="68">
        <v>579</v>
      </c>
      <c r="AR1850" s="68">
        <v>91</v>
      </c>
      <c r="AS1850" s="68">
        <v>181</v>
      </c>
      <c r="AT1850" s="121">
        <v>166</v>
      </c>
      <c r="AU1850" s="121">
        <v>123</v>
      </c>
      <c r="AV1850" s="68">
        <v>6</v>
      </c>
      <c r="AW1850" s="68">
        <v>0</v>
      </c>
      <c r="AX1850" s="68">
        <v>1</v>
      </c>
      <c r="AY1850" s="68">
        <v>0</v>
      </c>
      <c r="AZ1850" s="68">
        <v>0</v>
      </c>
      <c r="BA1850" s="68">
        <v>0</v>
      </c>
      <c r="BB1850" s="68">
        <v>0</v>
      </c>
      <c r="BC1850" s="68">
        <v>0</v>
      </c>
      <c r="BD1850" s="68">
        <v>0</v>
      </c>
      <c r="BE1850" s="68">
        <v>0</v>
      </c>
      <c r="BF1850" s="68">
        <v>0</v>
      </c>
      <c r="BG1850" s="68">
        <v>0</v>
      </c>
      <c r="BH1850" s="68">
        <v>0</v>
      </c>
      <c r="BI1850" s="68">
        <v>0</v>
      </c>
      <c r="BJ1850" s="68">
        <v>0</v>
      </c>
      <c r="BK1850" s="62" t="s">
        <v>9604</v>
      </c>
      <c r="BR1850" s="62"/>
      <c r="BV1850" s="62"/>
    </row>
    <row r="1851" spans="1:74" ht="14.4" x14ac:dyDescent="0.3">
      <c r="A1851" s="202" t="s">
        <v>9553</v>
      </c>
      <c r="B1851" s="202" t="s">
        <v>4544</v>
      </c>
      <c r="C1851" s="174">
        <v>2</v>
      </c>
      <c r="D1851" s="116">
        <v>2</v>
      </c>
      <c r="E1851" s="174">
        <v>0</v>
      </c>
      <c r="F1851" s="174">
        <v>2</v>
      </c>
      <c r="G1851" s="174">
        <v>0</v>
      </c>
      <c r="H1851" s="174">
        <v>0</v>
      </c>
      <c r="I1851" s="174">
        <v>0</v>
      </c>
      <c r="J1851" s="174">
        <v>0</v>
      </c>
      <c r="K1851" s="204">
        <f t="shared" si="276"/>
        <v>2</v>
      </c>
      <c r="M1851" s="64"/>
      <c r="N1851" s="214"/>
      <c r="O1851" s="214"/>
      <c r="P1851" s="214"/>
      <c r="Q1851" s="215"/>
      <c r="AL1851" s="62" t="s">
        <v>9608</v>
      </c>
      <c r="AM1851" s="68">
        <v>0</v>
      </c>
      <c r="AN1851" s="68">
        <v>0</v>
      </c>
      <c r="AO1851" s="68">
        <v>0</v>
      </c>
      <c r="AP1851" s="68">
        <v>0</v>
      </c>
      <c r="AQ1851" s="68">
        <v>0</v>
      </c>
      <c r="AR1851" s="68">
        <v>415</v>
      </c>
      <c r="AS1851" s="68">
        <v>435</v>
      </c>
      <c r="AT1851" s="121">
        <v>345</v>
      </c>
      <c r="AU1851" s="121">
        <v>433</v>
      </c>
      <c r="AV1851" s="68">
        <v>457</v>
      </c>
      <c r="AW1851" s="68">
        <v>568</v>
      </c>
      <c r="AX1851" s="68">
        <v>453</v>
      </c>
      <c r="AY1851" s="68">
        <v>391</v>
      </c>
      <c r="AZ1851" s="68">
        <v>236</v>
      </c>
      <c r="BA1851" s="68">
        <v>35</v>
      </c>
      <c r="BB1851" s="68">
        <v>44</v>
      </c>
      <c r="BC1851" s="68">
        <v>12</v>
      </c>
      <c r="BD1851" s="191">
        <v>15</v>
      </c>
      <c r="BE1851" s="191">
        <v>11</v>
      </c>
      <c r="BF1851" s="191">
        <v>1</v>
      </c>
      <c r="BG1851" s="68">
        <v>0</v>
      </c>
      <c r="BH1851" s="156">
        <v>0</v>
      </c>
      <c r="BI1851" s="68">
        <v>0</v>
      </c>
      <c r="BJ1851" s="68">
        <v>0</v>
      </c>
      <c r="BK1851" s="62" t="s">
        <v>9608</v>
      </c>
      <c r="BR1851" s="62"/>
      <c r="BV1851" s="62"/>
    </row>
    <row r="1852" spans="1:74" ht="14.4" x14ac:dyDescent="0.3">
      <c r="A1852" s="202" t="s">
        <v>9553</v>
      </c>
      <c r="B1852" s="202" t="s">
        <v>1275</v>
      </c>
      <c r="C1852" s="174">
        <v>246</v>
      </c>
      <c r="D1852" s="116">
        <v>246</v>
      </c>
      <c r="E1852" s="174">
        <v>3</v>
      </c>
      <c r="F1852" s="174">
        <v>1</v>
      </c>
      <c r="G1852" s="174">
        <v>1</v>
      </c>
      <c r="H1852" s="174">
        <v>48</v>
      </c>
      <c r="I1852" s="174">
        <v>194</v>
      </c>
      <c r="J1852" s="174">
        <v>0</v>
      </c>
      <c r="K1852" s="204">
        <f t="shared" si="276"/>
        <v>247</v>
      </c>
      <c r="M1852" s="64">
        <f>SUM(K1849:K1852)</f>
        <v>411</v>
      </c>
      <c r="N1852" s="214"/>
      <c r="O1852" s="214"/>
      <c r="P1852" s="214"/>
      <c r="Q1852" s="215"/>
      <c r="S1852" s="66" t="s">
        <v>9519</v>
      </c>
      <c r="T1852" s="66" t="s">
        <v>797</v>
      </c>
      <c r="U1852" s="66" t="s">
        <v>85</v>
      </c>
      <c r="V1852" s="66" t="s">
        <v>123</v>
      </c>
      <c r="W1852" s="66" t="s">
        <v>176</v>
      </c>
      <c r="X1852" s="66" t="s">
        <v>933</v>
      </c>
      <c r="Y1852" s="66" t="s">
        <v>8</v>
      </c>
      <c r="AL1852" s="62" t="s">
        <v>9645</v>
      </c>
      <c r="AM1852" s="68">
        <v>3</v>
      </c>
      <c r="AN1852" s="68">
        <v>0</v>
      </c>
      <c r="AO1852" s="68">
        <v>1</v>
      </c>
      <c r="AP1852" s="68">
        <v>1</v>
      </c>
      <c r="AQ1852" s="68">
        <v>1</v>
      </c>
      <c r="AR1852" s="68">
        <v>0</v>
      </c>
      <c r="AS1852" s="68">
        <v>0</v>
      </c>
      <c r="AT1852" s="121">
        <v>0</v>
      </c>
      <c r="AU1852" s="121">
        <v>0</v>
      </c>
      <c r="AV1852" s="68">
        <v>1</v>
      </c>
      <c r="AW1852" s="68">
        <v>2</v>
      </c>
      <c r="AX1852" s="68">
        <v>1</v>
      </c>
      <c r="AY1852" s="68">
        <v>1</v>
      </c>
      <c r="AZ1852" s="68">
        <v>0</v>
      </c>
      <c r="BA1852" s="68">
        <v>0</v>
      </c>
      <c r="BB1852" s="68">
        <v>1</v>
      </c>
      <c r="BC1852" s="68">
        <v>0</v>
      </c>
      <c r="BD1852" s="68">
        <v>0</v>
      </c>
      <c r="BE1852" s="68">
        <v>0</v>
      </c>
      <c r="BF1852" s="68">
        <v>1</v>
      </c>
      <c r="BG1852" s="68">
        <v>1</v>
      </c>
      <c r="BH1852" s="68">
        <v>0</v>
      </c>
      <c r="BI1852" s="68">
        <v>0</v>
      </c>
      <c r="BJ1852" s="68">
        <v>0</v>
      </c>
      <c r="BK1852" s="62" t="s">
        <v>9645</v>
      </c>
      <c r="BR1852" s="62"/>
      <c r="BV1852" s="62"/>
    </row>
    <row r="1853" spans="1:74" ht="14.4" x14ac:dyDescent="0.3">
      <c r="A1853" s="87" t="s">
        <v>9546</v>
      </c>
      <c r="B1853" s="87" t="s">
        <v>3237</v>
      </c>
      <c r="C1853" s="165">
        <v>65</v>
      </c>
      <c r="D1853" s="117">
        <v>63</v>
      </c>
      <c r="E1853" s="165">
        <v>2</v>
      </c>
      <c r="F1853" s="165">
        <v>10</v>
      </c>
      <c r="G1853" s="165">
        <v>1</v>
      </c>
      <c r="H1853" s="165">
        <v>50</v>
      </c>
      <c r="I1853" s="165">
        <v>0</v>
      </c>
      <c r="J1853" s="165">
        <v>0</v>
      </c>
      <c r="K1853" s="201">
        <f t="shared" si="276"/>
        <v>63</v>
      </c>
      <c r="M1853" s="64"/>
      <c r="N1853" s="214"/>
      <c r="O1853" s="214"/>
      <c r="P1853" s="214"/>
      <c r="Q1853" s="215"/>
      <c r="S1853" s="66" t="s">
        <v>9493</v>
      </c>
      <c r="T1853" s="99">
        <v>0</v>
      </c>
      <c r="U1853" s="99">
        <v>0</v>
      </c>
      <c r="V1853" s="99">
        <v>0</v>
      </c>
      <c r="W1853" s="99">
        <v>0</v>
      </c>
      <c r="X1853" s="99">
        <v>0</v>
      </c>
      <c r="Y1853" s="66">
        <f t="shared" ref="Y1853:Y1859" si="278">SUM(T1853:X1853)</f>
        <v>0</v>
      </c>
      <c r="AL1853" s="62" t="s">
        <v>9646</v>
      </c>
      <c r="AM1853" s="68">
        <v>3</v>
      </c>
      <c r="AN1853" s="68">
        <v>3</v>
      </c>
      <c r="AO1853" s="68">
        <v>1</v>
      </c>
      <c r="AP1853" s="68">
        <v>1</v>
      </c>
      <c r="AQ1853" s="68">
        <v>1</v>
      </c>
      <c r="AR1853" s="68">
        <v>0</v>
      </c>
      <c r="AS1853" s="68">
        <v>0</v>
      </c>
      <c r="AT1853" s="121">
        <v>0</v>
      </c>
      <c r="AU1853" s="121">
        <v>1</v>
      </c>
      <c r="AV1853" s="68">
        <v>1</v>
      </c>
      <c r="AW1853" s="68">
        <v>0</v>
      </c>
      <c r="AX1853" s="68">
        <v>0</v>
      </c>
      <c r="AY1853" s="68">
        <v>1</v>
      </c>
      <c r="AZ1853" s="68">
        <v>0</v>
      </c>
      <c r="BA1853" s="68">
        <v>0</v>
      </c>
      <c r="BB1853" s="68">
        <v>1</v>
      </c>
      <c r="BC1853" s="68">
        <v>0</v>
      </c>
      <c r="BD1853" s="68">
        <v>0</v>
      </c>
      <c r="BE1853" s="68">
        <v>0</v>
      </c>
      <c r="BF1853" s="68">
        <v>0</v>
      </c>
      <c r="BG1853" s="68">
        <v>1</v>
      </c>
      <c r="BH1853" s="68">
        <v>0</v>
      </c>
      <c r="BI1853" s="68">
        <v>0</v>
      </c>
      <c r="BJ1853" s="68">
        <v>0</v>
      </c>
      <c r="BK1853" s="62" t="s">
        <v>9646</v>
      </c>
      <c r="BR1853" s="62"/>
      <c r="BV1853" s="62"/>
    </row>
    <row r="1854" spans="1:74" ht="14.4" x14ac:dyDescent="0.3">
      <c r="A1854" s="87" t="s">
        <v>9546</v>
      </c>
      <c r="B1854" s="87" t="s">
        <v>4339</v>
      </c>
      <c r="C1854" s="117">
        <v>147</v>
      </c>
      <c r="D1854" s="117">
        <v>128</v>
      </c>
      <c r="E1854" s="117">
        <v>6</v>
      </c>
      <c r="F1854" s="117">
        <v>40</v>
      </c>
      <c r="G1854" s="117">
        <v>22</v>
      </c>
      <c r="H1854" s="117">
        <v>60</v>
      </c>
      <c r="I1854" s="117">
        <v>0</v>
      </c>
      <c r="J1854" s="117">
        <v>0</v>
      </c>
      <c r="K1854" s="201">
        <f t="shared" si="276"/>
        <v>128</v>
      </c>
      <c r="M1854" s="64"/>
      <c r="N1854" s="214"/>
      <c r="O1854" s="214"/>
      <c r="P1854" s="214"/>
      <c r="Q1854" s="215"/>
      <c r="S1854" s="90" t="s">
        <v>9494</v>
      </c>
      <c r="T1854" s="93">
        <v>0</v>
      </c>
      <c r="U1854" s="93">
        <v>0</v>
      </c>
      <c r="V1854" s="93">
        <v>0</v>
      </c>
      <c r="W1854" s="93">
        <v>2</v>
      </c>
      <c r="X1854" s="93">
        <v>0</v>
      </c>
      <c r="Y1854" s="66">
        <f t="shared" si="278"/>
        <v>2</v>
      </c>
      <c r="AL1854" s="62" t="s">
        <v>9647</v>
      </c>
      <c r="AM1854" s="68">
        <v>10</v>
      </c>
      <c r="AN1854" s="68">
        <v>3</v>
      </c>
      <c r="AO1854" s="68">
        <v>5</v>
      </c>
      <c r="AP1854" s="68">
        <v>3</v>
      </c>
      <c r="AQ1854" s="68">
        <v>2</v>
      </c>
      <c r="AR1854" s="68">
        <v>0</v>
      </c>
      <c r="AS1854" s="68">
        <v>0</v>
      </c>
      <c r="AT1854" s="121">
        <v>0</v>
      </c>
      <c r="AU1854" s="121">
        <v>1</v>
      </c>
      <c r="AV1854" s="68">
        <v>1</v>
      </c>
      <c r="AW1854" s="68">
        <v>0</v>
      </c>
      <c r="AX1854" s="68">
        <v>0</v>
      </c>
      <c r="AY1854" s="68">
        <v>1</v>
      </c>
      <c r="AZ1854" s="68">
        <v>0</v>
      </c>
      <c r="BA1854" s="68">
        <v>0</v>
      </c>
      <c r="BB1854" s="68">
        <v>1</v>
      </c>
      <c r="BC1854" s="68">
        <v>0</v>
      </c>
      <c r="BD1854" s="68">
        <v>0</v>
      </c>
      <c r="BE1854" s="68">
        <v>0</v>
      </c>
      <c r="BF1854" s="68">
        <v>0</v>
      </c>
      <c r="BG1854" s="68">
        <v>1</v>
      </c>
      <c r="BH1854" s="68">
        <v>0</v>
      </c>
      <c r="BI1854" s="68">
        <v>0</v>
      </c>
      <c r="BJ1854" s="68">
        <v>0</v>
      </c>
      <c r="BK1854" s="62" t="s">
        <v>9647</v>
      </c>
      <c r="BR1854" s="62"/>
      <c r="BV1854" s="62"/>
    </row>
    <row r="1855" spans="1:74" ht="14.4" x14ac:dyDescent="0.3">
      <c r="A1855" s="87" t="s">
        <v>9546</v>
      </c>
      <c r="B1855" s="87" t="s">
        <v>4544</v>
      </c>
      <c r="C1855" s="117">
        <v>17</v>
      </c>
      <c r="D1855" s="117">
        <v>17</v>
      </c>
      <c r="E1855" s="117">
        <v>0</v>
      </c>
      <c r="F1855" s="117">
        <v>14</v>
      </c>
      <c r="G1855" s="117">
        <v>3</v>
      </c>
      <c r="H1855" s="117">
        <v>0</v>
      </c>
      <c r="I1855" s="117">
        <v>0</v>
      </c>
      <c r="J1855" s="117">
        <v>0</v>
      </c>
      <c r="K1855" s="201">
        <f t="shared" si="276"/>
        <v>17</v>
      </c>
      <c r="M1855" s="64"/>
      <c r="N1855" s="214"/>
      <c r="O1855" s="214"/>
      <c r="P1855" s="214"/>
      <c r="Q1855" s="215"/>
      <c r="S1855" s="66" t="s">
        <v>9495</v>
      </c>
      <c r="T1855" s="71">
        <v>0</v>
      </c>
      <c r="U1855" s="71">
        <v>0</v>
      </c>
      <c r="V1855" s="71">
        <v>0</v>
      </c>
      <c r="W1855" s="71">
        <v>2</v>
      </c>
      <c r="X1855" s="71">
        <v>0</v>
      </c>
      <c r="Y1855" s="66">
        <f t="shared" si="278"/>
        <v>2</v>
      </c>
      <c r="AL1855" s="62" t="s">
        <v>9648</v>
      </c>
      <c r="AM1855" s="68">
        <v>51</v>
      </c>
      <c r="AN1855" s="68">
        <v>46</v>
      </c>
      <c r="AO1855" s="68">
        <v>37</v>
      </c>
      <c r="AP1855" s="68">
        <v>28</v>
      </c>
      <c r="AQ1855" s="68">
        <v>23</v>
      </c>
      <c r="AR1855" s="68">
        <v>12</v>
      </c>
      <c r="AS1855" s="68">
        <v>18</v>
      </c>
      <c r="AT1855" s="121">
        <v>8</v>
      </c>
      <c r="AU1855" s="121">
        <v>10</v>
      </c>
      <c r="AV1855" s="68">
        <v>4</v>
      </c>
      <c r="AW1855" s="68">
        <v>1</v>
      </c>
      <c r="AX1855" s="68">
        <v>5</v>
      </c>
      <c r="AY1855" s="68">
        <v>3</v>
      </c>
      <c r="AZ1855" s="68">
        <v>0</v>
      </c>
      <c r="BA1855" s="68">
        <v>0</v>
      </c>
      <c r="BB1855" s="68">
        <v>2</v>
      </c>
      <c r="BC1855" s="68">
        <v>0</v>
      </c>
      <c r="BD1855" s="68">
        <v>0</v>
      </c>
      <c r="BE1855" s="68">
        <v>0</v>
      </c>
      <c r="BF1855" s="68">
        <v>4</v>
      </c>
      <c r="BG1855" s="68">
        <v>1</v>
      </c>
      <c r="BH1855" s="68">
        <v>1</v>
      </c>
      <c r="BI1855" s="68">
        <v>0</v>
      </c>
      <c r="BJ1855" s="68">
        <v>0</v>
      </c>
      <c r="BK1855" s="62" t="s">
        <v>9648</v>
      </c>
      <c r="BR1855" s="62"/>
      <c r="BV1855" s="62"/>
    </row>
    <row r="1856" spans="1:74" ht="14.4" x14ac:dyDescent="0.3">
      <c r="A1856" s="87" t="s">
        <v>9546</v>
      </c>
      <c r="B1856" s="87" t="s">
        <v>4582</v>
      </c>
      <c r="C1856" s="117">
        <v>18</v>
      </c>
      <c r="D1856" s="117">
        <v>18</v>
      </c>
      <c r="E1856" s="117">
        <v>0</v>
      </c>
      <c r="F1856" s="117">
        <v>4</v>
      </c>
      <c r="G1856" s="117">
        <v>14</v>
      </c>
      <c r="H1856" s="117">
        <v>0</v>
      </c>
      <c r="I1856" s="117">
        <v>0</v>
      </c>
      <c r="J1856" s="117">
        <v>0</v>
      </c>
      <c r="K1856" s="216">
        <f t="shared" si="276"/>
        <v>18</v>
      </c>
      <c r="M1856" s="64"/>
      <c r="N1856" s="214"/>
      <c r="O1856" s="214"/>
      <c r="P1856" s="214"/>
      <c r="Q1856" s="215"/>
      <c r="S1856" s="90" t="s">
        <v>9496</v>
      </c>
      <c r="T1856" s="93">
        <v>0</v>
      </c>
      <c r="U1856" s="93">
        <v>4</v>
      </c>
      <c r="V1856" s="93">
        <v>0</v>
      </c>
      <c r="W1856" s="93">
        <v>17</v>
      </c>
      <c r="X1856" s="93">
        <v>0</v>
      </c>
      <c r="Y1856" s="66">
        <f t="shared" si="278"/>
        <v>21</v>
      </c>
      <c r="BR1856" s="62"/>
      <c r="BV1856" s="62"/>
    </row>
    <row r="1857" spans="1:74" ht="14.4" x14ac:dyDescent="0.3">
      <c r="A1857" s="87" t="s">
        <v>9546</v>
      </c>
      <c r="B1857" s="87" t="s">
        <v>1275</v>
      </c>
      <c r="C1857" s="117">
        <v>543</v>
      </c>
      <c r="D1857" s="117">
        <v>543</v>
      </c>
      <c r="E1857" s="117">
        <v>12</v>
      </c>
      <c r="F1857" s="117">
        <v>53</v>
      </c>
      <c r="G1857" s="117">
        <v>18</v>
      </c>
      <c r="H1857" s="117">
        <v>74</v>
      </c>
      <c r="I1857" s="117">
        <v>385</v>
      </c>
      <c r="J1857" s="117">
        <v>0</v>
      </c>
      <c r="K1857" s="216">
        <f t="shared" si="276"/>
        <v>542</v>
      </c>
      <c r="L1857" s="217"/>
      <c r="M1857" s="64">
        <f>SUM(K1853:K1857)</f>
        <v>768</v>
      </c>
      <c r="N1857" s="214"/>
      <c r="O1857" s="214"/>
      <c r="P1857" s="214"/>
      <c r="Q1857" s="215"/>
      <c r="S1857" s="66" t="s">
        <v>9497</v>
      </c>
      <c r="T1857" s="99">
        <v>2</v>
      </c>
      <c r="U1857" s="99">
        <v>10</v>
      </c>
      <c r="V1857" s="99">
        <v>1</v>
      </c>
      <c r="W1857" s="99">
        <v>50</v>
      </c>
      <c r="X1857" s="99">
        <v>0</v>
      </c>
      <c r="Y1857" s="66">
        <f t="shared" si="278"/>
        <v>63</v>
      </c>
      <c r="BR1857" s="62"/>
      <c r="BV1857" s="62"/>
    </row>
    <row r="1858" spans="1:74" ht="14.4" x14ac:dyDescent="0.3">
      <c r="A1858" s="82" t="s">
        <v>9498</v>
      </c>
      <c r="B1858" s="82" t="s">
        <v>4339</v>
      </c>
      <c r="C1858" s="116">
        <v>2</v>
      </c>
      <c r="D1858" s="116">
        <v>2</v>
      </c>
      <c r="E1858" s="116">
        <v>0</v>
      </c>
      <c r="F1858" s="116">
        <v>0</v>
      </c>
      <c r="G1858" s="116">
        <v>0</v>
      </c>
      <c r="H1858" s="116">
        <v>2</v>
      </c>
      <c r="I1858" s="116">
        <v>0</v>
      </c>
      <c r="J1858" s="116">
        <v>0</v>
      </c>
      <c r="K1858" s="205">
        <f t="shared" si="276"/>
        <v>2</v>
      </c>
      <c r="L1858" s="217"/>
      <c r="M1858" s="64"/>
      <c r="N1858" s="214"/>
      <c r="O1858" s="214"/>
      <c r="P1858" s="214"/>
      <c r="Q1858" s="215"/>
      <c r="S1858" s="90" t="s">
        <v>9498</v>
      </c>
      <c r="T1858" s="98">
        <v>0</v>
      </c>
      <c r="U1858" s="98">
        <v>0</v>
      </c>
      <c r="V1858" s="98">
        <v>0</v>
      </c>
      <c r="W1858" s="98">
        <v>0</v>
      </c>
      <c r="X1858" s="98">
        <v>0</v>
      </c>
      <c r="Y1858" s="66">
        <f t="shared" si="278"/>
        <v>0</v>
      </c>
      <c r="BR1858" s="62"/>
      <c r="BV1858" s="62"/>
    </row>
    <row r="1859" spans="1:74" ht="14.4" x14ac:dyDescent="0.3">
      <c r="A1859" s="82" t="s">
        <v>9498</v>
      </c>
      <c r="B1859" s="82" t="s">
        <v>4544</v>
      </c>
      <c r="C1859" s="116">
        <v>2</v>
      </c>
      <c r="D1859" s="116">
        <v>2</v>
      </c>
      <c r="E1859" s="116">
        <v>0</v>
      </c>
      <c r="F1859" s="116">
        <v>0</v>
      </c>
      <c r="G1859" s="116">
        <v>0</v>
      </c>
      <c r="H1859" s="116">
        <v>2</v>
      </c>
      <c r="I1859" s="116">
        <v>0</v>
      </c>
      <c r="J1859" s="116">
        <v>0</v>
      </c>
      <c r="K1859" s="205">
        <f t="shared" si="276"/>
        <v>2</v>
      </c>
      <c r="M1859" s="64">
        <v>4</v>
      </c>
      <c r="N1859" s="214"/>
      <c r="O1859" s="214"/>
      <c r="P1859" s="214"/>
      <c r="Q1859" s="215"/>
      <c r="T1859" s="62">
        <f>SUM(T1853:T1858)</f>
        <v>2</v>
      </c>
      <c r="U1859" s="62">
        <f>SUM(U1853:U1858)</f>
        <v>14</v>
      </c>
      <c r="V1859" s="62">
        <f>SUM(V1853:V1858)</f>
        <v>1</v>
      </c>
      <c r="W1859" s="62">
        <f>SUM(W1853:W1858)</f>
        <v>71</v>
      </c>
      <c r="X1859" s="62">
        <f>SUM(X1853:X1858)</f>
        <v>0</v>
      </c>
      <c r="Y1859" s="66">
        <f t="shared" si="278"/>
        <v>88</v>
      </c>
      <c r="BR1859" s="62"/>
      <c r="BV1859" s="62"/>
    </row>
    <row r="1860" spans="1:74" ht="14.4" x14ac:dyDescent="0.3">
      <c r="A1860" s="206" t="s">
        <v>9515</v>
      </c>
      <c r="B1860" s="66"/>
      <c r="C1860" s="165">
        <f t="shared" ref="C1860:J1860" si="279">SUM(C1842:C1859)</f>
        <v>1299</v>
      </c>
      <c r="D1860" s="165">
        <f t="shared" si="279"/>
        <v>1274</v>
      </c>
      <c r="E1860" s="165">
        <f t="shared" si="279"/>
        <v>23</v>
      </c>
      <c r="F1860" s="165">
        <f t="shared" si="279"/>
        <v>136</v>
      </c>
      <c r="G1860" s="165">
        <f t="shared" si="279"/>
        <v>59</v>
      </c>
      <c r="H1860" s="165">
        <f t="shared" si="279"/>
        <v>300</v>
      </c>
      <c r="I1860" s="165">
        <f t="shared" si="279"/>
        <v>756</v>
      </c>
      <c r="J1860" s="165">
        <f t="shared" si="279"/>
        <v>0</v>
      </c>
      <c r="K1860" s="201">
        <f t="shared" si="276"/>
        <v>1274</v>
      </c>
      <c r="M1860" s="64">
        <f>SUM(M1842:M1859)</f>
        <v>1274</v>
      </c>
      <c r="N1860" s="214"/>
      <c r="O1860" s="214"/>
      <c r="P1860" s="214"/>
      <c r="Q1860" s="215"/>
      <c r="BR1860" s="62"/>
      <c r="BV1860" s="62"/>
    </row>
    <row r="1861" spans="1:74" ht="22.8" x14ac:dyDescent="0.3">
      <c r="N1861" s="214"/>
      <c r="O1861" s="214"/>
      <c r="P1861" s="214"/>
      <c r="Q1861" s="215"/>
      <c r="AL1861" s="62" t="s">
        <v>5</v>
      </c>
      <c r="AM1861" s="62" t="s">
        <v>9607</v>
      </c>
      <c r="AN1861" s="62" t="s">
        <v>9712</v>
      </c>
      <c r="AO1861" s="62" t="s">
        <v>9713</v>
      </c>
      <c r="AP1861" s="62" t="s">
        <v>9610</v>
      </c>
      <c r="AQ1861" s="62" t="s">
        <v>9605</v>
      </c>
      <c r="AR1861" s="62" t="s">
        <v>9714</v>
      </c>
      <c r="AS1861" s="62" t="s">
        <v>9715</v>
      </c>
      <c r="AT1861" s="121" t="s">
        <v>9716</v>
      </c>
      <c r="AU1861" s="121" t="s">
        <v>9613</v>
      </c>
      <c r="AV1861" s="62" t="s">
        <v>9614</v>
      </c>
      <c r="AW1861" s="62" t="s">
        <v>9609</v>
      </c>
      <c r="AX1861" s="62" t="s">
        <v>9717</v>
      </c>
      <c r="AY1861" s="62" t="s">
        <v>9718</v>
      </c>
      <c r="AZ1861" s="62" t="s">
        <v>9719</v>
      </c>
      <c r="BA1861" s="62" t="s">
        <v>9612</v>
      </c>
      <c r="BB1861" s="62" t="s">
        <v>9655</v>
      </c>
      <c r="BC1861" s="62" t="s">
        <v>9618</v>
      </c>
      <c r="BD1861" s="62" t="s">
        <v>9720</v>
      </c>
      <c r="BE1861" s="62" t="s">
        <v>9721</v>
      </c>
      <c r="BF1861" s="62" t="s">
        <v>9617</v>
      </c>
      <c r="BG1861" s="62" t="s">
        <v>9722</v>
      </c>
      <c r="BH1861" s="62" t="s">
        <v>9723</v>
      </c>
      <c r="BI1861" s="62" t="s">
        <v>9730</v>
      </c>
      <c r="BJ1861" s="62" t="s">
        <v>9657</v>
      </c>
      <c r="BR1861" s="62"/>
      <c r="BV1861" s="62"/>
    </row>
    <row r="1862" spans="1:74" ht="14.4" x14ac:dyDescent="0.3">
      <c r="N1862" s="214"/>
      <c r="O1862" s="214"/>
      <c r="P1862" s="214"/>
      <c r="Q1862" s="215"/>
      <c r="S1862" s="66" t="s">
        <v>9520</v>
      </c>
      <c r="T1862" s="66" t="s">
        <v>797</v>
      </c>
      <c r="U1862" s="66" t="s">
        <v>85</v>
      </c>
      <c r="V1862" s="66" t="s">
        <v>123</v>
      </c>
      <c r="W1862" s="66" t="s">
        <v>176</v>
      </c>
      <c r="X1862" s="66" t="s">
        <v>933</v>
      </c>
      <c r="Y1862" s="66" t="s">
        <v>9521</v>
      </c>
      <c r="AL1862" s="62" t="s">
        <v>9726</v>
      </c>
      <c r="AM1862" s="68">
        <v>713</v>
      </c>
      <c r="AN1862" s="68">
        <v>352</v>
      </c>
      <c r="AO1862" s="68">
        <v>266</v>
      </c>
      <c r="AP1862" s="68">
        <v>249</v>
      </c>
      <c r="AQ1862" s="68">
        <v>156</v>
      </c>
      <c r="AR1862" s="68">
        <v>84</v>
      </c>
      <c r="AS1862" s="68">
        <v>62</v>
      </c>
      <c r="AT1862" s="121">
        <v>82</v>
      </c>
      <c r="AU1862" s="121">
        <v>42</v>
      </c>
      <c r="AV1862" s="68">
        <v>52</v>
      </c>
      <c r="AW1862" s="68">
        <v>37</v>
      </c>
      <c r="AX1862" s="68">
        <v>17</v>
      </c>
      <c r="AY1862" s="68">
        <v>19</v>
      </c>
      <c r="AZ1862" s="68">
        <v>37</v>
      </c>
      <c r="BA1862" s="68">
        <v>13</v>
      </c>
      <c r="BB1862" s="68">
        <v>19</v>
      </c>
      <c r="BC1862" s="68">
        <v>16</v>
      </c>
      <c r="BD1862" s="191">
        <v>11</v>
      </c>
      <c r="BE1862" s="68">
        <v>3</v>
      </c>
      <c r="BF1862" s="68">
        <v>6</v>
      </c>
      <c r="BG1862" s="68">
        <v>2</v>
      </c>
      <c r="BH1862" s="68">
        <v>3</v>
      </c>
      <c r="BI1862" s="68">
        <v>5</v>
      </c>
      <c r="BJ1862" s="68">
        <v>3</v>
      </c>
      <c r="BK1862" s="62" t="s">
        <v>9726</v>
      </c>
      <c r="BR1862" s="62"/>
      <c r="BV1862" s="62"/>
    </row>
    <row r="1863" spans="1:74" ht="14.4" x14ac:dyDescent="0.3">
      <c r="N1863" s="214"/>
      <c r="O1863" s="214"/>
      <c r="P1863" s="214"/>
      <c r="Q1863" s="215"/>
      <c r="S1863" s="66" t="s">
        <v>9493</v>
      </c>
      <c r="T1863" s="71">
        <v>0</v>
      </c>
      <c r="U1863" s="71">
        <v>0</v>
      </c>
      <c r="V1863" s="71">
        <v>0</v>
      </c>
      <c r="W1863" s="71">
        <v>3</v>
      </c>
      <c r="X1863" s="71">
        <v>0</v>
      </c>
      <c r="Y1863" s="66">
        <f t="shared" ref="Y1863:Y1869" si="280">SUM(T1863:W1863)</f>
        <v>3</v>
      </c>
      <c r="Z1863" s="66" t="s">
        <v>9493</v>
      </c>
      <c r="AL1863" s="62" t="s">
        <v>9727</v>
      </c>
      <c r="AM1863" s="68">
        <v>1</v>
      </c>
      <c r="AN1863" s="68">
        <v>28</v>
      </c>
      <c r="AO1863" s="68">
        <v>72</v>
      </c>
      <c r="AP1863" s="68">
        <v>273</v>
      </c>
      <c r="AQ1863" s="68">
        <v>355</v>
      </c>
      <c r="AR1863" s="68">
        <v>161</v>
      </c>
      <c r="AS1863" s="68">
        <v>145</v>
      </c>
      <c r="AT1863" s="121">
        <v>92</v>
      </c>
      <c r="AU1863" s="121">
        <v>72</v>
      </c>
      <c r="AV1863" s="68">
        <v>60</v>
      </c>
      <c r="AW1863" s="68">
        <v>43</v>
      </c>
      <c r="AX1863" s="68">
        <v>40</v>
      </c>
      <c r="AY1863" s="68">
        <v>31</v>
      </c>
      <c r="AZ1863" s="68">
        <v>39</v>
      </c>
      <c r="BA1863" s="68">
        <v>28</v>
      </c>
      <c r="BB1863" s="68">
        <v>32</v>
      </c>
      <c r="BC1863" s="68">
        <v>17</v>
      </c>
      <c r="BD1863" s="191">
        <v>29</v>
      </c>
      <c r="BE1863" s="68">
        <v>10</v>
      </c>
      <c r="BF1863" s="68">
        <v>15</v>
      </c>
      <c r="BG1863" s="68">
        <v>6</v>
      </c>
      <c r="BH1863" s="68">
        <v>14</v>
      </c>
      <c r="BI1863" s="68">
        <v>7</v>
      </c>
      <c r="BJ1863" s="68">
        <v>4</v>
      </c>
      <c r="BK1863" s="62" t="s">
        <v>9727</v>
      </c>
      <c r="BR1863" s="62"/>
      <c r="BV1863" s="62"/>
    </row>
    <row r="1864" spans="1:74" ht="14.4" x14ac:dyDescent="0.3">
      <c r="N1864" s="214"/>
      <c r="O1864" s="214"/>
      <c r="P1864" s="214"/>
      <c r="Q1864" s="215"/>
      <c r="S1864" s="90" t="s">
        <v>9494</v>
      </c>
      <c r="T1864" s="91">
        <v>0</v>
      </c>
      <c r="U1864" s="91">
        <v>0</v>
      </c>
      <c r="V1864" s="91">
        <v>0</v>
      </c>
      <c r="W1864" s="93">
        <v>4</v>
      </c>
      <c r="X1864" s="91">
        <v>0</v>
      </c>
      <c r="Y1864" s="66">
        <f t="shared" si="280"/>
        <v>4</v>
      </c>
      <c r="Z1864" s="90" t="s">
        <v>9494</v>
      </c>
      <c r="AL1864" s="62" t="s">
        <v>9728</v>
      </c>
      <c r="AM1864" s="68">
        <v>0</v>
      </c>
      <c r="AN1864" s="68">
        <v>0</v>
      </c>
      <c r="AO1864" s="68">
        <v>0</v>
      </c>
      <c r="AP1864" s="68">
        <v>0</v>
      </c>
      <c r="AQ1864" s="68">
        <v>2</v>
      </c>
      <c r="AR1864" s="68">
        <v>15</v>
      </c>
      <c r="AS1864" s="68">
        <v>39</v>
      </c>
      <c r="AT1864" s="121">
        <v>174</v>
      </c>
      <c r="AU1864" s="121">
        <v>257</v>
      </c>
      <c r="AV1864" s="68">
        <v>409</v>
      </c>
      <c r="AW1864" s="68">
        <v>233</v>
      </c>
      <c r="AX1864" s="68">
        <v>203</v>
      </c>
      <c r="AY1864" s="68">
        <v>114</v>
      </c>
      <c r="AZ1864" s="68">
        <v>154</v>
      </c>
      <c r="BA1864" s="68">
        <v>112</v>
      </c>
      <c r="BB1864" s="68">
        <v>124</v>
      </c>
      <c r="BC1864" s="68">
        <v>60</v>
      </c>
      <c r="BD1864" s="191">
        <v>87</v>
      </c>
      <c r="BE1864" s="68">
        <v>39</v>
      </c>
      <c r="BF1864" s="68">
        <v>57</v>
      </c>
      <c r="BG1864" s="68">
        <v>29</v>
      </c>
      <c r="BH1864" s="68">
        <v>50</v>
      </c>
      <c r="BI1864" s="68">
        <v>34</v>
      </c>
      <c r="BJ1864" s="68">
        <v>35</v>
      </c>
      <c r="BK1864" s="62" t="s">
        <v>9728</v>
      </c>
      <c r="BR1864" s="62"/>
      <c r="BV1864" s="62"/>
    </row>
    <row r="1865" spans="1:74" ht="14.4" x14ac:dyDescent="0.3">
      <c r="M1865" s="64"/>
      <c r="N1865" s="214"/>
      <c r="O1865" s="214"/>
      <c r="P1865" s="214"/>
      <c r="Q1865" s="215"/>
      <c r="S1865" s="66" t="s">
        <v>9495</v>
      </c>
      <c r="T1865" s="71">
        <v>0</v>
      </c>
      <c r="U1865" s="71">
        <v>4</v>
      </c>
      <c r="V1865" s="71">
        <v>0</v>
      </c>
      <c r="W1865" s="71">
        <v>31</v>
      </c>
      <c r="X1865" s="71">
        <v>45</v>
      </c>
      <c r="Y1865" s="66">
        <f t="shared" si="280"/>
        <v>35</v>
      </c>
      <c r="Z1865" s="66" t="s">
        <v>9495</v>
      </c>
      <c r="AL1865" s="192" t="s">
        <v>9611</v>
      </c>
      <c r="AM1865" s="193">
        <v>0</v>
      </c>
      <c r="AN1865" s="193">
        <v>0</v>
      </c>
      <c r="AO1865" s="193">
        <v>0</v>
      </c>
      <c r="AP1865" s="193">
        <v>0</v>
      </c>
      <c r="AQ1865" s="193">
        <v>0</v>
      </c>
      <c r="AR1865" s="193">
        <v>0</v>
      </c>
      <c r="AS1865" s="193">
        <v>0</v>
      </c>
      <c r="AT1865" s="193">
        <v>0</v>
      </c>
      <c r="AU1865" s="193">
        <v>0</v>
      </c>
      <c r="AV1865" s="193">
        <v>2</v>
      </c>
      <c r="AW1865" s="193">
        <v>10</v>
      </c>
      <c r="AX1865" s="193">
        <v>51</v>
      </c>
      <c r="AY1865" s="193">
        <v>115</v>
      </c>
      <c r="AZ1865" s="193">
        <v>428</v>
      </c>
      <c r="BA1865" s="193">
        <v>525</v>
      </c>
      <c r="BB1865" s="193">
        <v>467</v>
      </c>
      <c r="BC1865" s="193">
        <v>379</v>
      </c>
      <c r="BD1865" s="194">
        <v>320</v>
      </c>
      <c r="BE1865" s="194">
        <v>115</v>
      </c>
      <c r="BF1865" s="193">
        <v>91</v>
      </c>
      <c r="BG1865" s="193">
        <v>54</v>
      </c>
      <c r="BH1865" s="195">
        <v>62</v>
      </c>
      <c r="BI1865" s="196">
        <v>37</v>
      </c>
      <c r="BJ1865" s="196">
        <v>45</v>
      </c>
      <c r="BK1865" s="192" t="s">
        <v>9611</v>
      </c>
      <c r="BR1865" s="62"/>
      <c r="BV1865" s="62"/>
    </row>
    <row r="1866" spans="1:74" ht="14.4" x14ac:dyDescent="0.3">
      <c r="M1866" s="64"/>
      <c r="N1866" s="214"/>
      <c r="O1866" s="214"/>
      <c r="P1866" s="214"/>
      <c r="Q1866" s="215"/>
      <c r="S1866" s="90" t="s">
        <v>9496</v>
      </c>
      <c r="T1866" s="91">
        <v>3</v>
      </c>
      <c r="U1866" s="91">
        <v>7</v>
      </c>
      <c r="V1866" s="91">
        <v>1</v>
      </c>
      <c r="W1866" s="93">
        <v>53</v>
      </c>
      <c r="X1866" s="91">
        <v>326</v>
      </c>
      <c r="Y1866" s="66">
        <f t="shared" si="280"/>
        <v>64</v>
      </c>
      <c r="Z1866" s="90" t="s">
        <v>9496</v>
      </c>
      <c r="AL1866" s="62" t="s">
        <v>9737</v>
      </c>
      <c r="AM1866" s="68">
        <v>0</v>
      </c>
      <c r="AN1866" s="68">
        <v>0</v>
      </c>
      <c r="AO1866" s="68">
        <v>0</v>
      </c>
      <c r="AP1866" s="68">
        <v>0</v>
      </c>
      <c r="AQ1866" s="68">
        <v>0</v>
      </c>
      <c r="AR1866" s="68">
        <v>0</v>
      </c>
      <c r="AS1866" s="68">
        <v>0</v>
      </c>
      <c r="AT1866" s="68">
        <v>0</v>
      </c>
      <c r="AU1866" s="68">
        <v>0</v>
      </c>
      <c r="AV1866" s="68">
        <v>1</v>
      </c>
      <c r="AW1866" s="68">
        <v>7</v>
      </c>
      <c r="AX1866" s="68">
        <v>40</v>
      </c>
      <c r="AY1866" s="68">
        <v>42</v>
      </c>
      <c r="AZ1866" s="68">
        <v>161</v>
      </c>
      <c r="BA1866" s="68">
        <v>182</v>
      </c>
      <c r="BB1866" s="68">
        <v>349</v>
      </c>
      <c r="BC1866" s="68">
        <v>202</v>
      </c>
      <c r="BD1866" s="191">
        <v>211</v>
      </c>
      <c r="BE1866" s="68">
        <v>120</v>
      </c>
      <c r="BF1866" s="68">
        <v>162</v>
      </c>
      <c r="BG1866" s="68">
        <v>71</v>
      </c>
      <c r="BH1866" s="68">
        <v>109</v>
      </c>
      <c r="BI1866" s="68">
        <v>69</v>
      </c>
      <c r="BJ1866" s="68">
        <v>64</v>
      </c>
      <c r="BK1866" s="62" t="s">
        <v>9737</v>
      </c>
      <c r="BR1866" s="62"/>
      <c r="BV1866" s="62"/>
    </row>
    <row r="1867" spans="1:74" ht="14.4" x14ac:dyDescent="0.3">
      <c r="D1867" s="210"/>
      <c r="E1867" s="210"/>
      <c r="F1867" s="213"/>
      <c r="H1867" s="210"/>
      <c r="I1867" s="210"/>
      <c r="J1867" s="210"/>
      <c r="K1867" s="213"/>
      <c r="N1867" s="214"/>
      <c r="O1867" s="214"/>
      <c r="P1867" s="214"/>
      <c r="Q1867" s="215"/>
      <c r="S1867" s="66" t="s">
        <v>9497</v>
      </c>
      <c r="T1867" s="71">
        <v>18</v>
      </c>
      <c r="U1867" s="71">
        <v>111</v>
      </c>
      <c r="V1867" s="71">
        <v>57</v>
      </c>
      <c r="W1867" s="71">
        <v>134</v>
      </c>
      <c r="X1867" s="71">
        <v>385</v>
      </c>
      <c r="Y1867" s="66">
        <f t="shared" si="280"/>
        <v>320</v>
      </c>
      <c r="Z1867" s="66" t="s">
        <v>9497</v>
      </c>
      <c r="AL1867" s="192" t="s">
        <v>9616</v>
      </c>
      <c r="AM1867" s="193">
        <v>0</v>
      </c>
      <c r="AN1867" s="193">
        <v>0</v>
      </c>
      <c r="AO1867" s="193">
        <v>0</v>
      </c>
      <c r="AP1867" s="193">
        <v>0</v>
      </c>
      <c r="AQ1867" s="193">
        <v>0</v>
      </c>
      <c r="AR1867" s="193">
        <v>0</v>
      </c>
      <c r="AS1867" s="193">
        <v>0</v>
      </c>
      <c r="AT1867" s="193">
        <v>0</v>
      </c>
      <c r="AU1867" s="193">
        <v>0</v>
      </c>
      <c r="AV1867" s="193">
        <v>0</v>
      </c>
      <c r="AW1867" s="193">
        <v>0</v>
      </c>
      <c r="AX1867" s="193">
        <v>13</v>
      </c>
      <c r="AY1867" s="193">
        <v>33</v>
      </c>
      <c r="AZ1867" s="193">
        <v>51</v>
      </c>
      <c r="BA1867" s="193">
        <v>28</v>
      </c>
      <c r="BB1867" s="193">
        <v>181</v>
      </c>
      <c r="BC1867" s="193">
        <v>177</v>
      </c>
      <c r="BD1867" s="194">
        <v>386</v>
      </c>
      <c r="BE1867" s="194">
        <v>395</v>
      </c>
      <c r="BF1867" s="193">
        <v>522</v>
      </c>
      <c r="BG1867" s="193">
        <v>271</v>
      </c>
      <c r="BH1867" s="195">
        <v>333</v>
      </c>
      <c r="BI1867" s="196">
        <v>316</v>
      </c>
      <c r="BJ1867" s="196">
        <v>325</v>
      </c>
      <c r="BK1867" s="192" t="s">
        <v>9616</v>
      </c>
      <c r="BR1867" s="62"/>
      <c r="BV1867" s="62"/>
    </row>
    <row r="1868" spans="1:74" ht="14.4" x14ac:dyDescent="0.3">
      <c r="D1868" s="210"/>
      <c r="E1868" s="210"/>
      <c r="F1868" s="213"/>
      <c r="H1868" s="210"/>
      <c r="I1868" s="210"/>
      <c r="J1868" s="210"/>
      <c r="K1868" s="213"/>
      <c r="N1868" s="214"/>
      <c r="O1868" s="214"/>
      <c r="P1868" s="214"/>
      <c r="Q1868" s="215"/>
      <c r="S1868" s="90" t="s">
        <v>9498</v>
      </c>
      <c r="T1868" s="91">
        <v>0</v>
      </c>
      <c r="U1868" s="91">
        <v>0</v>
      </c>
      <c r="V1868" s="91">
        <v>0</v>
      </c>
      <c r="W1868" s="91">
        <v>4</v>
      </c>
      <c r="X1868" s="91">
        <v>0</v>
      </c>
      <c r="Y1868" s="66">
        <f t="shared" si="280"/>
        <v>4</v>
      </c>
      <c r="Z1868" s="90" t="s">
        <v>9498</v>
      </c>
      <c r="AL1868" s="62" t="s">
        <v>9738</v>
      </c>
      <c r="AM1868" s="68">
        <v>0</v>
      </c>
      <c r="AN1868" s="68">
        <v>0</v>
      </c>
      <c r="AO1868" s="68">
        <v>0</v>
      </c>
      <c r="AP1868" s="68">
        <v>0</v>
      </c>
      <c r="AQ1868" s="68">
        <v>0</v>
      </c>
      <c r="AR1868" s="68">
        <v>0</v>
      </c>
      <c r="AS1868" s="68">
        <v>0</v>
      </c>
      <c r="AT1868" s="68">
        <v>0</v>
      </c>
      <c r="AU1868" s="68">
        <v>0</v>
      </c>
      <c r="AV1868" s="68">
        <v>0</v>
      </c>
      <c r="AW1868" s="68">
        <v>0</v>
      </c>
      <c r="AX1868" s="68">
        <v>0</v>
      </c>
      <c r="AY1868" s="68">
        <v>0</v>
      </c>
      <c r="AZ1868" s="68">
        <v>0</v>
      </c>
      <c r="BA1868" s="68">
        <v>0</v>
      </c>
      <c r="BB1868" s="68">
        <v>0</v>
      </c>
      <c r="BC1868" s="68">
        <v>0</v>
      </c>
      <c r="BD1868" s="191">
        <v>61</v>
      </c>
      <c r="BE1868" s="68">
        <v>57</v>
      </c>
      <c r="BF1868" s="68">
        <v>152</v>
      </c>
      <c r="BG1868" s="68">
        <v>72</v>
      </c>
      <c r="BH1868" s="68">
        <v>204</v>
      </c>
      <c r="BI1868" s="68">
        <v>229</v>
      </c>
      <c r="BJ1868" s="68">
        <v>320</v>
      </c>
      <c r="BK1868" s="62" t="s">
        <v>9738</v>
      </c>
      <c r="BR1868" s="62"/>
      <c r="BV1868" s="62"/>
    </row>
    <row r="1869" spans="1:74" ht="14.4" x14ac:dyDescent="0.3">
      <c r="N1869" s="214"/>
      <c r="O1869" s="214"/>
      <c r="P1869" s="214"/>
      <c r="Q1869" s="215"/>
      <c r="T1869" s="62">
        <f>SUM(T1863:T1868)</f>
        <v>21</v>
      </c>
      <c r="U1869" s="62">
        <f>SUM(U1863:U1868)</f>
        <v>122</v>
      </c>
      <c r="V1869" s="62">
        <f>SUM(V1863:V1868)</f>
        <v>58</v>
      </c>
      <c r="W1869" s="62">
        <f>SUM(W1863:W1868)</f>
        <v>229</v>
      </c>
      <c r="X1869" s="62">
        <f>SUM(X1863:X1868)</f>
        <v>756</v>
      </c>
      <c r="Y1869" s="66">
        <f t="shared" si="280"/>
        <v>430</v>
      </c>
      <c r="AL1869" s="192" t="s">
        <v>9620</v>
      </c>
      <c r="AM1869" s="193">
        <v>0</v>
      </c>
      <c r="AN1869" s="193">
        <v>0</v>
      </c>
      <c r="AO1869" s="193">
        <v>0</v>
      </c>
      <c r="AP1869" s="193">
        <v>0</v>
      </c>
      <c r="AQ1869" s="193">
        <v>0</v>
      </c>
      <c r="AR1869" s="193">
        <v>0</v>
      </c>
      <c r="AS1869" s="193">
        <v>0</v>
      </c>
      <c r="AT1869" s="193">
        <v>0</v>
      </c>
      <c r="AU1869" s="193">
        <v>0</v>
      </c>
      <c r="AV1869" s="193">
        <v>0</v>
      </c>
      <c r="AW1869" s="193">
        <v>0</v>
      </c>
      <c r="AX1869" s="193">
        <v>0</v>
      </c>
      <c r="AY1869" s="193">
        <v>0</v>
      </c>
      <c r="AZ1869" s="193">
        <v>0</v>
      </c>
      <c r="BA1869" s="193">
        <v>0</v>
      </c>
      <c r="BB1869" s="193">
        <v>0</v>
      </c>
      <c r="BC1869" s="193">
        <v>0</v>
      </c>
      <c r="BD1869" s="194">
        <v>0</v>
      </c>
      <c r="BE1869" s="194">
        <v>0</v>
      </c>
      <c r="BF1869" s="193">
        <v>76</v>
      </c>
      <c r="BG1869" s="193">
        <v>315</v>
      </c>
      <c r="BH1869" s="195">
        <v>456</v>
      </c>
      <c r="BI1869" s="196">
        <v>337</v>
      </c>
      <c r="BJ1869" s="196">
        <v>386</v>
      </c>
      <c r="BK1869" s="192" t="s">
        <v>9620</v>
      </c>
      <c r="BR1869" s="62"/>
      <c r="BV1869" s="62"/>
    </row>
    <row r="1870" spans="1:74" ht="14.4" x14ac:dyDescent="0.3">
      <c r="N1870" s="214"/>
      <c r="O1870" s="214"/>
      <c r="P1870" s="214"/>
      <c r="Q1870" s="215"/>
      <c r="AL1870" s="62" t="s">
        <v>9739</v>
      </c>
      <c r="AM1870" s="68">
        <v>0</v>
      </c>
      <c r="AN1870" s="68">
        <v>0</v>
      </c>
      <c r="AO1870" s="68">
        <v>0</v>
      </c>
      <c r="AP1870" s="68">
        <v>0</v>
      </c>
      <c r="AQ1870" s="68">
        <v>0</v>
      </c>
      <c r="AR1870" s="68">
        <v>0</v>
      </c>
      <c r="AS1870" s="68">
        <v>0</v>
      </c>
      <c r="AT1870" s="68">
        <v>0</v>
      </c>
      <c r="AU1870" s="68">
        <v>0</v>
      </c>
      <c r="AV1870" s="68">
        <v>0</v>
      </c>
      <c r="AW1870" s="68">
        <v>0</v>
      </c>
      <c r="AX1870" s="68">
        <v>0</v>
      </c>
      <c r="AY1870" s="68">
        <v>0</v>
      </c>
      <c r="AZ1870" s="68">
        <v>0</v>
      </c>
      <c r="BA1870" s="68">
        <v>0</v>
      </c>
      <c r="BB1870" s="68">
        <v>0</v>
      </c>
      <c r="BC1870" s="68">
        <v>0</v>
      </c>
      <c r="BD1870" s="68">
        <v>0</v>
      </c>
      <c r="BE1870" s="68">
        <v>0</v>
      </c>
      <c r="BF1870" s="68">
        <v>0</v>
      </c>
      <c r="BG1870" s="68">
        <v>0</v>
      </c>
      <c r="BH1870" s="68">
        <v>0</v>
      </c>
      <c r="BI1870" s="68">
        <v>0</v>
      </c>
      <c r="BJ1870" s="68">
        <v>4</v>
      </c>
      <c r="BK1870" s="62" t="s">
        <v>9739</v>
      </c>
      <c r="BR1870" s="62"/>
      <c r="BV1870" s="62"/>
    </row>
    <row r="1871" spans="1:74" ht="14.4" x14ac:dyDescent="0.3">
      <c r="N1871" s="214"/>
      <c r="O1871" s="214"/>
      <c r="P1871" s="214"/>
      <c r="Q1871" s="215"/>
    </row>
    <row r="1872" spans="1:74" ht="14.4" x14ac:dyDescent="0.3">
      <c r="N1872" s="214"/>
      <c r="O1872" s="214"/>
      <c r="P1872" s="214"/>
      <c r="Q1872" s="215"/>
    </row>
    <row r="1873" spans="1:74" ht="14.4" x14ac:dyDescent="0.3">
      <c r="N1873" s="214"/>
      <c r="O1873" s="214"/>
      <c r="P1873" s="214"/>
      <c r="Q1873" s="215"/>
    </row>
    <row r="1874" spans="1:74" ht="39.6" x14ac:dyDescent="0.3">
      <c r="A1874" s="77" t="s">
        <v>9622</v>
      </c>
      <c r="B1874" s="77" t="s">
        <v>8348</v>
      </c>
      <c r="C1874" s="77" t="s">
        <v>9481</v>
      </c>
      <c r="D1874" s="77" t="s">
        <v>9505</v>
      </c>
      <c r="E1874" s="77" t="s">
        <v>9506</v>
      </c>
      <c r="F1874" s="77" t="s">
        <v>9507</v>
      </c>
      <c r="G1874" s="77" t="s">
        <v>9508</v>
      </c>
      <c r="H1874" s="77" t="s">
        <v>9509</v>
      </c>
      <c r="I1874" s="77" t="s">
        <v>9510</v>
      </c>
      <c r="J1874" s="79" t="s">
        <v>9511</v>
      </c>
      <c r="K1874" s="69" t="s">
        <v>9512</v>
      </c>
      <c r="M1874" s="68" t="s">
        <v>9745</v>
      </c>
      <c r="N1874" s="214"/>
      <c r="O1874" s="214"/>
      <c r="P1874" s="214"/>
      <c r="Q1874" s="215"/>
      <c r="S1874" s="62" t="s">
        <v>9622</v>
      </c>
      <c r="AL1874" s="68" t="s">
        <v>9578</v>
      </c>
      <c r="AM1874" s="121" t="s">
        <v>9622</v>
      </c>
      <c r="AN1874" s="68"/>
      <c r="AO1874" s="68"/>
      <c r="AP1874" s="68"/>
      <c r="BR1874" s="62"/>
      <c r="BV1874" s="62"/>
    </row>
    <row r="1875" spans="1:74" ht="14.4" x14ac:dyDescent="0.3">
      <c r="A1875" s="87" t="s">
        <v>9557</v>
      </c>
      <c r="B1875" s="87" t="s">
        <v>1275</v>
      </c>
      <c r="C1875" s="117">
        <v>5</v>
      </c>
      <c r="D1875" s="117">
        <v>5</v>
      </c>
      <c r="E1875" s="165">
        <v>0</v>
      </c>
      <c r="F1875" s="165">
        <v>0</v>
      </c>
      <c r="G1875" s="165">
        <v>0</v>
      </c>
      <c r="H1875" s="165">
        <v>5</v>
      </c>
      <c r="I1875" s="165">
        <v>0</v>
      </c>
      <c r="J1875" s="165">
        <v>0</v>
      </c>
      <c r="K1875" s="201">
        <f t="shared" ref="K1875:K1892" si="281">SUM(E1875:J1875)</f>
        <v>5</v>
      </c>
      <c r="M1875" s="64">
        <v>5</v>
      </c>
      <c r="N1875" s="214"/>
      <c r="O1875" s="214"/>
      <c r="P1875" s="214"/>
      <c r="Q1875" s="215"/>
      <c r="S1875" s="66" t="s">
        <v>9514</v>
      </c>
      <c r="T1875" s="66" t="s">
        <v>797</v>
      </c>
      <c r="U1875" s="66" t="s">
        <v>85</v>
      </c>
      <c r="V1875" s="66" t="s">
        <v>123</v>
      </c>
      <c r="W1875" s="66" t="s">
        <v>176</v>
      </c>
      <c r="X1875" s="66" t="s">
        <v>933</v>
      </c>
      <c r="Y1875" s="66" t="s">
        <v>8</v>
      </c>
      <c r="AL1875" s="62" t="s">
        <v>9705</v>
      </c>
      <c r="AM1875" s="68"/>
      <c r="AN1875" s="68"/>
      <c r="AO1875" s="68"/>
      <c r="AP1875" s="68"/>
      <c r="BR1875" s="62"/>
      <c r="BV1875" s="62"/>
    </row>
    <row r="1876" spans="1:74" ht="14.4" x14ac:dyDescent="0.3">
      <c r="A1876" s="202" t="s">
        <v>9558</v>
      </c>
      <c r="B1876" s="202" t="s">
        <v>3237</v>
      </c>
      <c r="C1876" s="189">
        <v>1</v>
      </c>
      <c r="D1876" s="189">
        <v>1</v>
      </c>
      <c r="E1876" s="174">
        <v>0</v>
      </c>
      <c r="F1876" s="174">
        <v>0</v>
      </c>
      <c r="G1876" s="174">
        <v>0</v>
      </c>
      <c r="H1876" s="174">
        <v>1</v>
      </c>
      <c r="I1876" s="174">
        <v>0</v>
      </c>
      <c r="J1876" s="174">
        <v>0</v>
      </c>
      <c r="K1876" s="204">
        <f t="shared" si="281"/>
        <v>1</v>
      </c>
      <c r="M1876" s="186"/>
      <c r="N1876" s="214"/>
      <c r="O1876" s="214"/>
      <c r="P1876" s="214"/>
      <c r="Q1876" s="215"/>
      <c r="S1876" s="66" t="s">
        <v>9746</v>
      </c>
      <c r="T1876" s="71">
        <v>0</v>
      </c>
      <c r="U1876" s="71">
        <v>0</v>
      </c>
      <c r="V1876" s="71">
        <v>0</v>
      </c>
      <c r="W1876" s="71">
        <v>0</v>
      </c>
      <c r="X1876" s="71">
        <v>0</v>
      </c>
      <c r="Y1876" s="66">
        <f t="shared" ref="Y1876:Y1885" si="282">SUM(T1876:X1876)</f>
        <v>0</v>
      </c>
      <c r="AL1876" s="62" t="s">
        <v>9707</v>
      </c>
      <c r="AM1876" s="68"/>
      <c r="AN1876" s="68"/>
      <c r="AO1876" s="68"/>
      <c r="AP1876" s="68"/>
      <c r="BR1876" s="62"/>
      <c r="BV1876" s="62"/>
    </row>
    <row r="1877" spans="1:74" ht="14.4" x14ac:dyDescent="0.3">
      <c r="A1877" s="202" t="s">
        <v>9558</v>
      </c>
      <c r="B1877" s="202" t="s">
        <v>4544</v>
      </c>
      <c r="C1877" s="189">
        <v>1</v>
      </c>
      <c r="D1877" s="189">
        <v>1</v>
      </c>
      <c r="E1877" s="174">
        <v>0</v>
      </c>
      <c r="F1877" s="174">
        <v>1</v>
      </c>
      <c r="G1877" s="174">
        <v>0</v>
      </c>
      <c r="H1877" s="174">
        <v>0</v>
      </c>
      <c r="I1877" s="174">
        <v>0</v>
      </c>
      <c r="J1877" s="174">
        <v>0</v>
      </c>
      <c r="K1877" s="204">
        <f t="shared" si="281"/>
        <v>1</v>
      </c>
      <c r="M1877" s="64"/>
      <c r="N1877" s="214"/>
      <c r="O1877" s="214"/>
      <c r="P1877" s="214"/>
      <c r="Q1877" s="215"/>
      <c r="S1877" s="66" t="s">
        <v>9747</v>
      </c>
      <c r="T1877" s="71">
        <v>0</v>
      </c>
      <c r="U1877" s="71">
        <v>0</v>
      </c>
      <c r="V1877" s="71">
        <v>0</v>
      </c>
      <c r="W1877" s="71">
        <v>0</v>
      </c>
      <c r="X1877" s="71">
        <v>0</v>
      </c>
      <c r="Y1877" s="66">
        <f t="shared" si="282"/>
        <v>0</v>
      </c>
      <c r="AM1877" s="68"/>
      <c r="AN1877" s="68"/>
      <c r="AO1877" s="68"/>
      <c r="AP1877" s="68"/>
      <c r="BR1877" s="62"/>
      <c r="BV1877" s="62"/>
    </row>
    <row r="1878" spans="1:74" ht="22.8" x14ac:dyDescent="0.3">
      <c r="A1878" s="202" t="s">
        <v>9558</v>
      </c>
      <c r="B1878" s="202" t="s">
        <v>1275</v>
      </c>
      <c r="C1878" s="189">
        <v>6</v>
      </c>
      <c r="D1878" s="189">
        <v>6</v>
      </c>
      <c r="E1878" s="174">
        <v>0</v>
      </c>
      <c r="F1878" s="174">
        <v>0</v>
      </c>
      <c r="G1878" s="174">
        <v>1</v>
      </c>
      <c r="H1878" s="174">
        <v>5</v>
      </c>
      <c r="I1878" s="174">
        <v>0</v>
      </c>
      <c r="J1878" s="174">
        <v>0</v>
      </c>
      <c r="K1878" s="204">
        <f t="shared" si="281"/>
        <v>6</v>
      </c>
      <c r="M1878" s="64">
        <v>8</v>
      </c>
      <c r="N1878" s="214"/>
      <c r="O1878" s="214"/>
      <c r="P1878" s="214"/>
      <c r="Q1878" s="215"/>
      <c r="S1878" s="66" t="s">
        <v>9748</v>
      </c>
      <c r="T1878" s="71">
        <v>0</v>
      </c>
      <c r="U1878" s="71">
        <v>0</v>
      </c>
      <c r="V1878" s="71">
        <v>0</v>
      </c>
      <c r="W1878" s="71">
        <v>0</v>
      </c>
      <c r="X1878" s="71">
        <v>0</v>
      </c>
      <c r="Y1878" s="66">
        <f t="shared" si="282"/>
        <v>0</v>
      </c>
      <c r="AL1878" s="62" t="s">
        <v>5</v>
      </c>
      <c r="AM1878" s="62" t="s">
        <v>9711</v>
      </c>
      <c r="AN1878" s="62" t="s">
        <v>9712</v>
      </c>
      <c r="AO1878" s="62" t="s">
        <v>9713</v>
      </c>
      <c r="AP1878" s="62" t="s">
        <v>9610</v>
      </c>
      <c r="AQ1878" s="62" t="s">
        <v>9605</v>
      </c>
      <c r="AR1878" s="62" t="s">
        <v>9714</v>
      </c>
      <c r="AS1878" s="62" t="s">
        <v>9715</v>
      </c>
      <c r="AT1878" s="121" t="s">
        <v>9716</v>
      </c>
      <c r="AU1878" s="121" t="s">
        <v>9613</v>
      </c>
      <c r="AV1878" s="62" t="s">
        <v>9614</v>
      </c>
      <c r="AW1878" s="62" t="s">
        <v>9609</v>
      </c>
      <c r="AX1878" s="62" t="s">
        <v>9717</v>
      </c>
      <c r="AY1878" s="62" t="s">
        <v>9718</v>
      </c>
      <c r="AZ1878" s="62" t="s">
        <v>9719</v>
      </c>
      <c r="BA1878" s="62" t="s">
        <v>9612</v>
      </c>
      <c r="BB1878" s="62" t="s">
        <v>9655</v>
      </c>
      <c r="BC1878" s="62" t="s">
        <v>9618</v>
      </c>
      <c r="BD1878" s="62" t="s">
        <v>9720</v>
      </c>
      <c r="BE1878" s="62" t="s">
        <v>9721</v>
      </c>
      <c r="BF1878" s="62" t="s">
        <v>9617</v>
      </c>
      <c r="BG1878" s="62" t="s">
        <v>9722</v>
      </c>
      <c r="BH1878" s="62" t="s">
        <v>9723</v>
      </c>
      <c r="BI1878" s="62" t="s">
        <v>9622</v>
      </c>
      <c r="BR1878" s="62"/>
      <c r="BV1878" s="62"/>
    </row>
    <row r="1879" spans="1:74" ht="14.4" x14ac:dyDescent="0.3">
      <c r="A1879" s="87" t="s">
        <v>9533</v>
      </c>
      <c r="B1879" s="87" t="s">
        <v>3237</v>
      </c>
      <c r="C1879" s="117">
        <v>4</v>
      </c>
      <c r="D1879" s="117">
        <v>4</v>
      </c>
      <c r="E1879" s="165">
        <v>0</v>
      </c>
      <c r="F1879" s="165">
        <v>1</v>
      </c>
      <c r="G1879" s="165">
        <v>1</v>
      </c>
      <c r="H1879" s="165">
        <v>2</v>
      </c>
      <c r="I1879" s="165">
        <v>0</v>
      </c>
      <c r="J1879" s="165">
        <v>0</v>
      </c>
      <c r="K1879" s="201">
        <f t="shared" si="281"/>
        <v>4</v>
      </c>
      <c r="M1879" s="64"/>
      <c r="N1879" s="214"/>
      <c r="O1879" s="214"/>
      <c r="P1879" s="214"/>
      <c r="Q1879" s="215"/>
      <c r="S1879" s="90" t="s">
        <v>9492</v>
      </c>
      <c r="T1879" s="91">
        <v>0</v>
      </c>
      <c r="U1879" s="91">
        <v>0</v>
      </c>
      <c r="V1879" s="91">
        <v>0</v>
      </c>
      <c r="W1879" s="91">
        <v>0</v>
      </c>
      <c r="X1879" s="91">
        <v>0</v>
      </c>
      <c r="Y1879" s="66">
        <f t="shared" si="282"/>
        <v>0</v>
      </c>
      <c r="AL1879" s="62" t="s">
        <v>9595</v>
      </c>
      <c r="AM1879" s="68">
        <v>0</v>
      </c>
      <c r="AN1879" s="68">
        <v>0</v>
      </c>
      <c r="AO1879" s="68">
        <v>0</v>
      </c>
      <c r="AP1879" s="68">
        <v>0</v>
      </c>
      <c r="AQ1879" s="68">
        <v>0</v>
      </c>
      <c r="AR1879" s="68">
        <v>0</v>
      </c>
      <c r="AS1879" s="68">
        <v>0</v>
      </c>
      <c r="AT1879" s="121">
        <v>0</v>
      </c>
      <c r="AU1879" s="121">
        <v>0</v>
      </c>
      <c r="AV1879" s="68">
        <v>0</v>
      </c>
      <c r="AW1879" s="68">
        <v>0</v>
      </c>
      <c r="AX1879" s="68">
        <v>0</v>
      </c>
      <c r="AY1879" s="68">
        <v>0</v>
      </c>
      <c r="AZ1879" s="68">
        <v>0</v>
      </c>
      <c r="BA1879" s="68">
        <v>0</v>
      </c>
      <c r="BB1879" s="68">
        <v>0</v>
      </c>
      <c r="BC1879" s="68">
        <v>0</v>
      </c>
      <c r="BD1879" s="68">
        <v>0</v>
      </c>
      <c r="BE1879" s="68">
        <v>0</v>
      </c>
      <c r="BF1879" s="68">
        <v>0</v>
      </c>
      <c r="BG1879" s="68">
        <v>0</v>
      </c>
      <c r="BH1879" s="68">
        <v>0</v>
      </c>
      <c r="BI1879" s="68">
        <v>0</v>
      </c>
      <c r="BJ1879" s="62" t="s">
        <v>9595</v>
      </c>
      <c r="BR1879" s="62"/>
      <c r="BV1879" s="62"/>
    </row>
    <row r="1880" spans="1:74" ht="14.4" x14ac:dyDescent="0.3">
      <c r="A1880" s="87" t="s">
        <v>9533</v>
      </c>
      <c r="B1880" s="87" t="s">
        <v>4339</v>
      </c>
      <c r="C1880" s="117">
        <v>17</v>
      </c>
      <c r="D1880" s="117">
        <v>16</v>
      </c>
      <c r="E1880" s="165">
        <v>0</v>
      </c>
      <c r="F1880" s="165">
        <v>0</v>
      </c>
      <c r="G1880" s="165">
        <v>0</v>
      </c>
      <c r="H1880" s="165">
        <v>14</v>
      </c>
      <c r="I1880" s="165">
        <v>2</v>
      </c>
      <c r="J1880" s="165">
        <v>0</v>
      </c>
      <c r="K1880" s="201">
        <f t="shared" si="281"/>
        <v>16</v>
      </c>
      <c r="M1880" s="64"/>
      <c r="N1880" s="214"/>
      <c r="O1880" s="214"/>
      <c r="P1880" s="214"/>
      <c r="Q1880" s="215"/>
      <c r="S1880" s="66" t="s">
        <v>9493</v>
      </c>
      <c r="T1880" s="71">
        <v>0</v>
      </c>
      <c r="U1880" s="71">
        <v>0</v>
      </c>
      <c r="V1880" s="71">
        <v>0</v>
      </c>
      <c r="W1880" s="71">
        <v>5</v>
      </c>
      <c r="X1880" s="71">
        <v>0</v>
      </c>
      <c r="Y1880" s="66">
        <f t="shared" si="282"/>
        <v>5</v>
      </c>
      <c r="AL1880" s="62" t="s">
        <v>9596</v>
      </c>
      <c r="AM1880" s="68">
        <v>0</v>
      </c>
      <c r="AN1880" s="68">
        <v>0</v>
      </c>
      <c r="AO1880" s="68">
        <v>0</v>
      </c>
      <c r="AP1880" s="68">
        <v>0</v>
      </c>
      <c r="AQ1880" s="68">
        <v>0</v>
      </c>
      <c r="AR1880" s="68">
        <v>0</v>
      </c>
      <c r="AS1880" s="68">
        <v>0</v>
      </c>
      <c r="AT1880" s="121">
        <v>0</v>
      </c>
      <c r="AU1880" s="121">
        <v>0</v>
      </c>
      <c r="AV1880" s="68">
        <v>0</v>
      </c>
      <c r="AW1880" s="68">
        <v>0</v>
      </c>
      <c r="AX1880" s="68">
        <v>0</v>
      </c>
      <c r="AY1880" s="68">
        <v>0</v>
      </c>
      <c r="AZ1880" s="68">
        <v>0</v>
      </c>
      <c r="BA1880" s="68">
        <v>0</v>
      </c>
      <c r="BB1880" s="68">
        <v>0</v>
      </c>
      <c r="BC1880" s="68">
        <v>0</v>
      </c>
      <c r="BD1880" s="68">
        <v>0</v>
      </c>
      <c r="BE1880" s="68">
        <v>0</v>
      </c>
      <c r="BF1880" s="68">
        <v>0</v>
      </c>
      <c r="BG1880" s="68">
        <v>0</v>
      </c>
      <c r="BH1880" s="68">
        <v>0</v>
      </c>
      <c r="BI1880" s="68">
        <v>0</v>
      </c>
      <c r="BJ1880" s="62" t="s">
        <v>9596</v>
      </c>
      <c r="BR1880" s="62"/>
      <c r="BV1880" s="62"/>
    </row>
    <row r="1881" spans="1:74" ht="14.4" x14ac:dyDescent="0.3">
      <c r="A1881" s="87" t="s">
        <v>9533</v>
      </c>
      <c r="B1881" s="87" t="s">
        <v>1275</v>
      </c>
      <c r="C1881" s="117">
        <v>55</v>
      </c>
      <c r="D1881" s="117">
        <v>55</v>
      </c>
      <c r="E1881" s="165">
        <v>0</v>
      </c>
      <c r="F1881" s="165">
        <v>3</v>
      </c>
      <c r="G1881" s="165">
        <v>0</v>
      </c>
      <c r="H1881" s="165">
        <v>17</v>
      </c>
      <c r="I1881" s="165">
        <v>35</v>
      </c>
      <c r="J1881" s="165">
        <v>0</v>
      </c>
      <c r="K1881" s="201">
        <f t="shared" si="281"/>
        <v>55</v>
      </c>
      <c r="M1881" s="64">
        <f>SUM(K1879:K1881)</f>
        <v>75</v>
      </c>
      <c r="N1881" s="214"/>
      <c r="O1881" s="214"/>
      <c r="P1881" s="214"/>
      <c r="Q1881" s="215"/>
      <c r="S1881" s="90" t="s">
        <v>9494</v>
      </c>
      <c r="T1881" s="91">
        <v>0</v>
      </c>
      <c r="U1881" s="91">
        <v>1</v>
      </c>
      <c r="V1881" s="91">
        <v>1</v>
      </c>
      <c r="W1881" s="91">
        <v>6</v>
      </c>
      <c r="X1881" s="91">
        <v>0</v>
      </c>
      <c r="Y1881" s="66">
        <f t="shared" si="282"/>
        <v>8</v>
      </c>
      <c r="AL1881" s="62" t="s">
        <v>9597</v>
      </c>
      <c r="AM1881" s="68">
        <v>0</v>
      </c>
      <c r="AN1881" s="68">
        <v>0</v>
      </c>
      <c r="AO1881" s="68">
        <v>0</v>
      </c>
      <c r="AP1881" s="68">
        <v>0</v>
      </c>
      <c r="AQ1881" s="68">
        <v>0</v>
      </c>
      <c r="AR1881" s="68">
        <v>0</v>
      </c>
      <c r="AS1881" s="68">
        <v>0</v>
      </c>
      <c r="AT1881" s="121">
        <v>0</v>
      </c>
      <c r="AU1881" s="121">
        <v>0</v>
      </c>
      <c r="AV1881" s="68">
        <v>0</v>
      </c>
      <c r="AW1881" s="68">
        <v>0</v>
      </c>
      <c r="AX1881" s="68">
        <v>1</v>
      </c>
      <c r="AY1881" s="68">
        <v>0</v>
      </c>
      <c r="AZ1881" s="68">
        <v>0</v>
      </c>
      <c r="BA1881" s="68">
        <v>0</v>
      </c>
      <c r="BB1881" s="68">
        <v>0</v>
      </c>
      <c r="BC1881" s="68">
        <v>0</v>
      </c>
      <c r="BD1881" s="68">
        <v>0</v>
      </c>
      <c r="BE1881" s="68">
        <v>0</v>
      </c>
      <c r="BF1881" s="68">
        <v>0</v>
      </c>
      <c r="BG1881" s="68">
        <v>0</v>
      </c>
      <c r="BH1881" s="68">
        <v>0</v>
      </c>
      <c r="BI1881" s="68">
        <v>0</v>
      </c>
      <c r="BJ1881" s="62" t="s">
        <v>9597</v>
      </c>
      <c r="BR1881" s="62"/>
      <c r="BV1881" s="62"/>
    </row>
    <row r="1882" spans="1:74" x14ac:dyDescent="0.25">
      <c r="A1882" s="202" t="s">
        <v>9553</v>
      </c>
      <c r="B1882" s="202" t="s">
        <v>3237</v>
      </c>
      <c r="C1882" s="174">
        <v>16</v>
      </c>
      <c r="D1882" s="174">
        <v>16</v>
      </c>
      <c r="E1882" s="174">
        <v>0</v>
      </c>
      <c r="F1882" s="174">
        <v>4</v>
      </c>
      <c r="G1882" s="174">
        <v>1</v>
      </c>
      <c r="H1882" s="174">
        <v>11</v>
      </c>
      <c r="I1882" s="174">
        <v>0</v>
      </c>
      <c r="J1882" s="174">
        <v>0</v>
      </c>
      <c r="K1882" s="204">
        <f t="shared" si="281"/>
        <v>16</v>
      </c>
      <c r="M1882" s="186"/>
      <c r="N1882" s="218"/>
      <c r="O1882" s="218"/>
      <c r="P1882" s="218"/>
      <c r="Q1882" s="219"/>
      <c r="S1882" s="66" t="s">
        <v>9495</v>
      </c>
      <c r="T1882" s="71">
        <v>0</v>
      </c>
      <c r="U1882" s="71">
        <v>4</v>
      </c>
      <c r="V1882" s="71">
        <v>1</v>
      </c>
      <c r="W1882" s="71">
        <v>33</v>
      </c>
      <c r="X1882" s="71">
        <v>37</v>
      </c>
      <c r="Y1882" s="66">
        <f t="shared" si="282"/>
        <v>75</v>
      </c>
      <c r="AL1882" s="62" t="s">
        <v>9598</v>
      </c>
      <c r="AM1882" s="68">
        <v>0</v>
      </c>
      <c r="AN1882" s="68">
        <v>0</v>
      </c>
      <c r="AO1882" s="68">
        <v>0</v>
      </c>
      <c r="AP1882" s="68">
        <v>0</v>
      </c>
      <c r="AQ1882" s="68">
        <v>0</v>
      </c>
      <c r="AR1882" s="68">
        <v>0</v>
      </c>
      <c r="AS1882" s="68">
        <v>0</v>
      </c>
      <c r="AT1882" s="121">
        <v>0</v>
      </c>
      <c r="AU1882" s="121">
        <v>0</v>
      </c>
      <c r="AV1882" s="68">
        <v>0</v>
      </c>
      <c r="AW1882" s="68">
        <v>0</v>
      </c>
      <c r="AX1882" s="68">
        <v>1</v>
      </c>
      <c r="AY1882" s="68">
        <v>0</v>
      </c>
      <c r="AZ1882" s="68">
        <v>0</v>
      </c>
      <c r="BA1882" s="68">
        <v>0</v>
      </c>
      <c r="BB1882" s="68">
        <v>0</v>
      </c>
      <c r="BC1882" s="68">
        <v>0</v>
      </c>
      <c r="BD1882" s="68">
        <v>0</v>
      </c>
      <c r="BE1882" s="68">
        <v>0</v>
      </c>
      <c r="BF1882" s="68">
        <v>0</v>
      </c>
      <c r="BG1882" s="68">
        <v>0</v>
      </c>
      <c r="BH1882" s="68">
        <v>0</v>
      </c>
      <c r="BI1882" s="68">
        <v>0</v>
      </c>
      <c r="BJ1882" s="62" t="s">
        <v>9598</v>
      </c>
      <c r="BR1882" s="62"/>
      <c r="BV1882" s="62"/>
    </row>
    <row r="1883" spans="1:74" x14ac:dyDescent="0.25">
      <c r="A1883" s="202" t="s">
        <v>9553</v>
      </c>
      <c r="B1883" s="202" t="s">
        <v>4339</v>
      </c>
      <c r="C1883" s="174">
        <v>69</v>
      </c>
      <c r="D1883" s="174">
        <v>62</v>
      </c>
      <c r="E1883" s="174">
        <v>0</v>
      </c>
      <c r="F1883" s="174">
        <v>0</v>
      </c>
      <c r="G1883" s="174">
        <v>0</v>
      </c>
      <c r="H1883" s="174">
        <v>17</v>
      </c>
      <c r="I1883" s="174">
        <v>45</v>
      </c>
      <c r="J1883" s="174">
        <v>0</v>
      </c>
      <c r="K1883" s="204">
        <f t="shared" si="281"/>
        <v>62</v>
      </c>
      <c r="M1883" s="64"/>
      <c r="N1883" s="218"/>
      <c r="O1883" s="218"/>
      <c r="P1883" s="218"/>
      <c r="Q1883" s="219"/>
      <c r="S1883" s="90" t="s">
        <v>9496</v>
      </c>
      <c r="T1883" s="91">
        <v>4</v>
      </c>
      <c r="U1883" s="91">
        <v>21</v>
      </c>
      <c r="V1883" s="91">
        <v>1</v>
      </c>
      <c r="W1883" s="91">
        <v>59</v>
      </c>
      <c r="X1883" s="91">
        <v>316</v>
      </c>
      <c r="Y1883" s="66">
        <f t="shared" si="282"/>
        <v>401</v>
      </c>
      <c r="AL1883" s="62" t="s">
        <v>9604</v>
      </c>
      <c r="AM1883" s="68">
        <v>364</v>
      </c>
      <c r="AN1883" s="68">
        <v>349</v>
      </c>
      <c r="AO1883" s="68">
        <v>510</v>
      </c>
      <c r="AP1883" s="68">
        <v>535</v>
      </c>
      <c r="AQ1883" s="68">
        <v>579</v>
      </c>
      <c r="AR1883" s="68">
        <v>91</v>
      </c>
      <c r="AS1883" s="68">
        <v>181</v>
      </c>
      <c r="AT1883" s="121">
        <v>166</v>
      </c>
      <c r="AU1883" s="121">
        <v>123</v>
      </c>
      <c r="AV1883" s="68">
        <v>6</v>
      </c>
      <c r="AW1883" s="68">
        <v>0</v>
      </c>
      <c r="AX1883" s="68">
        <v>1</v>
      </c>
      <c r="AY1883" s="68">
        <v>0</v>
      </c>
      <c r="AZ1883" s="68">
        <v>0</v>
      </c>
      <c r="BA1883" s="68">
        <v>0</v>
      </c>
      <c r="BB1883" s="68">
        <v>0</v>
      </c>
      <c r="BC1883" s="68">
        <v>0</v>
      </c>
      <c r="BD1883" s="68">
        <v>0</v>
      </c>
      <c r="BE1883" s="68">
        <v>0</v>
      </c>
      <c r="BF1883" s="68">
        <v>0</v>
      </c>
      <c r="BG1883" s="68">
        <v>0</v>
      </c>
      <c r="BH1883" s="68">
        <v>0</v>
      </c>
      <c r="BI1883" s="68">
        <v>0</v>
      </c>
      <c r="BJ1883" s="62" t="s">
        <v>9604</v>
      </c>
      <c r="BR1883" s="62"/>
      <c r="BV1883" s="62"/>
    </row>
    <row r="1884" spans="1:74" ht="14.4" x14ac:dyDescent="0.3">
      <c r="A1884" s="202" t="s">
        <v>9553</v>
      </c>
      <c r="B1884" s="202" t="s">
        <v>4544</v>
      </c>
      <c r="C1884" s="174">
        <v>1</v>
      </c>
      <c r="D1884" s="174">
        <v>1</v>
      </c>
      <c r="E1884" s="174">
        <v>0</v>
      </c>
      <c r="F1884" s="174">
        <v>1</v>
      </c>
      <c r="G1884" s="174">
        <v>0</v>
      </c>
      <c r="H1884" s="174">
        <v>0</v>
      </c>
      <c r="I1884" s="174">
        <v>0</v>
      </c>
      <c r="J1884" s="174">
        <v>0</v>
      </c>
      <c r="K1884" s="204">
        <f t="shared" si="281"/>
        <v>1</v>
      </c>
      <c r="M1884" s="64"/>
      <c r="N1884" s="214"/>
      <c r="O1884" s="214"/>
      <c r="P1884" s="215"/>
      <c r="Q1884" s="219"/>
      <c r="S1884" s="66" t="s">
        <v>9497</v>
      </c>
      <c r="T1884" s="71">
        <v>27</v>
      </c>
      <c r="U1884" s="71">
        <v>90</v>
      </c>
      <c r="V1884" s="71">
        <v>21</v>
      </c>
      <c r="W1884" s="71">
        <v>141</v>
      </c>
      <c r="X1884" s="71">
        <v>337</v>
      </c>
      <c r="Y1884" s="66">
        <f t="shared" si="282"/>
        <v>616</v>
      </c>
      <c r="AL1884" s="62" t="s">
        <v>9608</v>
      </c>
      <c r="AM1884" s="68">
        <v>0</v>
      </c>
      <c r="AN1884" s="68">
        <v>0</v>
      </c>
      <c r="AO1884" s="68">
        <v>0</v>
      </c>
      <c r="AP1884" s="68">
        <v>0</v>
      </c>
      <c r="AQ1884" s="68">
        <v>0</v>
      </c>
      <c r="AR1884" s="68">
        <v>415</v>
      </c>
      <c r="AS1884" s="68">
        <v>435</v>
      </c>
      <c r="AT1884" s="121">
        <v>345</v>
      </c>
      <c r="AU1884" s="121">
        <v>433</v>
      </c>
      <c r="AV1884" s="68">
        <v>457</v>
      </c>
      <c r="AW1884" s="68">
        <v>568</v>
      </c>
      <c r="AX1884" s="68">
        <v>453</v>
      </c>
      <c r="AY1884" s="68">
        <v>391</v>
      </c>
      <c r="AZ1884" s="68">
        <v>236</v>
      </c>
      <c r="BA1884" s="68">
        <v>35</v>
      </c>
      <c r="BB1884" s="68">
        <v>44</v>
      </c>
      <c r="BC1884" s="68">
        <v>12</v>
      </c>
      <c r="BD1884" s="191">
        <v>15</v>
      </c>
      <c r="BE1884" s="191">
        <v>11</v>
      </c>
      <c r="BF1884" s="191">
        <v>1</v>
      </c>
      <c r="BG1884" s="68">
        <v>0</v>
      </c>
      <c r="BH1884" s="156">
        <v>0</v>
      </c>
      <c r="BI1884" s="68">
        <v>0</v>
      </c>
      <c r="BJ1884" s="62" t="s">
        <v>9608</v>
      </c>
      <c r="BR1884" s="62"/>
      <c r="BV1884" s="62"/>
    </row>
    <row r="1885" spans="1:74" ht="14.4" x14ac:dyDescent="0.3">
      <c r="A1885" s="202" t="s">
        <v>9553</v>
      </c>
      <c r="B1885" s="202" t="s">
        <v>4582</v>
      </c>
      <c r="C1885" s="174">
        <v>1</v>
      </c>
      <c r="D1885" s="174">
        <v>1</v>
      </c>
      <c r="E1885" s="174">
        <v>0</v>
      </c>
      <c r="F1885" s="174">
        <v>0</v>
      </c>
      <c r="G1885" s="174">
        <v>0</v>
      </c>
      <c r="H1885" s="174">
        <v>1</v>
      </c>
      <c r="I1885" s="174">
        <v>0</v>
      </c>
      <c r="J1885" s="174">
        <v>0</v>
      </c>
      <c r="K1885" s="204">
        <f t="shared" si="281"/>
        <v>1</v>
      </c>
      <c r="M1885" s="64"/>
      <c r="N1885" s="214"/>
      <c r="O1885" s="214"/>
      <c r="P1885" s="215"/>
      <c r="Q1885" s="219"/>
      <c r="T1885" s="62">
        <f>SUM(T1876:T1884)</f>
        <v>31</v>
      </c>
      <c r="U1885" s="62">
        <f>SUM(U1876:U1884)</f>
        <v>116</v>
      </c>
      <c r="V1885" s="62">
        <f>SUM(V1876:V1884)</f>
        <v>24</v>
      </c>
      <c r="W1885" s="62">
        <f>SUM(W1876:W1884)</f>
        <v>244</v>
      </c>
      <c r="X1885" s="62">
        <f>SUM(X1876:X1884)</f>
        <v>690</v>
      </c>
      <c r="Y1885" s="66">
        <f t="shared" si="282"/>
        <v>1105</v>
      </c>
      <c r="AL1885" s="62" t="s">
        <v>9645</v>
      </c>
      <c r="AM1885" s="68">
        <v>3</v>
      </c>
      <c r="AN1885" s="68">
        <v>0</v>
      </c>
      <c r="AO1885" s="68">
        <v>1</v>
      </c>
      <c r="AP1885" s="68">
        <v>1</v>
      </c>
      <c r="AQ1885" s="68">
        <v>1</v>
      </c>
      <c r="AR1885" s="68">
        <v>0</v>
      </c>
      <c r="AS1885" s="68">
        <v>0</v>
      </c>
      <c r="AT1885" s="121">
        <v>0</v>
      </c>
      <c r="AU1885" s="121">
        <v>0</v>
      </c>
      <c r="AV1885" s="68">
        <v>1</v>
      </c>
      <c r="AW1885" s="68">
        <v>2</v>
      </c>
      <c r="AX1885" s="68">
        <v>1</v>
      </c>
      <c r="AY1885" s="68">
        <v>1</v>
      </c>
      <c r="AZ1885" s="68">
        <v>0</v>
      </c>
      <c r="BA1885" s="68">
        <v>0</v>
      </c>
      <c r="BB1885" s="68">
        <v>1</v>
      </c>
      <c r="BC1885" s="68">
        <v>0</v>
      </c>
      <c r="BD1885" s="68">
        <v>0</v>
      </c>
      <c r="BE1885" s="68">
        <v>0</v>
      </c>
      <c r="BF1885" s="68">
        <v>1</v>
      </c>
      <c r="BG1885" s="68">
        <v>1</v>
      </c>
      <c r="BH1885" s="68">
        <v>0</v>
      </c>
      <c r="BI1885" s="68">
        <v>0</v>
      </c>
      <c r="BJ1885" s="62" t="s">
        <v>9645</v>
      </c>
      <c r="BR1885" s="62"/>
      <c r="BV1885" s="62"/>
    </row>
    <row r="1886" spans="1:74" ht="14.4" x14ac:dyDescent="0.3">
      <c r="A1886" s="202" t="s">
        <v>9553</v>
      </c>
      <c r="B1886" s="202" t="s">
        <v>1275</v>
      </c>
      <c r="C1886" s="174">
        <v>321</v>
      </c>
      <c r="D1886" s="174">
        <v>321</v>
      </c>
      <c r="E1886" s="174">
        <v>4</v>
      </c>
      <c r="F1886" s="174">
        <v>16</v>
      </c>
      <c r="G1886" s="174">
        <v>0</v>
      </c>
      <c r="H1886" s="174">
        <v>30</v>
      </c>
      <c r="I1886" s="174">
        <v>271</v>
      </c>
      <c r="J1886" s="174">
        <v>0</v>
      </c>
      <c r="K1886" s="204">
        <f t="shared" si="281"/>
        <v>321</v>
      </c>
      <c r="M1886" s="64">
        <f>SUM(K1882:K1886)</f>
        <v>401</v>
      </c>
      <c r="N1886" s="214"/>
      <c r="O1886" s="214"/>
      <c r="P1886" s="215"/>
      <c r="Q1886" s="219"/>
      <c r="AL1886" s="62" t="s">
        <v>9646</v>
      </c>
      <c r="AM1886" s="68">
        <v>3</v>
      </c>
      <c r="AN1886" s="68">
        <v>3</v>
      </c>
      <c r="AO1886" s="68">
        <v>1</v>
      </c>
      <c r="AP1886" s="68">
        <v>1</v>
      </c>
      <c r="AQ1886" s="68">
        <v>1</v>
      </c>
      <c r="AR1886" s="68">
        <v>0</v>
      </c>
      <c r="AS1886" s="68">
        <v>0</v>
      </c>
      <c r="AT1886" s="121">
        <v>0</v>
      </c>
      <c r="AU1886" s="121">
        <v>1</v>
      </c>
      <c r="AV1886" s="68">
        <v>1</v>
      </c>
      <c r="AW1886" s="68">
        <v>0</v>
      </c>
      <c r="AX1886" s="68">
        <v>0</v>
      </c>
      <c r="AY1886" s="68">
        <v>1</v>
      </c>
      <c r="AZ1886" s="68">
        <v>0</v>
      </c>
      <c r="BA1886" s="68">
        <v>0</v>
      </c>
      <c r="BB1886" s="68">
        <v>1</v>
      </c>
      <c r="BC1886" s="68">
        <v>0</v>
      </c>
      <c r="BD1886" s="68">
        <v>0</v>
      </c>
      <c r="BE1886" s="68">
        <v>0</v>
      </c>
      <c r="BF1886" s="68">
        <v>0</v>
      </c>
      <c r="BG1886" s="68">
        <v>1</v>
      </c>
      <c r="BH1886" s="68">
        <v>0</v>
      </c>
      <c r="BI1886" s="68">
        <v>0</v>
      </c>
      <c r="BJ1886" s="62" t="s">
        <v>9646</v>
      </c>
      <c r="BR1886" s="62"/>
      <c r="BV1886" s="62"/>
    </row>
    <row r="1887" spans="1:74" ht="14.4" x14ac:dyDescent="0.3">
      <c r="A1887" s="87" t="s">
        <v>9546</v>
      </c>
      <c r="B1887" s="87" t="s">
        <v>3237</v>
      </c>
      <c r="C1887" s="117">
        <v>55</v>
      </c>
      <c r="D1887" s="117">
        <v>50</v>
      </c>
      <c r="E1887" s="117">
        <v>2</v>
      </c>
      <c r="F1887" s="117">
        <v>19</v>
      </c>
      <c r="G1887" s="117">
        <v>1</v>
      </c>
      <c r="H1887" s="117">
        <v>28</v>
      </c>
      <c r="I1887" s="117">
        <v>0</v>
      </c>
      <c r="J1887" s="117">
        <v>0</v>
      </c>
      <c r="K1887" s="201">
        <f t="shared" si="281"/>
        <v>50</v>
      </c>
      <c r="M1887" s="64"/>
      <c r="N1887" s="214"/>
      <c r="O1887" s="214"/>
      <c r="P1887" s="215"/>
      <c r="Q1887" s="219"/>
      <c r="AL1887" s="62" t="s">
        <v>9647</v>
      </c>
      <c r="AM1887" s="68">
        <v>10</v>
      </c>
      <c r="AN1887" s="68">
        <v>3</v>
      </c>
      <c r="AO1887" s="68">
        <v>5</v>
      </c>
      <c r="AP1887" s="68">
        <v>3</v>
      </c>
      <c r="AQ1887" s="68">
        <v>2</v>
      </c>
      <c r="AR1887" s="68">
        <v>0</v>
      </c>
      <c r="AS1887" s="68">
        <v>0</v>
      </c>
      <c r="AT1887" s="121">
        <v>0</v>
      </c>
      <c r="AU1887" s="121">
        <v>1</v>
      </c>
      <c r="AV1887" s="68">
        <v>1</v>
      </c>
      <c r="AW1887" s="68">
        <v>0</v>
      </c>
      <c r="AX1887" s="68">
        <v>0</v>
      </c>
      <c r="AY1887" s="68">
        <v>1</v>
      </c>
      <c r="AZ1887" s="68">
        <v>0</v>
      </c>
      <c r="BA1887" s="68">
        <v>0</v>
      </c>
      <c r="BB1887" s="68">
        <v>1</v>
      </c>
      <c r="BC1887" s="68">
        <v>0</v>
      </c>
      <c r="BD1887" s="68">
        <v>0</v>
      </c>
      <c r="BE1887" s="68">
        <v>0</v>
      </c>
      <c r="BF1887" s="68">
        <v>0</v>
      </c>
      <c r="BG1887" s="68">
        <v>1</v>
      </c>
      <c r="BH1887" s="68">
        <v>0</v>
      </c>
      <c r="BI1887" s="68">
        <v>0</v>
      </c>
      <c r="BJ1887" s="62" t="s">
        <v>9647</v>
      </c>
      <c r="BR1887" s="62"/>
      <c r="BV1887" s="62"/>
    </row>
    <row r="1888" spans="1:74" ht="14.4" x14ac:dyDescent="0.3">
      <c r="A1888" s="87" t="s">
        <v>9546</v>
      </c>
      <c r="B1888" s="87" t="s">
        <v>4339</v>
      </c>
      <c r="C1888" s="117">
        <v>194</v>
      </c>
      <c r="D1888" s="117">
        <v>164</v>
      </c>
      <c r="E1888" s="117">
        <v>19</v>
      </c>
      <c r="F1888" s="117">
        <v>55</v>
      </c>
      <c r="G1888" s="117">
        <v>14</v>
      </c>
      <c r="H1888" s="117">
        <v>76</v>
      </c>
      <c r="I1888" s="117">
        <v>0</v>
      </c>
      <c r="J1888" s="117">
        <v>0</v>
      </c>
      <c r="K1888" s="201">
        <f t="shared" si="281"/>
        <v>164</v>
      </c>
      <c r="M1888" s="64"/>
      <c r="N1888" s="214"/>
      <c r="O1888" s="214"/>
      <c r="P1888" s="215"/>
      <c r="Q1888" s="219"/>
      <c r="S1888" s="66" t="s">
        <v>9519</v>
      </c>
      <c r="T1888" s="66" t="s">
        <v>797</v>
      </c>
      <c r="U1888" s="66" t="s">
        <v>85</v>
      </c>
      <c r="V1888" s="66" t="s">
        <v>123</v>
      </c>
      <c r="W1888" s="66" t="s">
        <v>176</v>
      </c>
      <c r="X1888" s="66" t="s">
        <v>933</v>
      </c>
      <c r="Y1888" s="66" t="s">
        <v>8</v>
      </c>
      <c r="AL1888" s="62" t="s">
        <v>9648</v>
      </c>
      <c r="AM1888" s="68">
        <v>51</v>
      </c>
      <c r="AN1888" s="68">
        <v>46</v>
      </c>
      <c r="AO1888" s="68">
        <v>37</v>
      </c>
      <c r="AP1888" s="68">
        <v>28</v>
      </c>
      <c r="AQ1888" s="68">
        <v>23</v>
      </c>
      <c r="AR1888" s="68">
        <v>12</v>
      </c>
      <c r="AS1888" s="68">
        <v>18</v>
      </c>
      <c r="AT1888" s="121">
        <v>8</v>
      </c>
      <c r="AU1888" s="121">
        <v>10</v>
      </c>
      <c r="AV1888" s="68">
        <v>4</v>
      </c>
      <c r="AW1888" s="68">
        <v>1</v>
      </c>
      <c r="AX1888" s="68">
        <v>5</v>
      </c>
      <c r="AY1888" s="68">
        <v>3</v>
      </c>
      <c r="AZ1888" s="68">
        <v>0</v>
      </c>
      <c r="BA1888" s="68">
        <v>0</v>
      </c>
      <c r="BB1888" s="68">
        <v>2</v>
      </c>
      <c r="BC1888" s="68">
        <v>0</v>
      </c>
      <c r="BD1888" s="68">
        <v>0</v>
      </c>
      <c r="BE1888" s="68">
        <v>0</v>
      </c>
      <c r="BF1888" s="68">
        <v>4</v>
      </c>
      <c r="BG1888" s="68">
        <v>1</v>
      </c>
      <c r="BH1888" s="68">
        <v>1</v>
      </c>
      <c r="BI1888" s="68">
        <v>0</v>
      </c>
      <c r="BJ1888" s="62" t="s">
        <v>9648</v>
      </c>
      <c r="BR1888" s="62"/>
      <c r="BV1888" s="62"/>
    </row>
    <row r="1889" spans="1:74" ht="14.4" x14ac:dyDescent="0.3">
      <c r="A1889" s="87" t="s">
        <v>9546</v>
      </c>
      <c r="B1889" s="87" t="s">
        <v>4544</v>
      </c>
      <c r="C1889" s="117">
        <v>6</v>
      </c>
      <c r="D1889" s="117">
        <v>3</v>
      </c>
      <c r="E1889" s="117">
        <v>0</v>
      </c>
      <c r="F1889" s="117">
        <v>2</v>
      </c>
      <c r="G1889" s="117">
        <v>0</v>
      </c>
      <c r="H1889" s="117">
        <v>1</v>
      </c>
      <c r="I1889" s="117">
        <v>0</v>
      </c>
      <c r="J1889" s="117">
        <v>0</v>
      </c>
      <c r="K1889" s="216">
        <f t="shared" si="281"/>
        <v>3</v>
      </c>
      <c r="M1889" s="64"/>
      <c r="N1889" s="214"/>
      <c r="O1889" s="214"/>
      <c r="P1889" s="215"/>
      <c r="Q1889" s="219"/>
      <c r="S1889" s="66" t="s">
        <v>9746</v>
      </c>
      <c r="T1889" s="71">
        <v>0</v>
      </c>
      <c r="U1889" s="71">
        <v>0</v>
      </c>
      <c r="V1889" s="71">
        <v>0</v>
      </c>
      <c r="W1889" s="71">
        <v>0</v>
      </c>
      <c r="X1889" s="71">
        <v>0</v>
      </c>
      <c r="Y1889" s="66">
        <f t="shared" ref="Y1889:Y1898" si="283">SUM(T1889:X1889)</f>
        <v>0</v>
      </c>
      <c r="BR1889" s="62"/>
      <c r="BV1889" s="62"/>
    </row>
    <row r="1890" spans="1:74" ht="14.4" x14ac:dyDescent="0.3">
      <c r="A1890" s="87" t="s">
        <v>9546</v>
      </c>
      <c r="B1890" s="87" t="s">
        <v>4582</v>
      </c>
      <c r="C1890" s="117">
        <v>9</v>
      </c>
      <c r="D1890" s="117">
        <v>6</v>
      </c>
      <c r="E1890" s="117">
        <v>0</v>
      </c>
      <c r="F1890" s="117">
        <v>1</v>
      </c>
      <c r="G1890" s="117">
        <v>3</v>
      </c>
      <c r="H1890" s="117">
        <v>2</v>
      </c>
      <c r="I1890" s="117">
        <v>0</v>
      </c>
      <c r="J1890" s="117">
        <v>0</v>
      </c>
      <c r="K1890" s="216">
        <f t="shared" si="281"/>
        <v>6</v>
      </c>
      <c r="L1890" s="217"/>
      <c r="M1890" s="64"/>
      <c r="N1890" s="214"/>
      <c r="O1890" s="214"/>
      <c r="P1890" s="215"/>
      <c r="Q1890" s="219"/>
      <c r="S1890" s="66" t="s">
        <v>9747</v>
      </c>
      <c r="T1890" s="71">
        <v>0</v>
      </c>
      <c r="U1890" s="71">
        <v>0</v>
      </c>
      <c r="V1890" s="71">
        <v>0</v>
      </c>
      <c r="W1890" s="71">
        <v>0</v>
      </c>
      <c r="X1890" s="71">
        <v>0</v>
      </c>
      <c r="Y1890" s="66">
        <f t="shared" si="283"/>
        <v>0</v>
      </c>
      <c r="BR1890" s="62"/>
      <c r="BV1890" s="62"/>
    </row>
    <row r="1891" spans="1:74" ht="14.4" x14ac:dyDescent="0.3">
      <c r="A1891" s="87" t="s">
        <v>9546</v>
      </c>
      <c r="B1891" s="87" t="s">
        <v>1275</v>
      </c>
      <c r="C1891" s="117">
        <v>397</v>
      </c>
      <c r="D1891" s="117">
        <v>393</v>
      </c>
      <c r="E1891" s="117">
        <v>6</v>
      </c>
      <c r="F1891" s="117">
        <v>13</v>
      </c>
      <c r="G1891" s="117">
        <v>3</v>
      </c>
      <c r="H1891" s="117">
        <v>34</v>
      </c>
      <c r="I1891" s="117">
        <v>337</v>
      </c>
      <c r="J1891" s="117">
        <v>0</v>
      </c>
      <c r="K1891" s="201">
        <f t="shared" si="281"/>
        <v>393</v>
      </c>
      <c r="L1891" s="217"/>
      <c r="M1891" s="64">
        <f>SUM(K1887:K1891)</f>
        <v>616</v>
      </c>
      <c r="N1891" s="214"/>
      <c r="O1891" s="214"/>
      <c r="P1891" s="215"/>
      <c r="Q1891" s="219"/>
      <c r="S1891" s="66" t="s">
        <v>9748</v>
      </c>
      <c r="T1891" s="71">
        <v>0</v>
      </c>
      <c r="U1891" s="71">
        <v>0</v>
      </c>
      <c r="V1891" s="71">
        <v>0</v>
      </c>
      <c r="W1891" s="71">
        <v>0</v>
      </c>
      <c r="X1891" s="71">
        <v>0</v>
      </c>
      <c r="Y1891" s="66">
        <f t="shared" si="283"/>
        <v>0</v>
      </c>
      <c r="BR1891" s="62"/>
      <c r="BV1891" s="62"/>
    </row>
    <row r="1892" spans="1:74" ht="14.4" x14ac:dyDescent="0.3">
      <c r="A1892" s="206" t="s">
        <v>9515</v>
      </c>
      <c r="B1892" s="66"/>
      <c r="C1892" s="165">
        <f t="shared" ref="C1892:J1892" si="284">SUM(C1875:C1891)</f>
        <v>1158</v>
      </c>
      <c r="D1892" s="165">
        <f t="shared" si="284"/>
        <v>1105</v>
      </c>
      <c r="E1892" s="165">
        <f t="shared" si="284"/>
        <v>31</v>
      </c>
      <c r="F1892" s="165">
        <f t="shared" si="284"/>
        <v>116</v>
      </c>
      <c r="G1892" s="165">
        <f t="shared" si="284"/>
        <v>24</v>
      </c>
      <c r="H1892" s="165">
        <f t="shared" si="284"/>
        <v>244</v>
      </c>
      <c r="I1892" s="165">
        <f t="shared" si="284"/>
        <v>690</v>
      </c>
      <c r="J1892" s="165">
        <f t="shared" si="284"/>
        <v>0</v>
      </c>
      <c r="K1892" s="201">
        <f t="shared" si="281"/>
        <v>1105</v>
      </c>
      <c r="M1892" s="64">
        <f>SUM(M1875:M1891)</f>
        <v>1105</v>
      </c>
      <c r="N1892" s="214"/>
      <c r="O1892" s="214"/>
      <c r="P1892" s="215"/>
      <c r="Q1892" s="219"/>
      <c r="S1892" s="90" t="s">
        <v>9492</v>
      </c>
      <c r="T1892" s="98">
        <v>0</v>
      </c>
      <c r="U1892" s="98">
        <v>0</v>
      </c>
      <c r="V1892" s="98">
        <v>0</v>
      </c>
      <c r="W1892" s="98">
        <v>0</v>
      </c>
      <c r="X1892" s="98">
        <v>0</v>
      </c>
      <c r="Y1892" s="66">
        <f t="shared" si="283"/>
        <v>0</v>
      </c>
      <c r="BR1892" s="62"/>
      <c r="BV1892" s="62"/>
    </row>
    <row r="1893" spans="1:74" ht="14.4" x14ac:dyDescent="0.3">
      <c r="M1893" s="64"/>
      <c r="N1893" s="214"/>
      <c r="O1893" s="214"/>
      <c r="P1893" s="215"/>
      <c r="Q1893" s="219"/>
      <c r="S1893" s="66" t="s">
        <v>9493</v>
      </c>
      <c r="T1893" s="99">
        <v>0</v>
      </c>
      <c r="U1893" s="99">
        <v>0</v>
      </c>
      <c r="V1893" s="99">
        <v>0</v>
      </c>
      <c r="W1893" s="99">
        <v>0</v>
      </c>
      <c r="X1893" s="99">
        <v>0</v>
      </c>
      <c r="Y1893" s="66">
        <f t="shared" si="283"/>
        <v>0</v>
      </c>
      <c r="BR1893" s="62"/>
      <c r="BV1893" s="62"/>
    </row>
    <row r="1894" spans="1:74" ht="22.8" x14ac:dyDescent="0.3">
      <c r="N1894" s="214"/>
      <c r="O1894" s="214"/>
      <c r="P1894" s="215"/>
      <c r="Q1894" s="219"/>
      <c r="S1894" s="90" t="s">
        <v>9494</v>
      </c>
      <c r="T1894" s="93">
        <v>0</v>
      </c>
      <c r="U1894" s="93">
        <v>0</v>
      </c>
      <c r="V1894" s="93">
        <v>0</v>
      </c>
      <c r="W1894" s="93">
        <v>1</v>
      </c>
      <c r="X1894" s="93">
        <v>0</v>
      </c>
      <c r="Y1894" s="66">
        <f t="shared" si="283"/>
        <v>1</v>
      </c>
      <c r="AL1894" s="62" t="s">
        <v>5</v>
      </c>
      <c r="AM1894" s="62" t="s">
        <v>9607</v>
      </c>
      <c r="AN1894" s="62" t="s">
        <v>9712</v>
      </c>
      <c r="AO1894" s="62" t="s">
        <v>9713</v>
      </c>
      <c r="AP1894" s="62" t="s">
        <v>9610</v>
      </c>
      <c r="AQ1894" s="62" t="s">
        <v>9605</v>
      </c>
      <c r="AR1894" s="62" t="s">
        <v>9714</v>
      </c>
      <c r="AS1894" s="62" t="s">
        <v>9715</v>
      </c>
      <c r="AT1894" s="121" t="s">
        <v>9716</v>
      </c>
      <c r="AU1894" s="121" t="s">
        <v>9613</v>
      </c>
      <c r="AV1894" s="62" t="s">
        <v>9614</v>
      </c>
      <c r="AW1894" s="62" t="s">
        <v>9609</v>
      </c>
      <c r="AX1894" s="62" t="s">
        <v>9717</v>
      </c>
      <c r="AY1894" s="62" t="s">
        <v>9718</v>
      </c>
      <c r="AZ1894" s="62" t="s">
        <v>9719</v>
      </c>
      <c r="BA1894" s="62" t="s">
        <v>9612</v>
      </c>
      <c r="BB1894" s="62" t="s">
        <v>9655</v>
      </c>
      <c r="BC1894" s="62" t="s">
        <v>9618</v>
      </c>
      <c r="BD1894" s="62" t="s">
        <v>9720</v>
      </c>
      <c r="BE1894" s="62" t="s">
        <v>9721</v>
      </c>
      <c r="BF1894" s="62" t="s">
        <v>9617</v>
      </c>
      <c r="BG1894" s="62" t="s">
        <v>9722</v>
      </c>
      <c r="BH1894" s="62" t="s">
        <v>9723</v>
      </c>
      <c r="BI1894" s="62" t="s">
        <v>9730</v>
      </c>
      <c r="BR1894" s="62"/>
      <c r="BV1894" s="62"/>
    </row>
    <row r="1895" spans="1:74" ht="14.4" x14ac:dyDescent="0.3">
      <c r="N1895" s="214"/>
      <c r="O1895" s="214"/>
      <c r="P1895" s="215"/>
      <c r="Q1895" s="219"/>
      <c r="S1895" s="66" t="s">
        <v>9495</v>
      </c>
      <c r="T1895" s="71">
        <v>0</v>
      </c>
      <c r="U1895" s="71">
        <v>1</v>
      </c>
      <c r="V1895" s="71">
        <v>1</v>
      </c>
      <c r="W1895" s="71">
        <v>2</v>
      </c>
      <c r="X1895" s="71">
        <v>0</v>
      </c>
      <c r="Y1895" s="66">
        <f t="shared" si="283"/>
        <v>4</v>
      </c>
      <c r="AL1895" s="62" t="s">
        <v>9726</v>
      </c>
      <c r="AM1895" s="68">
        <v>713</v>
      </c>
      <c r="AN1895" s="68">
        <v>352</v>
      </c>
      <c r="AO1895" s="68">
        <v>266</v>
      </c>
      <c r="AP1895" s="68">
        <v>249</v>
      </c>
      <c r="AQ1895" s="68">
        <v>156</v>
      </c>
      <c r="AR1895" s="68">
        <v>84</v>
      </c>
      <c r="AS1895" s="68">
        <v>62</v>
      </c>
      <c r="AT1895" s="121">
        <v>82</v>
      </c>
      <c r="AU1895" s="121">
        <v>42</v>
      </c>
      <c r="AV1895" s="68">
        <v>52</v>
      </c>
      <c r="AW1895" s="68">
        <v>37</v>
      </c>
      <c r="AX1895" s="68">
        <v>17</v>
      </c>
      <c r="AY1895" s="68">
        <v>19</v>
      </c>
      <c r="AZ1895" s="68">
        <v>37</v>
      </c>
      <c r="BA1895" s="68">
        <v>13</v>
      </c>
      <c r="BB1895" s="68">
        <v>19</v>
      </c>
      <c r="BC1895" s="68">
        <v>16</v>
      </c>
      <c r="BD1895" s="191">
        <v>11</v>
      </c>
      <c r="BE1895" s="68">
        <v>3</v>
      </c>
      <c r="BF1895" s="68">
        <v>6</v>
      </c>
      <c r="BG1895" s="68">
        <v>2</v>
      </c>
      <c r="BH1895" s="68">
        <v>3</v>
      </c>
      <c r="BI1895" s="68">
        <v>5</v>
      </c>
      <c r="BJ1895" s="62" t="s">
        <v>9726</v>
      </c>
      <c r="BR1895" s="62"/>
      <c r="BV1895" s="62"/>
    </row>
    <row r="1896" spans="1:74" ht="14.4" x14ac:dyDescent="0.3">
      <c r="N1896" s="214"/>
      <c r="O1896" s="214"/>
      <c r="P1896" s="215"/>
      <c r="Q1896" s="219"/>
      <c r="S1896" s="90" t="s">
        <v>9496</v>
      </c>
      <c r="T1896" s="93">
        <v>0</v>
      </c>
      <c r="U1896" s="93">
        <v>4</v>
      </c>
      <c r="V1896" s="93">
        <v>1</v>
      </c>
      <c r="W1896" s="93">
        <v>11</v>
      </c>
      <c r="X1896" s="93">
        <v>0</v>
      </c>
      <c r="Y1896" s="66">
        <f t="shared" si="283"/>
        <v>16</v>
      </c>
      <c r="AL1896" s="62" t="s">
        <v>9727</v>
      </c>
      <c r="AM1896" s="68">
        <v>1</v>
      </c>
      <c r="AN1896" s="68">
        <v>28</v>
      </c>
      <c r="AO1896" s="68">
        <v>72</v>
      </c>
      <c r="AP1896" s="68">
        <v>273</v>
      </c>
      <c r="AQ1896" s="68">
        <v>355</v>
      </c>
      <c r="AR1896" s="68">
        <v>161</v>
      </c>
      <c r="AS1896" s="68">
        <v>145</v>
      </c>
      <c r="AT1896" s="121">
        <v>92</v>
      </c>
      <c r="AU1896" s="121">
        <v>72</v>
      </c>
      <c r="AV1896" s="68">
        <v>60</v>
      </c>
      <c r="AW1896" s="68">
        <v>43</v>
      </c>
      <c r="AX1896" s="68">
        <v>40</v>
      </c>
      <c r="AY1896" s="68">
        <v>31</v>
      </c>
      <c r="AZ1896" s="68">
        <v>39</v>
      </c>
      <c r="BA1896" s="68">
        <v>28</v>
      </c>
      <c r="BB1896" s="68">
        <v>32</v>
      </c>
      <c r="BC1896" s="68">
        <v>17</v>
      </c>
      <c r="BD1896" s="191">
        <v>29</v>
      </c>
      <c r="BE1896" s="68">
        <v>10</v>
      </c>
      <c r="BF1896" s="68">
        <v>15</v>
      </c>
      <c r="BG1896" s="68">
        <v>6</v>
      </c>
      <c r="BH1896" s="68">
        <v>14</v>
      </c>
      <c r="BI1896" s="68">
        <v>7</v>
      </c>
      <c r="BJ1896" s="62" t="s">
        <v>9727</v>
      </c>
      <c r="BR1896" s="62"/>
      <c r="BV1896" s="62"/>
    </row>
    <row r="1897" spans="1:74" ht="14.4" x14ac:dyDescent="0.3">
      <c r="A1897" s="62" t="s">
        <v>9749</v>
      </c>
      <c r="N1897" s="214"/>
      <c r="O1897" s="214"/>
      <c r="P1897" s="215"/>
      <c r="Q1897" s="219"/>
      <c r="S1897" s="66" t="s">
        <v>9497</v>
      </c>
      <c r="T1897" s="99">
        <v>2</v>
      </c>
      <c r="U1897" s="99">
        <v>19</v>
      </c>
      <c r="V1897" s="99">
        <v>1</v>
      </c>
      <c r="W1897" s="99">
        <v>28</v>
      </c>
      <c r="X1897" s="99">
        <v>0</v>
      </c>
      <c r="Y1897" s="66">
        <f t="shared" si="283"/>
        <v>50</v>
      </c>
      <c r="AL1897" s="62" t="s">
        <v>9728</v>
      </c>
      <c r="AM1897" s="68">
        <v>0</v>
      </c>
      <c r="AN1897" s="68">
        <v>0</v>
      </c>
      <c r="AO1897" s="68">
        <v>0</v>
      </c>
      <c r="AP1897" s="68">
        <v>0</v>
      </c>
      <c r="AQ1897" s="68">
        <v>2</v>
      </c>
      <c r="AR1897" s="68">
        <v>15</v>
      </c>
      <c r="AS1897" s="68">
        <v>39</v>
      </c>
      <c r="AT1897" s="121">
        <v>174</v>
      </c>
      <c r="AU1897" s="121">
        <v>257</v>
      </c>
      <c r="AV1897" s="68">
        <v>409</v>
      </c>
      <c r="AW1897" s="68">
        <v>233</v>
      </c>
      <c r="AX1897" s="68">
        <v>203</v>
      </c>
      <c r="AY1897" s="68">
        <v>114</v>
      </c>
      <c r="AZ1897" s="68">
        <v>154</v>
      </c>
      <c r="BA1897" s="68">
        <v>112</v>
      </c>
      <c r="BB1897" s="68">
        <v>124</v>
      </c>
      <c r="BC1897" s="68">
        <v>60</v>
      </c>
      <c r="BD1897" s="191">
        <v>87</v>
      </c>
      <c r="BE1897" s="68">
        <v>39</v>
      </c>
      <c r="BF1897" s="68">
        <v>57</v>
      </c>
      <c r="BG1897" s="68">
        <v>29</v>
      </c>
      <c r="BH1897" s="68">
        <v>50</v>
      </c>
      <c r="BI1897" s="68">
        <v>34</v>
      </c>
      <c r="BJ1897" s="62" t="s">
        <v>9728</v>
      </c>
      <c r="BR1897" s="62"/>
      <c r="BV1897" s="62"/>
    </row>
    <row r="1898" spans="1:74" ht="14.4" x14ac:dyDescent="0.3">
      <c r="M1898" s="64"/>
      <c r="N1898" s="214"/>
      <c r="O1898" s="214"/>
      <c r="P1898" s="215"/>
      <c r="Q1898" s="219"/>
      <c r="T1898" s="62">
        <f>SUM(T1889:T1897)</f>
        <v>2</v>
      </c>
      <c r="U1898" s="62">
        <f>SUM(U1889:U1897)</f>
        <v>24</v>
      </c>
      <c r="V1898" s="62">
        <f>SUM(V1889:V1897)</f>
        <v>3</v>
      </c>
      <c r="W1898" s="62">
        <f>SUM(W1889:W1897)</f>
        <v>42</v>
      </c>
      <c r="X1898" s="62">
        <f>SUM(X1889:X1897)</f>
        <v>0</v>
      </c>
      <c r="Y1898" s="66">
        <f t="shared" si="283"/>
        <v>71</v>
      </c>
      <c r="AL1898" s="192" t="s">
        <v>9611</v>
      </c>
      <c r="AM1898" s="193">
        <v>0</v>
      </c>
      <c r="AN1898" s="193">
        <v>0</v>
      </c>
      <c r="AO1898" s="193">
        <v>0</v>
      </c>
      <c r="AP1898" s="193">
        <v>0</v>
      </c>
      <c r="AQ1898" s="193">
        <v>0</v>
      </c>
      <c r="AR1898" s="193">
        <v>0</v>
      </c>
      <c r="AS1898" s="193">
        <v>0</v>
      </c>
      <c r="AT1898" s="193">
        <v>0</v>
      </c>
      <c r="AU1898" s="193">
        <v>0</v>
      </c>
      <c r="AV1898" s="193">
        <v>2</v>
      </c>
      <c r="AW1898" s="193">
        <v>10</v>
      </c>
      <c r="AX1898" s="193">
        <v>51</v>
      </c>
      <c r="AY1898" s="193">
        <v>115</v>
      </c>
      <c r="AZ1898" s="193">
        <v>428</v>
      </c>
      <c r="BA1898" s="193">
        <v>525</v>
      </c>
      <c r="BB1898" s="193">
        <v>467</v>
      </c>
      <c r="BC1898" s="193">
        <v>379</v>
      </c>
      <c r="BD1898" s="194">
        <v>320</v>
      </c>
      <c r="BE1898" s="194">
        <v>115</v>
      </c>
      <c r="BF1898" s="193">
        <v>91</v>
      </c>
      <c r="BG1898" s="193">
        <v>54</v>
      </c>
      <c r="BH1898" s="195">
        <v>62</v>
      </c>
      <c r="BI1898" s="196">
        <v>37</v>
      </c>
      <c r="BJ1898" s="192" t="s">
        <v>9611</v>
      </c>
      <c r="BR1898" s="62"/>
      <c r="BV1898" s="62"/>
    </row>
    <row r="1899" spans="1:74" ht="14.4" x14ac:dyDescent="0.3">
      <c r="M1899" s="64"/>
      <c r="N1899" s="214"/>
      <c r="O1899" s="214"/>
      <c r="P1899" s="215"/>
      <c r="Q1899" s="219"/>
      <c r="T1899" s="64"/>
      <c r="U1899" s="64"/>
      <c r="V1899" s="64"/>
      <c r="W1899" s="64"/>
      <c r="X1899" s="64"/>
      <c r="AL1899" s="62" t="s">
        <v>9737</v>
      </c>
      <c r="AM1899" s="68">
        <v>0</v>
      </c>
      <c r="AN1899" s="68">
        <v>0</v>
      </c>
      <c r="AO1899" s="68">
        <v>0</v>
      </c>
      <c r="AP1899" s="68">
        <v>0</v>
      </c>
      <c r="AQ1899" s="68">
        <v>0</v>
      </c>
      <c r="AR1899" s="68">
        <v>0</v>
      </c>
      <c r="AS1899" s="68">
        <v>0</v>
      </c>
      <c r="AT1899" s="68">
        <v>0</v>
      </c>
      <c r="AU1899" s="68">
        <v>0</v>
      </c>
      <c r="AV1899" s="68">
        <v>1</v>
      </c>
      <c r="AW1899" s="68">
        <v>7</v>
      </c>
      <c r="AX1899" s="68">
        <v>40</v>
      </c>
      <c r="AY1899" s="68">
        <v>42</v>
      </c>
      <c r="AZ1899" s="68">
        <v>161</v>
      </c>
      <c r="BA1899" s="68">
        <v>182</v>
      </c>
      <c r="BB1899" s="68">
        <v>349</v>
      </c>
      <c r="BC1899" s="68">
        <v>202</v>
      </c>
      <c r="BD1899" s="191">
        <v>211</v>
      </c>
      <c r="BE1899" s="68">
        <v>120</v>
      </c>
      <c r="BF1899" s="68">
        <v>162</v>
      </c>
      <c r="BG1899" s="68">
        <v>71</v>
      </c>
      <c r="BH1899" s="68">
        <v>109</v>
      </c>
      <c r="BI1899" s="68">
        <v>69</v>
      </c>
      <c r="BJ1899" s="62" t="s">
        <v>9737</v>
      </c>
      <c r="BR1899" s="62"/>
      <c r="BV1899" s="62"/>
    </row>
    <row r="1900" spans="1:74" ht="14.4" x14ac:dyDescent="0.3">
      <c r="D1900" s="210"/>
      <c r="E1900" s="210"/>
      <c r="F1900" s="213"/>
      <c r="H1900" s="210"/>
      <c r="I1900" s="210"/>
      <c r="J1900" s="210"/>
      <c r="K1900" s="213"/>
      <c r="N1900" s="214"/>
      <c r="O1900" s="214"/>
      <c r="P1900" s="215"/>
      <c r="Q1900" s="219"/>
      <c r="S1900" s="66" t="s">
        <v>9520</v>
      </c>
      <c r="T1900" s="66" t="s">
        <v>797</v>
      </c>
      <c r="U1900" s="66" t="s">
        <v>85</v>
      </c>
      <c r="V1900" s="66" t="s">
        <v>123</v>
      </c>
      <c r="W1900" s="66" t="s">
        <v>176</v>
      </c>
      <c r="X1900" s="66" t="s">
        <v>933</v>
      </c>
      <c r="Y1900" s="66" t="s">
        <v>9521</v>
      </c>
      <c r="AL1900" s="192" t="s">
        <v>9616</v>
      </c>
      <c r="AM1900" s="193">
        <v>0</v>
      </c>
      <c r="AN1900" s="193">
        <v>0</v>
      </c>
      <c r="AO1900" s="193">
        <v>0</v>
      </c>
      <c r="AP1900" s="193">
        <v>0</v>
      </c>
      <c r="AQ1900" s="193">
        <v>0</v>
      </c>
      <c r="AR1900" s="193">
        <v>0</v>
      </c>
      <c r="AS1900" s="193">
        <v>0</v>
      </c>
      <c r="AT1900" s="193">
        <v>0</v>
      </c>
      <c r="AU1900" s="193">
        <v>0</v>
      </c>
      <c r="AV1900" s="193">
        <v>0</v>
      </c>
      <c r="AW1900" s="193">
        <v>0</v>
      </c>
      <c r="AX1900" s="193">
        <v>13</v>
      </c>
      <c r="AY1900" s="193">
        <v>33</v>
      </c>
      <c r="AZ1900" s="193">
        <v>51</v>
      </c>
      <c r="BA1900" s="193">
        <v>28</v>
      </c>
      <c r="BB1900" s="193">
        <v>181</v>
      </c>
      <c r="BC1900" s="193">
        <v>177</v>
      </c>
      <c r="BD1900" s="194">
        <v>386</v>
      </c>
      <c r="BE1900" s="194">
        <v>395</v>
      </c>
      <c r="BF1900" s="193">
        <v>522</v>
      </c>
      <c r="BG1900" s="193">
        <v>271</v>
      </c>
      <c r="BH1900" s="195">
        <v>333</v>
      </c>
      <c r="BI1900" s="196">
        <v>316</v>
      </c>
      <c r="BJ1900" s="192" t="s">
        <v>9616</v>
      </c>
      <c r="BR1900" s="62"/>
      <c r="BV1900" s="62"/>
    </row>
    <row r="1901" spans="1:74" ht="14.4" x14ac:dyDescent="0.3">
      <c r="D1901" s="210"/>
      <c r="E1901" s="210"/>
      <c r="F1901" s="213"/>
      <c r="H1901" s="210"/>
      <c r="I1901" s="210"/>
      <c r="J1901" s="210"/>
      <c r="K1901" s="213"/>
      <c r="N1901" s="214"/>
      <c r="O1901" s="214"/>
      <c r="P1901" s="215"/>
      <c r="Q1901" s="219"/>
      <c r="S1901" s="66" t="s">
        <v>9746</v>
      </c>
      <c r="T1901" s="71">
        <v>0</v>
      </c>
      <c r="U1901" s="71">
        <v>0</v>
      </c>
      <c r="V1901" s="71">
        <v>0</v>
      </c>
      <c r="W1901" s="71">
        <v>0</v>
      </c>
      <c r="X1901" s="71">
        <v>0</v>
      </c>
      <c r="Y1901" s="66">
        <f>SUM(T1901:X1901)</f>
        <v>0</v>
      </c>
      <c r="Z1901" s="66" t="s">
        <v>9746</v>
      </c>
      <c r="AL1901" s="62" t="s">
        <v>9738</v>
      </c>
      <c r="AM1901" s="68">
        <v>0</v>
      </c>
      <c r="AN1901" s="68">
        <v>0</v>
      </c>
      <c r="AO1901" s="68">
        <v>0</v>
      </c>
      <c r="AP1901" s="68">
        <v>0</v>
      </c>
      <c r="AQ1901" s="68">
        <v>0</v>
      </c>
      <c r="AR1901" s="68">
        <v>0</v>
      </c>
      <c r="AS1901" s="68">
        <v>0</v>
      </c>
      <c r="AT1901" s="68">
        <v>0</v>
      </c>
      <c r="AU1901" s="68">
        <v>0</v>
      </c>
      <c r="AV1901" s="68">
        <v>0</v>
      </c>
      <c r="AW1901" s="68">
        <v>0</v>
      </c>
      <c r="AX1901" s="68">
        <v>0</v>
      </c>
      <c r="AY1901" s="68">
        <v>0</v>
      </c>
      <c r="AZ1901" s="68">
        <v>0</v>
      </c>
      <c r="BA1901" s="68">
        <v>0</v>
      </c>
      <c r="BB1901" s="68">
        <v>0</v>
      </c>
      <c r="BC1901" s="68">
        <v>0</v>
      </c>
      <c r="BD1901" s="191">
        <v>61</v>
      </c>
      <c r="BE1901" s="68">
        <v>57</v>
      </c>
      <c r="BF1901" s="68">
        <v>152</v>
      </c>
      <c r="BG1901" s="68">
        <v>72</v>
      </c>
      <c r="BH1901" s="68">
        <v>204</v>
      </c>
      <c r="BI1901" s="68">
        <v>229</v>
      </c>
      <c r="BJ1901" s="62" t="s">
        <v>9738</v>
      </c>
      <c r="BR1901" s="62"/>
      <c r="BV1901" s="62"/>
    </row>
    <row r="1902" spans="1:74" x14ac:dyDescent="0.25">
      <c r="N1902" s="218"/>
      <c r="O1902" s="218"/>
      <c r="P1902" s="218"/>
      <c r="Q1902" s="219"/>
      <c r="S1902" s="66" t="s">
        <v>9747</v>
      </c>
      <c r="T1902" s="71">
        <v>0</v>
      </c>
      <c r="U1902" s="71">
        <v>0</v>
      </c>
      <c r="V1902" s="71">
        <v>0</v>
      </c>
      <c r="W1902" s="71">
        <v>0</v>
      </c>
      <c r="X1902" s="71">
        <v>0</v>
      </c>
      <c r="Y1902" s="66">
        <f>SUM(T1902:X1902)</f>
        <v>0</v>
      </c>
      <c r="Z1902" s="66" t="s">
        <v>9747</v>
      </c>
      <c r="AL1902" s="192" t="s">
        <v>9620</v>
      </c>
      <c r="AM1902" s="193">
        <v>0</v>
      </c>
      <c r="AN1902" s="193">
        <v>0</v>
      </c>
      <c r="AO1902" s="193">
        <v>0</v>
      </c>
      <c r="AP1902" s="193">
        <v>0</v>
      </c>
      <c r="AQ1902" s="193">
        <v>0</v>
      </c>
      <c r="AR1902" s="193">
        <v>0</v>
      </c>
      <c r="AS1902" s="193">
        <v>0</v>
      </c>
      <c r="AT1902" s="193">
        <v>0</v>
      </c>
      <c r="AU1902" s="193">
        <v>0</v>
      </c>
      <c r="AV1902" s="193">
        <v>0</v>
      </c>
      <c r="AW1902" s="193">
        <v>0</v>
      </c>
      <c r="AX1902" s="193">
        <v>0</v>
      </c>
      <c r="AY1902" s="193">
        <v>0</v>
      </c>
      <c r="AZ1902" s="193">
        <v>0</v>
      </c>
      <c r="BA1902" s="193">
        <v>0</v>
      </c>
      <c r="BB1902" s="193">
        <v>0</v>
      </c>
      <c r="BC1902" s="193">
        <v>0</v>
      </c>
      <c r="BD1902" s="194">
        <v>0</v>
      </c>
      <c r="BE1902" s="194">
        <v>0</v>
      </c>
      <c r="BF1902" s="193">
        <v>76</v>
      </c>
      <c r="BG1902" s="193">
        <v>315</v>
      </c>
      <c r="BH1902" s="195">
        <v>456</v>
      </c>
      <c r="BI1902" s="196">
        <v>337</v>
      </c>
      <c r="BJ1902" s="192" t="s">
        <v>9620</v>
      </c>
      <c r="BR1902" s="62"/>
      <c r="BV1902" s="62"/>
    </row>
    <row r="1903" spans="1:74" x14ac:dyDescent="0.25">
      <c r="N1903" s="218"/>
      <c r="O1903" s="218"/>
      <c r="P1903" s="218"/>
      <c r="Q1903" s="219"/>
      <c r="S1903" s="66" t="s">
        <v>9748</v>
      </c>
      <c r="T1903" s="71">
        <v>0</v>
      </c>
      <c r="U1903" s="71">
        <v>0</v>
      </c>
      <c r="V1903" s="71">
        <v>0</v>
      </c>
      <c r="W1903" s="71">
        <v>0</v>
      </c>
      <c r="X1903" s="71">
        <v>0</v>
      </c>
      <c r="Y1903" s="66">
        <f>SUM(T1903:X1903)</f>
        <v>0</v>
      </c>
      <c r="Z1903" s="66" t="s">
        <v>9748</v>
      </c>
      <c r="BR1903" s="62"/>
      <c r="BV1903" s="62"/>
    </row>
    <row r="1904" spans="1:74" x14ac:dyDescent="0.25">
      <c r="N1904" s="218"/>
      <c r="O1904" s="218"/>
      <c r="P1904" s="218"/>
      <c r="Q1904" s="219"/>
      <c r="S1904" s="90" t="s">
        <v>9492</v>
      </c>
      <c r="T1904" s="91">
        <v>0</v>
      </c>
      <c r="U1904" s="91">
        <v>0</v>
      </c>
      <c r="V1904" s="91">
        <v>0</v>
      </c>
      <c r="W1904" s="91">
        <v>0</v>
      </c>
      <c r="X1904" s="91">
        <v>0</v>
      </c>
      <c r="Y1904" s="66">
        <f>SUM(T1904:X1904)</f>
        <v>0</v>
      </c>
      <c r="Z1904" s="90" t="s">
        <v>9492</v>
      </c>
      <c r="BR1904" s="62"/>
      <c r="BV1904" s="62"/>
    </row>
    <row r="1905" spans="1:74" x14ac:dyDescent="0.25">
      <c r="N1905" s="218"/>
      <c r="O1905" s="218"/>
      <c r="P1905" s="218"/>
      <c r="Q1905" s="219"/>
      <c r="S1905" s="66" t="s">
        <v>9493</v>
      </c>
      <c r="T1905" s="71">
        <v>0</v>
      </c>
      <c r="U1905" s="71">
        <v>0</v>
      </c>
      <c r="V1905" s="71">
        <v>0</v>
      </c>
      <c r="W1905" s="71">
        <v>5</v>
      </c>
      <c r="X1905" s="71">
        <v>0</v>
      </c>
      <c r="Y1905" s="66">
        <f t="shared" ref="Y1905:Y1910" si="285">SUM(T1905:W1905)</f>
        <v>5</v>
      </c>
      <c r="Z1905" s="66" t="s">
        <v>9493</v>
      </c>
      <c r="BR1905" s="62"/>
      <c r="BV1905" s="62"/>
    </row>
    <row r="1906" spans="1:74" x14ac:dyDescent="0.25">
      <c r="N1906" s="218"/>
      <c r="O1906" s="218"/>
      <c r="P1906" s="218"/>
      <c r="Q1906" s="219"/>
      <c r="S1906" s="90" t="s">
        <v>9494</v>
      </c>
      <c r="T1906" s="91">
        <v>0</v>
      </c>
      <c r="U1906" s="91">
        <v>1</v>
      </c>
      <c r="V1906" s="91">
        <v>1</v>
      </c>
      <c r="W1906" s="93">
        <v>5</v>
      </c>
      <c r="X1906" s="91">
        <v>0</v>
      </c>
      <c r="Y1906" s="66">
        <f t="shared" si="285"/>
        <v>7</v>
      </c>
      <c r="Z1906" s="90" t="s">
        <v>9494</v>
      </c>
      <c r="BR1906" s="62"/>
      <c r="BV1906" s="62"/>
    </row>
    <row r="1907" spans="1:74" x14ac:dyDescent="0.25">
      <c r="N1907" s="218"/>
      <c r="O1907" s="218"/>
      <c r="P1907" s="218"/>
      <c r="Q1907" s="219"/>
      <c r="S1907" s="66" t="s">
        <v>9495</v>
      </c>
      <c r="T1907" s="71">
        <v>0</v>
      </c>
      <c r="U1907" s="71">
        <v>3</v>
      </c>
      <c r="V1907" s="71">
        <v>0</v>
      </c>
      <c r="W1907" s="71">
        <v>31</v>
      </c>
      <c r="X1907" s="71">
        <v>37</v>
      </c>
      <c r="Y1907" s="66">
        <f t="shared" si="285"/>
        <v>34</v>
      </c>
      <c r="Z1907" s="66" t="s">
        <v>9495</v>
      </c>
      <c r="BR1907" s="62"/>
      <c r="BV1907" s="62"/>
    </row>
    <row r="1908" spans="1:74" x14ac:dyDescent="0.25">
      <c r="N1908" s="218"/>
      <c r="O1908" s="218"/>
      <c r="P1908" s="218"/>
      <c r="Q1908" s="219"/>
      <c r="S1908" s="90" t="s">
        <v>9496</v>
      </c>
      <c r="T1908" s="91">
        <v>4</v>
      </c>
      <c r="U1908" s="91">
        <v>17</v>
      </c>
      <c r="V1908" s="91">
        <v>0</v>
      </c>
      <c r="W1908" s="93">
        <v>48</v>
      </c>
      <c r="X1908" s="91">
        <v>316</v>
      </c>
      <c r="Y1908" s="66">
        <f t="shared" si="285"/>
        <v>69</v>
      </c>
      <c r="Z1908" s="90" t="s">
        <v>9496</v>
      </c>
      <c r="BR1908" s="62"/>
      <c r="BV1908" s="62"/>
    </row>
    <row r="1909" spans="1:74" x14ac:dyDescent="0.25">
      <c r="N1909" s="218"/>
      <c r="O1909" s="218"/>
      <c r="P1909" s="218"/>
      <c r="Q1909" s="219"/>
      <c r="S1909" s="66" t="s">
        <v>9497</v>
      </c>
      <c r="T1909" s="71">
        <v>25</v>
      </c>
      <c r="U1909" s="71">
        <v>71</v>
      </c>
      <c r="V1909" s="71">
        <v>20</v>
      </c>
      <c r="W1909" s="71">
        <v>113</v>
      </c>
      <c r="X1909" s="71">
        <v>337</v>
      </c>
      <c r="Y1909" s="66">
        <f t="shared" si="285"/>
        <v>229</v>
      </c>
      <c r="Z1909" s="66" t="s">
        <v>9497</v>
      </c>
      <c r="BR1909" s="62"/>
      <c r="BV1909" s="62"/>
    </row>
    <row r="1910" spans="1:74" x14ac:dyDescent="0.25">
      <c r="N1910" s="218"/>
      <c r="O1910" s="218"/>
      <c r="P1910" s="218"/>
      <c r="Q1910" s="219"/>
      <c r="T1910" s="62">
        <f>SUM(T1901:T1909)</f>
        <v>29</v>
      </c>
      <c r="U1910" s="62">
        <f>SUM(U1901:U1909)</f>
        <v>92</v>
      </c>
      <c r="V1910" s="62">
        <f>SUM(V1901:V1909)</f>
        <v>21</v>
      </c>
      <c r="W1910" s="62">
        <f>SUM(W1901:W1909)</f>
        <v>202</v>
      </c>
      <c r="X1910" s="62">
        <f>SUM(X1901:X1909)</f>
        <v>690</v>
      </c>
      <c r="Y1910" s="66">
        <f t="shared" si="285"/>
        <v>344</v>
      </c>
      <c r="BR1910" s="62"/>
      <c r="BV1910" s="62"/>
    </row>
    <row r="1911" spans="1:74" x14ac:dyDescent="0.25">
      <c r="N1911" s="218"/>
      <c r="O1911" s="218"/>
      <c r="P1911" s="218"/>
      <c r="Q1911" s="219"/>
      <c r="BR1911" s="62"/>
      <c r="BV1911" s="62"/>
    </row>
    <row r="1912" spans="1:74" x14ac:dyDescent="0.25">
      <c r="N1912" s="218"/>
      <c r="O1912" s="218"/>
      <c r="P1912" s="218"/>
      <c r="Q1912" s="219"/>
      <c r="BR1912" s="62"/>
      <c r="BV1912" s="62"/>
    </row>
    <row r="1913" spans="1:74" x14ac:dyDescent="0.25">
      <c r="N1913" s="218"/>
      <c r="O1913" s="218"/>
      <c r="P1913" s="218"/>
      <c r="Q1913" s="219"/>
      <c r="BR1913" s="62"/>
      <c r="BV1913" s="62"/>
    </row>
    <row r="1914" spans="1:74" x14ac:dyDescent="0.25">
      <c r="N1914" s="218"/>
      <c r="O1914" s="218"/>
      <c r="P1914" s="218"/>
      <c r="Q1914" s="219"/>
      <c r="BR1914" s="62"/>
      <c r="BV1914" s="62"/>
    </row>
    <row r="1915" spans="1:74" x14ac:dyDescent="0.25">
      <c r="N1915" s="218"/>
      <c r="O1915" s="218"/>
      <c r="P1915" s="218"/>
      <c r="Q1915" s="219"/>
      <c r="BR1915" s="62"/>
      <c r="BV1915" s="62"/>
    </row>
    <row r="1916" spans="1:74" x14ac:dyDescent="0.25">
      <c r="N1916" s="218"/>
      <c r="O1916" s="218"/>
      <c r="P1916" s="218"/>
      <c r="Q1916" s="219"/>
      <c r="BR1916" s="62"/>
      <c r="BV1916" s="62"/>
    </row>
    <row r="1918" spans="1:74" ht="39.6" x14ac:dyDescent="0.25">
      <c r="A1918" s="77" t="s">
        <v>9723</v>
      </c>
      <c r="B1918" s="77" t="s">
        <v>8348</v>
      </c>
      <c r="C1918" s="77" t="s">
        <v>9481</v>
      </c>
      <c r="D1918" s="77" t="s">
        <v>9505</v>
      </c>
      <c r="E1918" s="77" t="s">
        <v>9506</v>
      </c>
      <c r="F1918" s="77" t="s">
        <v>9507</v>
      </c>
      <c r="G1918" s="77" t="s">
        <v>9508</v>
      </c>
      <c r="H1918" s="77" t="s">
        <v>9509</v>
      </c>
      <c r="I1918" s="77" t="s">
        <v>9510</v>
      </c>
      <c r="J1918" s="79" t="s">
        <v>9511</v>
      </c>
      <c r="K1918" s="69" t="s">
        <v>9512</v>
      </c>
      <c r="M1918" s="68" t="s">
        <v>9750</v>
      </c>
      <c r="S1918" s="62" t="s">
        <v>9723</v>
      </c>
      <c r="AL1918" s="68" t="s">
        <v>9578</v>
      </c>
      <c r="AM1918" s="121" t="s">
        <v>9723</v>
      </c>
      <c r="AN1918" s="68"/>
      <c r="AO1918" s="68"/>
      <c r="AP1918" s="68"/>
      <c r="BR1918" s="62"/>
      <c r="BV1918" s="62"/>
    </row>
    <row r="1919" spans="1:74" x14ac:dyDescent="0.25">
      <c r="A1919" s="202" t="s">
        <v>9751</v>
      </c>
      <c r="B1919" s="202" t="s">
        <v>1275</v>
      </c>
      <c r="C1919" s="189">
        <v>1</v>
      </c>
      <c r="D1919" s="189">
        <v>1</v>
      </c>
      <c r="E1919" s="189">
        <v>0</v>
      </c>
      <c r="F1919" s="189">
        <v>1</v>
      </c>
      <c r="G1919" s="189">
        <v>0</v>
      </c>
      <c r="H1919" s="189">
        <v>0</v>
      </c>
      <c r="I1919" s="189">
        <v>0</v>
      </c>
      <c r="J1919" s="189">
        <v>0</v>
      </c>
      <c r="K1919" s="220">
        <f t="shared" ref="K1919:K1939" si="286">SUM(E1919:J1919)</f>
        <v>1</v>
      </c>
      <c r="L1919" s="186"/>
      <c r="M1919" s="186">
        <v>1</v>
      </c>
      <c r="O1919" s="218"/>
      <c r="P1919" s="218"/>
      <c r="Q1919" s="219"/>
      <c r="S1919" s="66" t="s">
        <v>9514</v>
      </c>
      <c r="T1919" s="66" t="s">
        <v>797</v>
      </c>
      <c r="U1919" s="66" t="s">
        <v>85</v>
      </c>
      <c r="V1919" s="66" t="s">
        <v>123</v>
      </c>
      <c r="W1919" s="66" t="s">
        <v>176</v>
      </c>
      <c r="X1919" s="66" t="s">
        <v>933</v>
      </c>
      <c r="Y1919" s="66" t="s">
        <v>8</v>
      </c>
      <c r="AL1919" s="62" t="s">
        <v>9705</v>
      </c>
      <c r="AM1919" s="68"/>
      <c r="AN1919" s="68"/>
      <c r="AO1919" s="68"/>
      <c r="AP1919" s="68"/>
      <c r="BR1919" s="62"/>
      <c r="BV1919" s="62"/>
    </row>
    <row r="1920" spans="1:74" x14ac:dyDescent="0.25">
      <c r="A1920" s="87" t="s">
        <v>9557</v>
      </c>
      <c r="B1920" s="221" t="s">
        <v>3237</v>
      </c>
      <c r="C1920" s="117">
        <v>1</v>
      </c>
      <c r="D1920" s="117">
        <v>1</v>
      </c>
      <c r="E1920" s="117">
        <v>0</v>
      </c>
      <c r="F1920" s="117">
        <v>1</v>
      </c>
      <c r="G1920" s="117">
        <v>0</v>
      </c>
      <c r="H1920" s="117">
        <v>0</v>
      </c>
      <c r="I1920" s="117">
        <v>0</v>
      </c>
      <c r="J1920" s="117">
        <v>0</v>
      </c>
      <c r="K1920" s="222">
        <f t="shared" si="286"/>
        <v>1</v>
      </c>
      <c r="L1920" s="186"/>
      <c r="M1920" s="186"/>
      <c r="O1920" s="218"/>
      <c r="P1920" s="218"/>
      <c r="Q1920" s="219"/>
      <c r="S1920" s="66" t="s">
        <v>9746</v>
      </c>
      <c r="T1920" s="71">
        <v>0</v>
      </c>
      <c r="U1920" s="71">
        <v>0</v>
      </c>
      <c r="V1920" s="71">
        <v>0</v>
      </c>
      <c r="W1920" s="71">
        <v>0</v>
      </c>
      <c r="X1920" s="71">
        <v>0</v>
      </c>
      <c r="Y1920" s="66">
        <f t="shared" ref="Y1920:Y1929" si="287">SUM(T1920:X1920)</f>
        <v>0</v>
      </c>
      <c r="AL1920" s="62" t="s">
        <v>9707</v>
      </c>
      <c r="AM1920" s="68"/>
      <c r="AN1920" s="68"/>
      <c r="AO1920" s="68"/>
      <c r="AP1920" s="68"/>
      <c r="BR1920" s="62"/>
      <c r="BV1920" s="62"/>
    </row>
    <row r="1921" spans="1:74" x14ac:dyDescent="0.25">
      <c r="A1921" s="87" t="s">
        <v>9557</v>
      </c>
      <c r="B1921" s="87" t="s">
        <v>1275</v>
      </c>
      <c r="C1921" s="117">
        <v>3</v>
      </c>
      <c r="D1921" s="117">
        <v>3</v>
      </c>
      <c r="E1921" s="165">
        <v>0</v>
      </c>
      <c r="F1921" s="165">
        <v>1</v>
      </c>
      <c r="G1921" s="165">
        <v>0</v>
      </c>
      <c r="H1921" s="165">
        <v>2</v>
      </c>
      <c r="I1921" s="165">
        <v>0</v>
      </c>
      <c r="J1921" s="165">
        <v>0</v>
      </c>
      <c r="K1921" s="222">
        <f t="shared" si="286"/>
        <v>3</v>
      </c>
      <c r="L1921" s="186"/>
      <c r="M1921" s="186">
        <v>4</v>
      </c>
      <c r="O1921" s="218"/>
      <c r="P1921" s="218"/>
      <c r="Q1921" s="219"/>
      <c r="S1921" s="66" t="s">
        <v>9747</v>
      </c>
      <c r="T1921" s="71">
        <v>0</v>
      </c>
      <c r="U1921" s="71">
        <v>0</v>
      </c>
      <c r="V1921" s="71">
        <v>0</v>
      </c>
      <c r="W1921" s="71">
        <v>0</v>
      </c>
      <c r="X1921" s="71">
        <v>0</v>
      </c>
      <c r="Y1921" s="66">
        <f t="shared" si="287"/>
        <v>0</v>
      </c>
      <c r="AM1921" s="68"/>
      <c r="AN1921" s="68"/>
      <c r="AO1921" s="68"/>
      <c r="AP1921" s="68"/>
      <c r="BR1921" s="62"/>
      <c r="BV1921" s="62"/>
    </row>
    <row r="1922" spans="1:74" ht="22.8" x14ac:dyDescent="0.25">
      <c r="A1922" s="202" t="s">
        <v>9558</v>
      </c>
      <c r="B1922" s="202" t="s">
        <v>3237</v>
      </c>
      <c r="C1922" s="189">
        <v>1</v>
      </c>
      <c r="D1922" s="189">
        <v>1</v>
      </c>
      <c r="E1922" s="174">
        <v>0</v>
      </c>
      <c r="F1922" s="174">
        <v>1</v>
      </c>
      <c r="G1922" s="174">
        <v>0</v>
      </c>
      <c r="H1922" s="174">
        <v>0</v>
      </c>
      <c r="I1922" s="174">
        <v>0</v>
      </c>
      <c r="J1922" s="174">
        <v>0</v>
      </c>
      <c r="K1922" s="220">
        <f t="shared" si="286"/>
        <v>1</v>
      </c>
      <c r="L1922" s="186"/>
      <c r="M1922" s="186"/>
      <c r="O1922" s="218"/>
      <c r="P1922" s="218"/>
      <c r="Q1922" s="219"/>
      <c r="S1922" s="66" t="s">
        <v>9748</v>
      </c>
      <c r="T1922" s="71">
        <v>0</v>
      </c>
      <c r="U1922" s="71">
        <v>0</v>
      </c>
      <c r="V1922" s="71">
        <v>0</v>
      </c>
      <c r="W1922" s="71">
        <v>0</v>
      </c>
      <c r="X1922" s="71">
        <v>0</v>
      </c>
      <c r="Y1922" s="66">
        <f t="shared" si="287"/>
        <v>0</v>
      </c>
      <c r="AL1922" s="62" t="s">
        <v>5</v>
      </c>
      <c r="AM1922" s="62" t="s">
        <v>9711</v>
      </c>
      <c r="AN1922" s="62" t="s">
        <v>9712</v>
      </c>
      <c r="AO1922" s="62" t="s">
        <v>9713</v>
      </c>
      <c r="AP1922" s="62" t="s">
        <v>9610</v>
      </c>
      <c r="AQ1922" s="62" t="s">
        <v>9605</v>
      </c>
      <c r="AR1922" s="62" t="s">
        <v>9714</v>
      </c>
      <c r="AS1922" s="62" t="s">
        <v>9715</v>
      </c>
      <c r="AT1922" s="121" t="s">
        <v>9716</v>
      </c>
      <c r="AU1922" s="121" t="s">
        <v>9613</v>
      </c>
      <c r="AV1922" s="62" t="s">
        <v>9614</v>
      </c>
      <c r="AW1922" s="62" t="s">
        <v>9609</v>
      </c>
      <c r="AX1922" s="62" t="s">
        <v>9717</v>
      </c>
      <c r="AY1922" s="62" t="s">
        <v>9718</v>
      </c>
      <c r="AZ1922" s="62" t="s">
        <v>9719</v>
      </c>
      <c r="BA1922" s="62" t="s">
        <v>9612</v>
      </c>
      <c r="BB1922" s="62" t="s">
        <v>9655</v>
      </c>
      <c r="BC1922" s="62" t="s">
        <v>9618</v>
      </c>
      <c r="BD1922" s="62" t="s">
        <v>9720</v>
      </c>
      <c r="BE1922" s="62" t="s">
        <v>9721</v>
      </c>
      <c r="BF1922" s="62" t="s">
        <v>9617</v>
      </c>
      <c r="BG1922" s="62" t="s">
        <v>9722</v>
      </c>
      <c r="BH1922" s="62" t="s">
        <v>9723</v>
      </c>
      <c r="BR1922" s="62"/>
      <c r="BV1922" s="62"/>
    </row>
    <row r="1923" spans="1:74" x14ac:dyDescent="0.25">
      <c r="A1923" s="202" t="s">
        <v>9558</v>
      </c>
      <c r="B1923" s="202" t="s">
        <v>4339</v>
      </c>
      <c r="C1923" s="189">
        <v>1</v>
      </c>
      <c r="D1923" s="189">
        <v>1</v>
      </c>
      <c r="E1923" s="174">
        <v>0</v>
      </c>
      <c r="F1923" s="174">
        <v>1</v>
      </c>
      <c r="G1923" s="174">
        <v>0</v>
      </c>
      <c r="H1923" s="174">
        <v>0</v>
      </c>
      <c r="I1923" s="174">
        <v>0</v>
      </c>
      <c r="J1923" s="174">
        <v>0</v>
      </c>
      <c r="K1923" s="220">
        <f t="shared" si="286"/>
        <v>1</v>
      </c>
      <c r="L1923" s="186"/>
      <c r="M1923" s="186"/>
      <c r="Q1923" s="219"/>
      <c r="S1923" s="90" t="s">
        <v>9492</v>
      </c>
      <c r="T1923" s="91">
        <v>0</v>
      </c>
      <c r="U1923" s="91">
        <v>1</v>
      </c>
      <c r="V1923" s="91">
        <v>0</v>
      </c>
      <c r="W1923" s="91">
        <v>0</v>
      </c>
      <c r="X1923" s="91">
        <v>0</v>
      </c>
      <c r="Y1923" s="66">
        <f t="shared" si="287"/>
        <v>1</v>
      </c>
      <c r="AL1923" s="62" t="s">
        <v>9595</v>
      </c>
      <c r="AM1923" s="68">
        <v>0</v>
      </c>
      <c r="AN1923" s="68">
        <v>0</v>
      </c>
      <c r="AO1923" s="68">
        <v>0</v>
      </c>
      <c r="AP1923" s="68">
        <v>0</v>
      </c>
      <c r="AQ1923" s="68">
        <v>0</v>
      </c>
      <c r="AR1923" s="68">
        <v>0</v>
      </c>
      <c r="AS1923" s="68">
        <v>0</v>
      </c>
      <c r="AT1923" s="121">
        <v>0</v>
      </c>
      <c r="AU1923" s="121">
        <v>0</v>
      </c>
      <c r="AV1923" s="68">
        <v>0</v>
      </c>
      <c r="AW1923" s="68">
        <v>0</v>
      </c>
      <c r="AX1923" s="68">
        <v>0</v>
      </c>
      <c r="AY1923" s="68">
        <v>0</v>
      </c>
      <c r="AZ1923" s="68">
        <v>0</v>
      </c>
      <c r="BA1923" s="68">
        <v>0</v>
      </c>
      <c r="BB1923" s="68">
        <v>0</v>
      </c>
      <c r="BC1923" s="68">
        <v>0</v>
      </c>
      <c r="BD1923" s="68">
        <v>0</v>
      </c>
      <c r="BE1923" s="68">
        <v>0</v>
      </c>
      <c r="BF1923" s="68">
        <v>0</v>
      </c>
      <c r="BG1923" s="68">
        <v>0</v>
      </c>
      <c r="BH1923" s="68">
        <v>0</v>
      </c>
      <c r="BJ1923" s="62" t="s">
        <v>9595</v>
      </c>
      <c r="BR1923" s="62"/>
      <c r="BV1923" s="62"/>
    </row>
    <row r="1924" spans="1:74" x14ac:dyDescent="0.25">
      <c r="A1924" s="202" t="s">
        <v>9558</v>
      </c>
      <c r="B1924" s="202" t="s">
        <v>4544</v>
      </c>
      <c r="C1924" s="189">
        <v>1</v>
      </c>
      <c r="D1924" s="189">
        <v>1</v>
      </c>
      <c r="E1924" s="174">
        <v>0</v>
      </c>
      <c r="F1924" s="174">
        <v>1</v>
      </c>
      <c r="G1924" s="174">
        <v>0</v>
      </c>
      <c r="H1924" s="174">
        <v>0</v>
      </c>
      <c r="I1924" s="174">
        <v>0</v>
      </c>
      <c r="J1924" s="174">
        <v>0</v>
      </c>
      <c r="K1924" s="220">
        <f t="shared" si="286"/>
        <v>1</v>
      </c>
      <c r="L1924" s="186"/>
      <c r="M1924" s="186"/>
      <c r="Q1924" s="219"/>
      <c r="S1924" s="66" t="s">
        <v>9493</v>
      </c>
      <c r="T1924" s="71">
        <v>0</v>
      </c>
      <c r="U1924" s="71">
        <v>2</v>
      </c>
      <c r="V1924" s="71">
        <v>0</v>
      </c>
      <c r="W1924" s="71">
        <v>2</v>
      </c>
      <c r="X1924" s="71">
        <v>0</v>
      </c>
      <c r="Y1924" s="66">
        <f t="shared" si="287"/>
        <v>4</v>
      </c>
      <c r="AL1924" s="62" t="s">
        <v>9596</v>
      </c>
      <c r="AM1924" s="68">
        <v>0</v>
      </c>
      <c r="AN1924" s="68">
        <v>0</v>
      </c>
      <c r="AO1924" s="68">
        <v>0</v>
      </c>
      <c r="AP1924" s="68">
        <v>0</v>
      </c>
      <c r="AQ1924" s="68">
        <v>0</v>
      </c>
      <c r="AR1924" s="68">
        <v>0</v>
      </c>
      <c r="AS1924" s="68">
        <v>0</v>
      </c>
      <c r="AT1924" s="121">
        <v>0</v>
      </c>
      <c r="AU1924" s="121">
        <v>0</v>
      </c>
      <c r="AV1924" s="68">
        <v>0</v>
      </c>
      <c r="AW1924" s="68">
        <v>0</v>
      </c>
      <c r="AX1924" s="68">
        <v>0</v>
      </c>
      <c r="AY1924" s="68">
        <v>0</v>
      </c>
      <c r="AZ1924" s="68">
        <v>0</v>
      </c>
      <c r="BA1924" s="68">
        <v>0</v>
      </c>
      <c r="BB1924" s="68">
        <v>0</v>
      </c>
      <c r="BC1924" s="68">
        <v>0</v>
      </c>
      <c r="BD1924" s="68">
        <v>0</v>
      </c>
      <c r="BE1924" s="68">
        <v>0</v>
      </c>
      <c r="BF1924" s="68">
        <v>0</v>
      </c>
      <c r="BG1924" s="68">
        <v>0</v>
      </c>
      <c r="BH1924" s="68">
        <v>0</v>
      </c>
      <c r="BJ1924" s="62" t="s">
        <v>9596</v>
      </c>
      <c r="BR1924" s="62"/>
      <c r="BV1924" s="62"/>
    </row>
    <row r="1925" spans="1:74" x14ac:dyDescent="0.25">
      <c r="A1925" s="202" t="s">
        <v>9558</v>
      </c>
      <c r="B1925" s="202" t="s">
        <v>1275</v>
      </c>
      <c r="C1925" s="189">
        <v>12</v>
      </c>
      <c r="D1925" s="189">
        <v>12</v>
      </c>
      <c r="E1925" s="174">
        <v>0</v>
      </c>
      <c r="F1925" s="174">
        <v>6</v>
      </c>
      <c r="G1925" s="174">
        <v>1</v>
      </c>
      <c r="H1925" s="174">
        <v>5</v>
      </c>
      <c r="I1925" s="174">
        <v>0</v>
      </c>
      <c r="J1925" s="174">
        <v>0</v>
      </c>
      <c r="K1925" s="220">
        <f t="shared" si="286"/>
        <v>12</v>
      </c>
      <c r="L1925" s="186"/>
      <c r="M1925" s="186">
        <v>15</v>
      </c>
      <c r="Q1925" s="219"/>
      <c r="S1925" s="90" t="s">
        <v>9494</v>
      </c>
      <c r="T1925" s="91">
        <v>0</v>
      </c>
      <c r="U1925" s="91">
        <v>9</v>
      </c>
      <c r="V1925" s="91">
        <v>1</v>
      </c>
      <c r="W1925" s="91">
        <v>5</v>
      </c>
      <c r="X1925" s="91">
        <v>0</v>
      </c>
      <c r="Y1925" s="66">
        <f t="shared" si="287"/>
        <v>15</v>
      </c>
      <c r="AL1925" s="62" t="s">
        <v>9597</v>
      </c>
      <c r="AM1925" s="68">
        <v>0</v>
      </c>
      <c r="AN1925" s="68">
        <v>0</v>
      </c>
      <c r="AO1925" s="68">
        <v>0</v>
      </c>
      <c r="AP1925" s="68">
        <v>0</v>
      </c>
      <c r="AQ1925" s="68">
        <v>0</v>
      </c>
      <c r="AR1925" s="68">
        <v>0</v>
      </c>
      <c r="AS1925" s="68">
        <v>0</v>
      </c>
      <c r="AT1925" s="121">
        <v>0</v>
      </c>
      <c r="AU1925" s="121">
        <v>0</v>
      </c>
      <c r="AV1925" s="68">
        <v>0</v>
      </c>
      <c r="AW1925" s="68">
        <v>0</v>
      </c>
      <c r="AX1925" s="68">
        <v>1</v>
      </c>
      <c r="AY1925" s="68">
        <v>0</v>
      </c>
      <c r="AZ1925" s="68">
        <v>0</v>
      </c>
      <c r="BA1925" s="68">
        <v>0</v>
      </c>
      <c r="BB1925" s="68">
        <v>0</v>
      </c>
      <c r="BC1925" s="68">
        <v>0</v>
      </c>
      <c r="BD1925" s="68">
        <v>0</v>
      </c>
      <c r="BE1925" s="68">
        <v>0</v>
      </c>
      <c r="BF1925" s="68">
        <v>0</v>
      </c>
      <c r="BG1925" s="68">
        <v>0</v>
      </c>
      <c r="BH1925" s="68">
        <v>0</v>
      </c>
      <c r="BJ1925" s="62" t="s">
        <v>9597</v>
      </c>
      <c r="BR1925" s="62"/>
      <c r="BV1925" s="62"/>
    </row>
    <row r="1926" spans="1:74" x14ac:dyDescent="0.25">
      <c r="A1926" s="87" t="s">
        <v>9533</v>
      </c>
      <c r="B1926" s="87" t="s">
        <v>3237</v>
      </c>
      <c r="C1926" s="117">
        <v>9</v>
      </c>
      <c r="D1926" s="117">
        <v>9</v>
      </c>
      <c r="E1926" s="165">
        <v>0</v>
      </c>
      <c r="F1926" s="165">
        <v>7</v>
      </c>
      <c r="G1926" s="165">
        <v>1</v>
      </c>
      <c r="H1926" s="165">
        <v>1</v>
      </c>
      <c r="I1926" s="165">
        <v>0</v>
      </c>
      <c r="J1926" s="165">
        <v>0</v>
      </c>
      <c r="K1926" s="222">
        <f t="shared" si="286"/>
        <v>9</v>
      </c>
      <c r="L1926" s="186"/>
      <c r="M1926" s="186"/>
      <c r="Q1926" s="219"/>
      <c r="S1926" s="66" t="s">
        <v>9495</v>
      </c>
      <c r="T1926" s="71">
        <v>0</v>
      </c>
      <c r="U1926" s="71">
        <v>14</v>
      </c>
      <c r="V1926" s="71">
        <v>2</v>
      </c>
      <c r="W1926" s="71">
        <v>43</v>
      </c>
      <c r="X1926" s="71">
        <v>62</v>
      </c>
      <c r="Y1926" s="66">
        <f t="shared" si="287"/>
        <v>121</v>
      </c>
      <c r="AL1926" s="62" t="s">
        <v>9598</v>
      </c>
      <c r="AM1926" s="68">
        <v>0</v>
      </c>
      <c r="AN1926" s="68">
        <v>0</v>
      </c>
      <c r="AO1926" s="68">
        <v>0</v>
      </c>
      <c r="AP1926" s="68">
        <v>0</v>
      </c>
      <c r="AQ1926" s="68">
        <v>0</v>
      </c>
      <c r="AR1926" s="68">
        <v>0</v>
      </c>
      <c r="AS1926" s="68">
        <v>0</v>
      </c>
      <c r="AT1926" s="121">
        <v>0</v>
      </c>
      <c r="AU1926" s="121">
        <v>0</v>
      </c>
      <c r="AV1926" s="68">
        <v>0</v>
      </c>
      <c r="AW1926" s="68">
        <v>0</v>
      </c>
      <c r="AX1926" s="68">
        <v>1</v>
      </c>
      <c r="AY1926" s="68">
        <v>0</v>
      </c>
      <c r="AZ1926" s="68">
        <v>0</v>
      </c>
      <c r="BA1926" s="68">
        <v>0</v>
      </c>
      <c r="BB1926" s="68">
        <v>0</v>
      </c>
      <c r="BC1926" s="68">
        <v>0</v>
      </c>
      <c r="BD1926" s="68">
        <v>0</v>
      </c>
      <c r="BE1926" s="68">
        <v>0</v>
      </c>
      <c r="BF1926" s="68">
        <v>0</v>
      </c>
      <c r="BG1926" s="68">
        <v>0</v>
      </c>
      <c r="BH1926" s="68">
        <v>0</v>
      </c>
      <c r="BJ1926" s="62" t="s">
        <v>9598</v>
      </c>
      <c r="BR1926" s="62"/>
      <c r="BV1926" s="62"/>
    </row>
    <row r="1927" spans="1:74" x14ac:dyDescent="0.25">
      <c r="A1927" s="87" t="s">
        <v>9533</v>
      </c>
      <c r="B1927" s="87" t="s">
        <v>4339</v>
      </c>
      <c r="C1927" s="117">
        <v>31</v>
      </c>
      <c r="D1927" s="117">
        <v>28</v>
      </c>
      <c r="E1927" s="165">
        <v>0</v>
      </c>
      <c r="F1927" s="165">
        <v>1</v>
      </c>
      <c r="G1927" s="165">
        <v>0</v>
      </c>
      <c r="H1927" s="165">
        <v>10</v>
      </c>
      <c r="I1927" s="165">
        <v>17</v>
      </c>
      <c r="J1927" s="165">
        <v>0</v>
      </c>
      <c r="K1927" s="222">
        <f t="shared" si="286"/>
        <v>28</v>
      </c>
      <c r="L1927" s="186"/>
      <c r="M1927" s="186"/>
      <c r="Q1927" s="219"/>
      <c r="S1927" s="90" t="s">
        <v>9496</v>
      </c>
      <c r="T1927" s="91">
        <v>7</v>
      </c>
      <c r="U1927" s="91">
        <v>29</v>
      </c>
      <c r="V1927" s="91">
        <v>5</v>
      </c>
      <c r="W1927" s="91">
        <v>100</v>
      </c>
      <c r="X1927" s="91">
        <v>333</v>
      </c>
      <c r="Y1927" s="66">
        <f t="shared" si="287"/>
        <v>474</v>
      </c>
      <c r="AL1927" s="62" t="s">
        <v>9604</v>
      </c>
      <c r="AM1927" s="68">
        <v>364</v>
      </c>
      <c r="AN1927" s="68">
        <v>349</v>
      </c>
      <c r="AO1927" s="68">
        <v>510</v>
      </c>
      <c r="AP1927" s="68">
        <v>535</v>
      </c>
      <c r="AQ1927" s="68">
        <v>579</v>
      </c>
      <c r="AR1927" s="68">
        <v>91</v>
      </c>
      <c r="AS1927" s="68">
        <v>181</v>
      </c>
      <c r="AT1927" s="121">
        <v>166</v>
      </c>
      <c r="AU1927" s="121">
        <v>123</v>
      </c>
      <c r="AV1927" s="68">
        <v>6</v>
      </c>
      <c r="AW1927" s="68">
        <v>0</v>
      </c>
      <c r="AX1927" s="68">
        <v>1</v>
      </c>
      <c r="AY1927" s="68">
        <v>0</v>
      </c>
      <c r="AZ1927" s="68">
        <v>0</v>
      </c>
      <c r="BA1927" s="68">
        <v>0</v>
      </c>
      <c r="BB1927" s="68">
        <v>0</v>
      </c>
      <c r="BC1927" s="68">
        <v>0</v>
      </c>
      <c r="BD1927" s="68">
        <v>0</v>
      </c>
      <c r="BE1927" s="68">
        <v>0</v>
      </c>
      <c r="BF1927" s="68">
        <v>0</v>
      </c>
      <c r="BG1927" s="68">
        <v>0</v>
      </c>
      <c r="BH1927" s="68">
        <v>0</v>
      </c>
      <c r="BJ1927" s="62" t="s">
        <v>9604</v>
      </c>
      <c r="BR1927" s="62"/>
      <c r="BV1927" s="62"/>
    </row>
    <row r="1928" spans="1:74" x14ac:dyDescent="0.25">
      <c r="A1928" s="87" t="s">
        <v>9533</v>
      </c>
      <c r="B1928" s="87" t="s">
        <v>4582</v>
      </c>
      <c r="C1928" s="117">
        <v>1</v>
      </c>
      <c r="D1928" s="117">
        <v>1</v>
      </c>
      <c r="E1928" s="165">
        <v>0</v>
      </c>
      <c r="F1928" s="165">
        <v>0</v>
      </c>
      <c r="G1928" s="165">
        <v>0</v>
      </c>
      <c r="H1928" s="165">
        <v>1</v>
      </c>
      <c r="I1928" s="165">
        <v>0</v>
      </c>
      <c r="J1928" s="165">
        <v>0</v>
      </c>
      <c r="K1928" s="222">
        <f t="shared" si="286"/>
        <v>1</v>
      </c>
      <c r="L1928" s="186"/>
      <c r="M1928" s="186"/>
      <c r="Q1928" s="219"/>
      <c r="S1928" s="66" t="s">
        <v>9497</v>
      </c>
      <c r="T1928" s="71">
        <v>12</v>
      </c>
      <c r="U1928" s="71">
        <v>72</v>
      </c>
      <c r="V1928" s="71">
        <v>32</v>
      </c>
      <c r="W1928" s="71">
        <v>196</v>
      </c>
      <c r="X1928" s="71">
        <v>456</v>
      </c>
      <c r="Y1928" s="66">
        <f t="shared" si="287"/>
        <v>768</v>
      </c>
      <c r="AL1928" s="62" t="s">
        <v>9608</v>
      </c>
      <c r="AM1928" s="68">
        <v>0</v>
      </c>
      <c r="AN1928" s="68">
        <v>0</v>
      </c>
      <c r="AO1928" s="68">
        <v>0</v>
      </c>
      <c r="AP1928" s="68">
        <v>0</v>
      </c>
      <c r="AQ1928" s="68">
        <v>0</v>
      </c>
      <c r="AR1928" s="68">
        <v>415</v>
      </c>
      <c r="AS1928" s="68">
        <v>435</v>
      </c>
      <c r="AT1928" s="121">
        <v>345</v>
      </c>
      <c r="AU1928" s="121">
        <v>433</v>
      </c>
      <c r="AV1928" s="68">
        <v>457</v>
      </c>
      <c r="AW1928" s="68">
        <v>568</v>
      </c>
      <c r="AX1928" s="68">
        <v>453</v>
      </c>
      <c r="AY1928" s="68">
        <v>391</v>
      </c>
      <c r="AZ1928" s="68">
        <v>236</v>
      </c>
      <c r="BA1928" s="68">
        <v>35</v>
      </c>
      <c r="BB1928" s="68">
        <v>44</v>
      </c>
      <c r="BC1928" s="68">
        <v>12</v>
      </c>
      <c r="BD1928" s="191">
        <v>15</v>
      </c>
      <c r="BE1928" s="191">
        <v>11</v>
      </c>
      <c r="BF1928" s="191">
        <v>1</v>
      </c>
      <c r="BG1928" s="68">
        <v>0</v>
      </c>
      <c r="BH1928" s="156">
        <v>0</v>
      </c>
      <c r="BJ1928" s="62" t="s">
        <v>9608</v>
      </c>
      <c r="BR1928" s="62"/>
      <c r="BV1928" s="62"/>
    </row>
    <row r="1929" spans="1:74" x14ac:dyDescent="0.25">
      <c r="A1929" s="87" t="s">
        <v>9533</v>
      </c>
      <c r="B1929" s="87" t="s">
        <v>1275</v>
      </c>
      <c r="C1929" s="117">
        <v>85</v>
      </c>
      <c r="D1929" s="117">
        <v>83</v>
      </c>
      <c r="E1929" s="165">
        <v>0</v>
      </c>
      <c r="F1929" s="165">
        <v>6</v>
      </c>
      <c r="G1929" s="165">
        <v>1</v>
      </c>
      <c r="H1929" s="165">
        <v>31</v>
      </c>
      <c r="I1929" s="165">
        <v>45</v>
      </c>
      <c r="J1929" s="165">
        <v>0</v>
      </c>
      <c r="K1929" s="222">
        <f t="shared" si="286"/>
        <v>83</v>
      </c>
      <c r="L1929" s="186"/>
      <c r="M1929" s="186">
        <v>121</v>
      </c>
      <c r="Q1929" s="219"/>
      <c r="T1929" s="62">
        <f>SUM(T1920:T1928)</f>
        <v>19</v>
      </c>
      <c r="U1929" s="62">
        <f>SUM(U1920:U1928)</f>
        <v>127</v>
      </c>
      <c r="V1929" s="62">
        <f>SUM(V1920:V1928)</f>
        <v>40</v>
      </c>
      <c r="W1929" s="62">
        <f>SUM(W1920:W1928)</f>
        <v>346</v>
      </c>
      <c r="X1929" s="62">
        <f>SUM(X1920:X1928)</f>
        <v>851</v>
      </c>
      <c r="Y1929" s="66">
        <f t="shared" si="287"/>
        <v>1383</v>
      </c>
      <c r="AL1929" s="62" t="s">
        <v>9645</v>
      </c>
      <c r="AM1929" s="68">
        <v>3</v>
      </c>
      <c r="AN1929" s="68">
        <v>0</v>
      </c>
      <c r="AO1929" s="68">
        <v>1</v>
      </c>
      <c r="AP1929" s="68">
        <v>1</v>
      </c>
      <c r="AQ1929" s="68">
        <v>1</v>
      </c>
      <c r="AR1929" s="68">
        <v>0</v>
      </c>
      <c r="AS1929" s="68">
        <v>0</v>
      </c>
      <c r="AT1929" s="121">
        <v>0</v>
      </c>
      <c r="AU1929" s="121">
        <v>0</v>
      </c>
      <c r="AV1929" s="68">
        <v>1</v>
      </c>
      <c r="AW1929" s="68">
        <v>2</v>
      </c>
      <c r="AX1929" s="68">
        <v>1</v>
      </c>
      <c r="AY1929" s="68">
        <v>1</v>
      </c>
      <c r="AZ1929" s="68">
        <v>0</v>
      </c>
      <c r="BA1929" s="68">
        <v>0</v>
      </c>
      <c r="BB1929" s="68">
        <v>1</v>
      </c>
      <c r="BC1929" s="68">
        <v>0</v>
      </c>
      <c r="BD1929" s="68">
        <v>0</v>
      </c>
      <c r="BE1929" s="68">
        <v>0</v>
      </c>
      <c r="BF1929" s="68">
        <v>1</v>
      </c>
      <c r="BG1929" s="68">
        <v>1</v>
      </c>
      <c r="BH1929" s="68">
        <v>0</v>
      </c>
      <c r="BJ1929" s="62" t="s">
        <v>9645</v>
      </c>
      <c r="BR1929" s="62"/>
      <c r="BV1929" s="62"/>
    </row>
    <row r="1930" spans="1:74" x14ac:dyDescent="0.25">
      <c r="A1930" s="202" t="s">
        <v>9553</v>
      </c>
      <c r="B1930" s="202" t="s">
        <v>3237</v>
      </c>
      <c r="C1930" s="174">
        <v>35</v>
      </c>
      <c r="D1930" s="174">
        <v>32</v>
      </c>
      <c r="E1930" s="174">
        <v>0</v>
      </c>
      <c r="F1930" s="174">
        <v>11</v>
      </c>
      <c r="G1930" s="174">
        <v>2</v>
      </c>
      <c r="H1930" s="174">
        <v>19</v>
      </c>
      <c r="I1930" s="174">
        <v>0</v>
      </c>
      <c r="J1930" s="174">
        <v>0</v>
      </c>
      <c r="K1930" s="220">
        <f t="shared" si="286"/>
        <v>32</v>
      </c>
      <c r="L1930" s="186"/>
      <c r="M1930" s="186"/>
      <c r="Q1930" s="219"/>
      <c r="AL1930" s="62" t="s">
        <v>9646</v>
      </c>
      <c r="AM1930" s="68">
        <v>3</v>
      </c>
      <c r="AN1930" s="68">
        <v>3</v>
      </c>
      <c r="AO1930" s="68">
        <v>1</v>
      </c>
      <c r="AP1930" s="68">
        <v>1</v>
      </c>
      <c r="AQ1930" s="68">
        <v>1</v>
      </c>
      <c r="AR1930" s="68">
        <v>0</v>
      </c>
      <c r="AS1930" s="68">
        <v>0</v>
      </c>
      <c r="AT1930" s="121">
        <v>0</v>
      </c>
      <c r="AU1930" s="121">
        <v>1</v>
      </c>
      <c r="AV1930" s="68">
        <v>1</v>
      </c>
      <c r="AW1930" s="68">
        <v>0</v>
      </c>
      <c r="AX1930" s="68">
        <v>0</v>
      </c>
      <c r="AY1930" s="68">
        <v>1</v>
      </c>
      <c r="AZ1930" s="68">
        <v>0</v>
      </c>
      <c r="BA1930" s="68">
        <v>0</v>
      </c>
      <c r="BB1930" s="68">
        <v>1</v>
      </c>
      <c r="BC1930" s="68">
        <v>0</v>
      </c>
      <c r="BD1930" s="68">
        <v>0</v>
      </c>
      <c r="BE1930" s="68">
        <v>0</v>
      </c>
      <c r="BF1930" s="68">
        <v>0</v>
      </c>
      <c r="BG1930" s="68">
        <v>1</v>
      </c>
      <c r="BH1930" s="68">
        <v>0</v>
      </c>
      <c r="BJ1930" s="62" t="s">
        <v>9646</v>
      </c>
      <c r="BR1930" s="62"/>
      <c r="BV1930" s="62"/>
    </row>
    <row r="1931" spans="1:74" x14ac:dyDescent="0.25">
      <c r="A1931" s="202" t="s">
        <v>9553</v>
      </c>
      <c r="B1931" s="202" t="s">
        <v>4339</v>
      </c>
      <c r="C1931" s="174">
        <v>99</v>
      </c>
      <c r="D1931" s="174">
        <v>98</v>
      </c>
      <c r="E1931" s="174">
        <v>0</v>
      </c>
      <c r="F1931" s="174">
        <v>1</v>
      </c>
      <c r="G1931" s="174">
        <v>0</v>
      </c>
      <c r="H1931" s="174">
        <v>14</v>
      </c>
      <c r="I1931" s="174">
        <v>83</v>
      </c>
      <c r="J1931" s="174">
        <v>0</v>
      </c>
      <c r="K1931" s="220">
        <f t="shared" si="286"/>
        <v>98</v>
      </c>
      <c r="L1931" s="186"/>
      <c r="M1931" s="186"/>
      <c r="O1931" s="218"/>
      <c r="P1931" s="218"/>
      <c r="Q1931" s="219"/>
      <c r="AL1931" s="62" t="s">
        <v>9647</v>
      </c>
      <c r="AM1931" s="68">
        <v>10</v>
      </c>
      <c r="AN1931" s="68">
        <v>3</v>
      </c>
      <c r="AO1931" s="68">
        <v>5</v>
      </c>
      <c r="AP1931" s="68">
        <v>3</v>
      </c>
      <c r="AQ1931" s="68">
        <v>2</v>
      </c>
      <c r="AR1931" s="68">
        <v>0</v>
      </c>
      <c r="AS1931" s="68">
        <v>0</v>
      </c>
      <c r="AT1931" s="121">
        <v>0</v>
      </c>
      <c r="AU1931" s="121">
        <v>1</v>
      </c>
      <c r="AV1931" s="68">
        <v>1</v>
      </c>
      <c r="AW1931" s="68">
        <v>0</v>
      </c>
      <c r="AX1931" s="68">
        <v>0</v>
      </c>
      <c r="AY1931" s="68">
        <v>1</v>
      </c>
      <c r="AZ1931" s="68">
        <v>0</v>
      </c>
      <c r="BA1931" s="68">
        <v>0</v>
      </c>
      <c r="BB1931" s="68">
        <v>1</v>
      </c>
      <c r="BC1931" s="68">
        <v>0</v>
      </c>
      <c r="BD1931" s="68">
        <v>0</v>
      </c>
      <c r="BE1931" s="68">
        <v>0</v>
      </c>
      <c r="BF1931" s="68">
        <v>0</v>
      </c>
      <c r="BG1931" s="68">
        <v>1</v>
      </c>
      <c r="BH1931" s="68">
        <v>0</v>
      </c>
      <c r="BJ1931" s="62" t="s">
        <v>9647</v>
      </c>
      <c r="BR1931" s="62"/>
      <c r="BV1931" s="62"/>
    </row>
    <row r="1932" spans="1:74" x14ac:dyDescent="0.25">
      <c r="A1932" s="202" t="s">
        <v>9553</v>
      </c>
      <c r="B1932" s="202" t="s">
        <v>4544</v>
      </c>
      <c r="C1932" s="174">
        <v>2</v>
      </c>
      <c r="D1932" s="174">
        <v>2</v>
      </c>
      <c r="E1932" s="174">
        <v>0</v>
      </c>
      <c r="F1932" s="174">
        <v>1</v>
      </c>
      <c r="G1932" s="174">
        <v>0</v>
      </c>
      <c r="H1932" s="174">
        <v>1</v>
      </c>
      <c r="I1932" s="174">
        <v>0</v>
      </c>
      <c r="J1932" s="174">
        <v>0</v>
      </c>
      <c r="K1932" s="220">
        <f t="shared" si="286"/>
        <v>2</v>
      </c>
      <c r="L1932" s="186"/>
      <c r="M1932" s="186"/>
      <c r="O1932" s="218"/>
      <c r="P1932" s="218"/>
      <c r="Q1932" s="219"/>
      <c r="S1932" s="66" t="s">
        <v>9519</v>
      </c>
      <c r="T1932" s="66" t="s">
        <v>797</v>
      </c>
      <c r="U1932" s="66" t="s">
        <v>85</v>
      </c>
      <c r="V1932" s="66" t="s">
        <v>123</v>
      </c>
      <c r="W1932" s="66" t="s">
        <v>176</v>
      </c>
      <c r="X1932" s="66" t="s">
        <v>933</v>
      </c>
      <c r="Y1932" s="66" t="s">
        <v>8</v>
      </c>
      <c r="AL1932" s="62" t="s">
        <v>9648</v>
      </c>
      <c r="AM1932" s="68">
        <v>51</v>
      </c>
      <c r="AN1932" s="68">
        <v>46</v>
      </c>
      <c r="AO1932" s="68">
        <v>37</v>
      </c>
      <c r="AP1932" s="68">
        <v>28</v>
      </c>
      <c r="AQ1932" s="68">
        <v>23</v>
      </c>
      <c r="AR1932" s="68">
        <v>12</v>
      </c>
      <c r="AS1932" s="68">
        <v>18</v>
      </c>
      <c r="AT1932" s="121">
        <v>8</v>
      </c>
      <c r="AU1932" s="121">
        <v>10</v>
      </c>
      <c r="AV1932" s="68">
        <v>4</v>
      </c>
      <c r="AW1932" s="68">
        <v>1</v>
      </c>
      <c r="AX1932" s="68">
        <v>5</v>
      </c>
      <c r="AY1932" s="68">
        <v>3</v>
      </c>
      <c r="AZ1932" s="68">
        <v>0</v>
      </c>
      <c r="BA1932" s="68">
        <v>0</v>
      </c>
      <c r="BB1932" s="68">
        <v>2</v>
      </c>
      <c r="BC1932" s="68">
        <v>0</v>
      </c>
      <c r="BD1932" s="68">
        <v>0</v>
      </c>
      <c r="BE1932" s="68">
        <v>0</v>
      </c>
      <c r="BF1932" s="68">
        <v>4</v>
      </c>
      <c r="BG1932" s="68">
        <v>1</v>
      </c>
      <c r="BH1932" s="68">
        <v>1</v>
      </c>
      <c r="BJ1932" s="62" t="s">
        <v>9648</v>
      </c>
      <c r="BR1932" s="62"/>
      <c r="BV1932" s="62"/>
    </row>
    <row r="1933" spans="1:74" x14ac:dyDescent="0.25">
      <c r="A1933" s="202" t="s">
        <v>9553</v>
      </c>
      <c r="B1933" s="202" t="s">
        <v>4582</v>
      </c>
      <c r="C1933" s="174">
        <v>2</v>
      </c>
      <c r="D1933" s="174">
        <v>2</v>
      </c>
      <c r="E1933" s="174">
        <v>1</v>
      </c>
      <c r="F1933" s="174">
        <v>1</v>
      </c>
      <c r="G1933" s="174">
        <v>0</v>
      </c>
      <c r="H1933" s="174">
        <v>0</v>
      </c>
      <c r="I1933" s="174">
        <v>0</v>
      </c>
      <c r="J1933" s="174">
        <v>0</v>
      </c>
      <c r="K1933" s="220">
        <f t="shared" si="286"/>
        <v>2</v>
      </c>
      <c r="L1933" s="186"/>
      <c r="M1933" s="186"/>
      <c r="O1933" s="218"/>
      <c r="P1933" s="218"/>
      <c r="Q1933" s="219"/>
      <c r="S1933" s="66" t="s">
        <v>9746</v>
      </c>
      <c r="T1933" s="71">
        <v>0</v>
      </c>
      <c r="U1933" s="71">
        <v>0</v>
      </c>
      <c r="V1933" s="71">
        <v>0</v>
      </c>
      <c r="W1933" s="71">
        <v>0</v>
      </c>
      <c r="X1933" s="71">
        <v>0</v>
      </c>
      <c r="Y1933" s="66">
        <f t="shared" ref="Y1933:Y1942" si="288">SUM(T1933:X1933)</f>
        <v>0</v>
      </c>
      <c r="BR1933" s="62"/>
      <c r="BV1933" s="62"/>
    </row>
    <row r="1934" spans="1:74" x14ac:dyDescent="0.25">
      <c r="A1934" s="202" t="s">
        <v>9553</v>
      </c>
      <c r="B1934" s="202" t="s">
        <v>1275</v>
      </c>
      <c r="C1934" s="174">
        <v>342</v>
      </c>
      <c r="D1934" s="174">
        <v>340</v>
      </c>
      <c r="E1934" s="174">
        <v>6</v>
      </c>
      <c r="F1934" s="174">
        <v>15</v>
      </c>
      <c r="G1934" s="174">
        <v>3</v>
      </c>
      <c r="H1934" s="174">
        <v>66</v>
      </c>
      <c r="I1934" s="174">
        <v>250</v>
      </c>
      <c r="J1934" s="174">
        <v>0</v>
      </c>
      <c r="K1934" s="220">
        <f t="shared" si="286"/>
        <v>340</v>
      </c>
      <c r="L1934" s="223"/>
      <c r="M1934" s="186">
        <f>SUM(K1930:K1934)</f>
        <v>474</v>
      </c>
      <c r="O1934" s="218"/>
      <c r="P1934" s="218"/>
      <c r="Q1934" s="219"/>
      <c r="S1934" s="66" t="s">
        <v>9747</v>
      </c>
      <c r="T1934" s="71">
        <v>0</v>
      </c>
      <c r="U1934" s="71">
        <v>0</v>
      </c>
      <c r="V1934" s="71">
        <v>0</v>
      </c>
      <c r="W1934" s="71">
        <v>0</v>
      </c>
      <c r="X1934" s="71">
        <v>0</v>
      </c>
      <c r="Y1934" s="66">
        <f t="shared" si="288"/>
        <v>0</v>
      </c>
      <c r="BR1934" s="62"/>
      <c r="BV1934" s="62"/>
    </row>
    <row r="1935" spans="1:74" x14ac:dyDescent="0.25">
      <c r="A1935" s="87" t="s">
        <v>9546</v>
      </c>
      <c r="B1935" s="87" t="s">
        <v>3237</v>
      </c>
      <c r="C1935" s="117">
        <v>114</v>
      </c>
      <c r="D1935" s="117">
        <v>108</v>
      </c>
      <c r="E1935" s="117">
        <v>1</v>
      </c>
      <c r="F1935" s="117">
        <v>23</v>
      </c>
      <c r="G1935" s="117">
        <v>5</v>
      </c>
      <c r="H1935" s="117">
        <v>79</v>
      </c>
      <c r="I1935" s="117">
        <v>0</v>
      </c>
      <c r="J1935" s="117">
        <v>0</v>
      </c>
      <c r="K1935" s="222">
        <f t="shared" si="286"/>
        <v>108</v>
      </c>
      <c r="L1935" s="223"/>
      <c r="M1935" s="186"/>
      <c r="O1935" s="218"/>
      <c r="P1935" s="218"/>
      <c r="Q1935" s="219"/>
      <c r="S1935" s="66" t="s">
        <v>9748</v>
      </c>
      <c r="T1935" s="71">
        <v>0</v>
      </c>
      <c r="U1935" s="71">
        <v>0</v>
      </c>
      <c r="V1935" s="71">
        <v>0</v>
      </c>
      <c r="W1935" s="71">
        <v>0</v>
      </c>
      <c r="X1935" s="71">
        <v>0</v>
      </c>
      <c r="Y1935" s="66">
        <f t="shared" si="288"/>
        <v>0</v>
      </c>
      <c r="BR1935" s="62"/>
      <c r="BV1935" s="62"/>
    </row>
    <row r="1936" spans="1:74" x14ac:dyDescent="0.25">
      <c r="A1936" s="87" t="s">
        <v>9546</v>
      </c>
      <c r="B1936" s="87" t="s">
        <v>4339</v>
      </c>
      <c r="C1936" s="117">
        <v>165</v>
      </c>
      <c r="D1936" s="117">
        <v>148</v>
      </c>
      <c r="E1936" s="117">
        <v>4</v>
      </c>
      <c r="F1936" s="117">
        <v>39</v>
      </c>
      <c r="G1936" s="117">
        <v>16</v>
      </c>
      <c r="H1936" s="117">
        <v>89</v>
      </c>
      <c r="I1936" s="117">
        <v>0</v>
      </c>
      <c r="J1936" s="117">
        <v>0</v>
      </c>
      <c r="K1936" s="222">
        <f t="shared" si="286"/>
        <v>148</v>
      </c>
      <c r="L1936" s="186"/>
      <c r="M1936" s="186"/>
      <c r="O1936" s="218"/>
      <c r="P1936" s="218"/>
      <c r="Q1936" s="219"/>
      <c r="S1936" s="90" t="s">
        <v>9492</v>
      </c>
      <c r="T1936" s="98">
        <v>0</v>
      </c>
      <c r="U1936" s="98">
        <v>0</v>
      </c>
      <c r="V1936" s="98">
        <v>0</v>
      </c>
      <c r="W1936" s="98">
        <v>0</v>
      </c>
      <c r="X1936" s="98">
        <v>0</v>
      </c>
      <c r="Y1936" s="66">
        <f t="shared" si="288"/>
        <v>0</v>
      </c>
      <c r="BR1936" s="62"/>
      <c r="BV1936" s="62"/>
    </row>
    <row r="1937" spans="1:74" x14ac:dyDescent="0.25">
      <c r="A1937" s="87" t="s">
        <v>9546</v>
      </c>
      <c r="B1937" s="87" t="s">
        <v>4544</v>
      </c>
      <c r="C1937" s="117">
        <v>4</v>
      </c>
      <c r="D1937" s="117">
        <v>4</v>
      </c>
      <c r="E1937" s="117">
        <v>0</v>
      </c>
      <c r="F1937" s="117">
        <v>1</v>
      </c>
      <c r="G1937" s="117">
        <v>1</v>
      </c>
      <c r="H1937" s="117">
        <v>2</v>
      </c>
      <c r="I1937" s="117">
        <v>0</v>
      </c>
      <c r="J1937" s="117">
        <v>0</v>
      </c>
      <c r="K1937" s="165">
        <f t="shared" si="286"/>
        <v>4</v>
      </c>
      <c r="L1937" s="186"/>
      <c r="M1937" s="186"/>
      <c r="O1937" s="218"/>
      <c r="P1937" s="218"/>
      <c r="Q1937" s="219"/>
      <c r="S1937" s="66" t="s">
        <v>9493</v>
      </c>
      <c r="T1937" s="99">
        <v>0</v>
      </c>
      <c r="U1937" s="99">
        <v>1</v>
      </c>
      <c r="V1937" s="99">
        <v>0</v>
      </c>
      <c r="W1937" s="99">
        <v>0</v>
      </c>
      <c r="X1937" s="99">
        <v>0</v>
      </c>
      <c r="Y1937" s="66">
        <f t="shared" si="288"/>
        <v>1</v>
      </c>
      <c r="BR1937" s="62"/>
      <c r="BV1937" s="62"/>
    </row>
    <row r="1938" spans="1:74" ht="22.8" x14ac:dyDescent="0.25">
      <c r="A1938" s="87" t="s">
        <v>9546</v>
      </c>
      <c r="B1938" s="87" t="s">
        <v>4582</v>
      </c>
      <c r="C1938" s="117">
        <v>2</v>
      </c>
      <c r="D1938" s="117">
        <v>2</v>
      </c>
      <c r="E1938" s="117">
        <v>0</v>
      </c>
      <c r="F1938" s="117">
        <v>0</v>
      </c>
      <c r="G1938" s="117">
        <v>0</v>
      </c>
      <c r="H1938" s="117">
        <v>2</v>
      </c>
      <c r="I1938" s="117">
        <v>0</v>
      </c>
      <c r="J1938" s="117">
        <v>0</v>
      </c>
      <c r="K1938" s="165">
        <f t="shared" si="286"/>
        <v>2</v>
      </c>
      <c r="L1938" s="186"/>
      <c r="M1938" s="186"/>
      <c r="O1938" s="218"/>
      <c r="P1938" s="218"/>
      <c r="Q1938" s="219"/>
      <c r="S1938" s="90" t="s">
        <v>9494</v>
      </c>
      <c r="T1938" s="93">
        <v>0</v>
      </c>
      <c r="U1938" s="93">
        <v>1</v>
      </c>
      <c r="V1938" s="93">
        <v>0</v>
      </c>
      <c r="W1938" s="93">
        <v>0</v>
      </c>
      <c r="X1938" s="93">
        <v>0</v>
      </c>
      <c r="Y1938" s="66">
        <f t="shared" si="288"/>
        <v>1</v>
      </c>
      <c r="AL1938" s="62" t="s">
        <v>5</v>
      </c>
      <c r="AM1938" s="62" t="s">
        <v>9607</v>
      </c>
      <c r="AN1938" s="62" t="s">
        <v>9712</v>
      </c>
      <c r="AO1938" s="62" t="s">
        <v>9713</v>
      </c>
      <c r="AP1938" s="62" t="s">
        <v>9610</v>
      </c>
      <c r="AQ1938" s="62" t="s">
        <v>9605</v>
      </c>
      <c r="AR1938" s="62" t="s">
        <v>9714</v>
      </c>
      <c r="AS1938" s="62" t="s">
        <v>9715</v>
      </c>
      <c r="AT1938" s="121" t="s">
        <v>9716</v>
      </c>
      <c r="AU1938" s="121" t="s">
        <v>9613</v>
      </c>
      <c r="AV1938" s="62" t="s">
        <v>9614</v>
      </c>
      <c r="AW1938" s="62" t="s">
        <v>9609</v>
      </c>
      <c r="AX1938" s="62" t="s">
        <v>9717</v>
      </c>
      <c r="AY1938" s="62" t="s">
        <v>9718</v>
      </c>
      <c r="AZ1938" s="62" t="s">
        <v>9719</v>
      </c>
      <c r="BA1938" s="62" t="s">
        <v>9612</v>
      </c>
      <c r="BB1938" s="62" t="s">
        <v>9655</v>
      </c>
      <c r="BC1938" s="62" t="s">
        <v>9618</v>
      </c>
      <c r="BD1938" s="62" t="s">
        <v>9720</v>
      </c>
      <c r="BE1938" s="62" t="s">
        <v>9721</v>
      </c>
      <c r="BF1938" s="62" t="s">
        <v>9617</v>
      </c>
      <c r="BG1938" s="62" t="s">
        <v>9722</v>
      </c>
      <c r="BH1938" s="62" t="s">
        <v>9723</v>
      </c>
      <c r="BR1938" s="62"/>
      <c r="BV1938" s="62"/>
    </row>
    <row r="1939" spans="1:74" x14ac:dyDescent="0.25">
      <c r="A1939" s="87" t="s">
        <v>9546</v>
      </c>
      <c r="B1939" s="87" t="s">
        <v>1275</v>
      </c>
      <c r="C1939" s="117">
        <v>509</v>
      </c>
      <c r="D1939" s="117">
        <v>506</v>
      </c>
      <c r="E1939" s="117">
        <v>7</v>
      </c>
      <c r="F1939" s="117">
        <v>9</v>
      </c>
      <c r="G1939" s="117">
        <v>10</v>
      </c>
      <c r="H1939" s="117">
        <v>24</v>
      </c>
      <c r="I1939" s="117">
        <v>456</v>
      </c>
      <c r="J1939" s="117">
        <v>0</v>
      </c>
      <c r="K1939" s="222">
        <f t="shared" si="286"/>
        <v>506</v>
      </c>
      <c r="L1939" s="186"/>
      <c r="M1939" s="186">
        <f>SUM(K1935:K1939)</f>
        <v>768</v>
      </c>
      <c r="O1939" s="218"/>
      <c r="P1939" s="218"/>
      <c r="Q1939" s="219"/>
      <c r="S1939" s="66" t="s">
        <v>9495</v>
      </c>
      <c r="T1939" s="71">
        <v>0</v>
      </c>
      <c r="U1939" s="71">
        <v>7</v>
      </c>
      <c r="V1939" s="71">
        <v>1</v>
      </c>
      <c r="W1939" s="71">
        <v>1</v>
      </c>
      <c r="X1939" s="71">
        <v>0</v>
      </c>
      <c r="Y1939" s="66">
        <f t="shared" si="288"/>
        <v>9</v>
      </c>
      <c r="AL1939" s="62" t="s">
        <v>9726</v>
      </c>
      <c r="AM1939" s="68">
        <v>713</v>
      </c>
      <c r="AN1939" s="68">
        <v>352</v>
      </c>
      <c r="AO1939" s="68">
        <v>266</v>
      </c>
      <c r="AP1939" s="68">
        <v>249</v>
      </c>
      <c r="AQ1939" s="68">
        <v>156</v>
      </c>
      <c r="AR1939" s="68">
        <v>84</v>
      </c>
      <c r="AS1939" s="68">
        <v>62</v>
      </c>
      <c r="AT1939" s="121">
        <v>82</v>
      </c>
      <c r="AU1939" s="121">
        <v>42</v>
      </c>
      <c r="AV1939" s="68">
        <v>52</v>
      </c>
      <c r="AW1939" s="68">
        <v>37</v>
      </c>
      <c r="AX1939" s="68">
        <v>17</v>
      </c>
      <c r="AY1939" s="68">
        <v>19</v>
      </c>
      <c r="AZ1939" s="68">
        <v>37</v>
      </c>
      <c r="BA1939" s="68">
        <v>13</v>
      </c>
      <c r="BB1939" s="68">
        <v>19</v>
      </c>
      <c r="BC1939" s="68">
        <v>16</v>
      </c>
      <c r="BD1939" s="191">
        <v>11</v>
      </c>
      <c r="BE1939" s="68">
        <v>3</v>
      </c>
      <c r="BF1939" s="68">
        <v>6</v>
      </c>
      <c r="BG1939" s="68">
        <v>2</v>
      </c>
      <c r="BH1939" s="68">
        <v>3</v>
      </c>
      <c r="BJ1939" s="62" t="s">
        <v>9726</v>
      </c>
      <c r="BR1939" s="62"/>
      <c r="BV1939" s="62"/>
    </row>
    <row r="1940" spans="1:74" x14ac:dyDescent="0.25">
      <c r="A1940" s="206" t="s">
        <v>9515</v>
      </c>
      <c r="B1940" s="66"/>
      <c r="C1940" s="165">
        <f t="shared" ref="C1940:K1940" si="289">SUM(C1919:C1939)</f>
        <v>1420</v>
      </c>
      <c r="D1940" s="165">
        <f t="shared" si="289"/>
        <v>1383</v>
      </c>
      <c r="E1940" s="165">
        <f t="shared" si="289"/>
        <v>19</v>
      </c>
      <c r="F1940" s="165">
        <f t="shared" si="289"/>
        <v>127</v>
      </c>
      <c r="G1940" s="165">
        <f t="shared" si="289"/>
        <v>40</v>
      </c>
      <c r="H1940" s="165">
        <f t="shared" si="289"/>
        <v>346</v>
      </c>
      <c r="I1940" s="165">
        <f t="shared" si="289"/>
        <v>851</v>
      </c>
      <c r="J1940" s="165">
        <f t="shared" si="289"/>
        <v>0</v>
      </c>
      <c r="K1940" s="165">
        <f t="shared" si="289"/>
        <v>1383</v>
      </c>
      <c r="L1940" s="186"/>
      <c r="M1940" s="186">
        <f>SUM(M1919:M1939)</f>
        <v>1383</v>
      </c>
      <c r="O1940" s="218"/>
      <c r="P1940" s="218"/>
      <c r="Q1940" s="219"/>
      <c r="S1940" s="90" t="s">
        <v>9496</v>
      </c>
      <c r="T1940" s="93">
        <v>0</v>
      </c>
      <c r="U1940" s="93">
        <v>11</v>
      </c>
      <c r="V1940" s="93">
        <v>2</v>
      </c>
      <c r="W1940" s="93">
        <v>19</v>
      </c>
      <c r="X1940" s="93">
        <v>0</v>
      </c>
      <c r="Y1940" s="66">
        <f t="shared" si="288"/>
        <v>32</v>
      </c>
      <c r="AL1940" s="62" t="s">
        <v>9727</v>
      </c>
      <c r="AM1940" s="68">
        <v>1</v>
      </c>
      <c r="AN1940" s="68">
        <v>28</v>
      </c>
      <c r="AO1940" s="68">
        <v>72</v>
      </c>
      <c r="AP1940" s="68">
        <v>273</v>
      </c>
      <c r="AQ1940" s="68">
        <v>355</v>
      </c>
      <c r="AR1940" s="68">
        <v>161</v>
      </c>
      <c r="AS1940" s="68">
        <v>145</v>
      </c>
      <c r="AT1940" s="121">
        <v>92</v>
      </c>
      <c r="AU1940" s="121">
        <v>72</v>
      </c>
      <c r="AV1940" s="68">
        <v>60</v>
      </c>
      <c r="AW1940" s="68">
        <v>43</v>
      </c>
      <c r="AX1940" s="68">
        <v>40</v>
      </c>
      <c r="AY1940" s="68">
        <v>31</v>
      </c>
      <c r="AZ1940" s="68">
        <v>39</v>
      </c>
      <c r="BA1940" s="68">
        <v>28</v>
      </c>
      <c r="BB1940" s="68">
        <v>32</v>
      </c>
      <c r="BC1940" s="68">
        <v>17</v>
      </c>
      <c r="BD1940" s="191">
        <v>29</v>
      </c>
      <c r="BE1940" s="68">
        <v>10</v>
      </c>
      <c r="BF1940" s="68">
        <v>15</v>
      </c>
      <c r="BG1940" s="68">
        <v>6</v>
      </c>
      <c r="BH1940" s="68">
        <v>14</v>
      </c>
      <c r="BJ1940" s="62" t="s">
        <v>9727</v>
      </c>
      <c r="BR1940" s="62"/>
      <c r="BV1940" s="62"/>
    </row>
    <row r="1941" spans="1:74" x14ac:dyDescent="0.25">
      <c r="A1941" s="188"/>
      <c r="B1941" s="188"/>
      <c r="C1941" s="185"/>
      <c r="D1941" s="185"/>
      <c r="E1941" s="185"/>
      <c r="F1941" s="185"/>
      <c r="G1941" s="185"/>
      <c r="H1941" s="185"/>
      <c r="I1941" s="185"/>
      <c r="J1941" s="185"/>
      <c r="K1941" s="224"/>
      <c r="O1941" s="218"/>
      <c r="P1941" s="218"/>
      <c r="Q1941" s="219"/>
      <c r="S1941" s="66" t="s">
        <v>9497</v>
      </c>
      <c r="T1941" s="99">
        <v>1</v>
      </c>
      <c r="U1941" s="99">
        <v>23</v>
      </c>
      <c r="V1941" s="99">
        <v>5</v>
      </c>
      <c r="W1941" s="99">
        <v>79</v>
      </c>
      <c r="X1941" s="99">
        <v>0</v>
      </c>
      <c r="Y1941" s="66">
        <f t="shared" si="288"/>
        <v>108</v>
      </c>
      <c r="AL1941" s="62" t="s">
        <v>9728</v>
      </c>
      <c r="AM1941" s="68">
        <v>0</v>
      </c>
      <c r="AN1941" s="68">
        <v>0</v>
      </c>
      <c r="AO1941" s="68">
        <v>0</v>
      </c>
      <c r="AP1941" s="68">
        <v>0</v>
      </c>
      <c r="AQ1941" s="68">
        <v>2</v>
      </c>
      <c r="AR1941" s="68">
        <v>15</v>
      </c>
      <c r="AS1941" s="68">
        <v>39</v>
      </c>
      <c r="AT1941" s="121">
        <v>174</v>
      </c>
      <c r="AU1941" s="121">
        <v>257</v>
      </c>
      <c r="AV1941" s="68">
        <v>409</v>
      </c>
      <c r="AW1941" s="68">
        <v>233</v>
      </c>
      <c r="AX1941" s="68">
        <v>203</v>
      </c>
      <c r="AY1941" s="68">
        <v>114</v>
      </c>
      <c r="AZ1941" s="68">
        <v>154</v>
      </c>
      <c r="BA1941" s="68">
        <v>112</v>
      </c>
      <c r="BB1941" s="68">
        <v>124</v>
      </c>
      <c r="BC1941" s="68">
        <v>60</v>
      </c>
      <c r="BD1941" s="191">
        <v>87</v>
      </c>
      <c r="BE1941" s="68">
        <v>39</v>
      </c>
      <c r="BF1941" s="68">
        <v>57</v>
      </c>
      <c r="BG1941" s="68">
        <v>29</v>
      </c>
      <c r="BH1941" s="68">
        <v>50</v>
      </c>
      <c r="BJ1941" s="62" t="s">
        <v>9728</v>
      </c>
      <c r="BR1941" s="62"/>
      <c r="BV1941" s="62"/>
    </row>
    <row r="1942" spans="1:74" x14ac:dyDescent="0.25">
      <c r="A1942" s="188"/>
      <c r="B1942" s="188"/>
      <c r="C1942" s="185"/>
      <c r="D1942" s="185"/>
      <c r="E1942" s="185"/>
      <c r="F1942" s="185"/>
      <c r="G1942" s="185"/>
      <c r="H1942" s="185"/>
      <c r="I1942" s="185"/>
      <c r="J1942" s="185"/>
      <c r="K1942" s="224"/>
      <c r="M1942" s="64"/>
      <c r="O1942" s="218"/>
      <c r="P1942" s="218"/>
      <c r="Q1942" s="219"/>
      <c r="T1942" s="62">
        <f>SUM(T1933:T1941)</f>
        <v>1</v>
      </c>
      <c r="U1942" s="62">
        <f>SUM(U1933:U1941)</f>
        <v>43</v>
      </c>
      <c r="V1942" s="62">
        <f>SUM(V1933:V1941)</f>
        <v>8</v>
      </c>
      <c r="W1942" s="62">
        <f>SUM(W1933:W1941)</f>
        <v>99</v>
      </c>
      <c r="X1942" s="62">
        <f>SUM(X1933:X1941)</f>
        <v>0</v>
      </c>
      <c r="Y1942" s="66">
        <f t="shared" si="288"/>
        <v>151</v>
      </c>
      <c r="AL1942" s="192" t="s">
        <v>9611</v>
      </c>
      <c r="AM1942" s="193">
        <v>0</v>
      </c>
      <c r="AN1942" s="193">
        <v>0</v>
      </c>
      <c r="AO1942" s="193">
        <v>0</v>
      </c>
      <c r="AP1942" s="193">
        <v>0</v>
      </c>
      <c r="AQ1942" s="193">
        <v>0</v>
      </c>
      <c r="AR1942" s="193">
        <v>0</v>
      </c>
      <c r="AS1942" s="193">
        <v>0</v>
      </c>
      <c r="AT1942" s="193">
        <v>0</v>
      </c>
      <c r="AU1942" s="193">
        <v>0</v>
      </c>
      <c r="AV1942" s="193">
        <v>2</v>
      </c>
      <c r="AW1942" s="193">
        <v>10</v>
      </c>
      <c r="AX1942" s="193">
        <v>51</v>
      </c>
      <c r="AY1942" s="193">
        <v>115</v>
      </c>
      <c r="AZ1942" s="193">
        <v>428</v>
      </c>
      <c r="BA1942" s="193">
        <v>525</v>
      </c>
      <c r="BB1942" s="193">
        <v>467</v>
      </c>
      <c r="BC1942" s="193">
        <v>379</v>
      </c>
      <c r="BD1942" s="194">
        <v>320</v>
      </c>
      <c r="BE1942" s="194">
        <v>115</v>
      </c>
      <c r="BF1942" s="193">
        <v>91</v>
      </c>
      <c r="BG1942" s="193">
        <v>54</v>
      </c>
      <c r="BH1942" s="195">
        <v>62</v>
      </c>
      <c r="BJ1942" s="192" t="s">
        <v>9611</v>
      </c>
      <c r="BR1942" s="62"/>
      <c r="BV1942" s="62"/>
    </row>
    <row r="1943" spans="1:74" x14ac:dyDescent="0.25">
      <c r="A1943" s="188"/>
      <c r="B1943" s="188"/>
      <c r="C1943" s="185"/>
      <c r="D1943" s="185"/>
      <c r="E1943" s="185"/>
      <c r="F1943" s="185"/>
      <c r="G1943" s="185"/>
      <c r="H1943" s="185"/>
      <c r="I1943" s="185"/>
      <c r="J1943" s="185"/>
      <c r="K1943" s="224"/>
      <c r="M1943" s="64"/>
      <c r="O1943" s="218"/>
      <c r="P1943" s="218"/>
      <c r="Q1943" s="219"/>
      <c r="T1943" s="64"/>
      <c r="U1943" s="64"/>
      <c r="V1943" s="64"/>
      <c r="W1943" s="64"/>
      <c r="X1943" s="64"/>
      <c r="AL1943" s="62" t="s">
        <v>9737</v>
      </c>
      <c r="AM1943" s="68">
        <v>0</v>
      </c>
      <c r="AN1943" s="68">
        <v>0</v>
      </c>
      <c r="AO1943" s="68">
        <v>0</v>
      </c>
      <c r="AP1943" s="68">
        <v>0</v>
      </c>
      <c r="AQ1943" s="68">
        <v>0</v>
      </c>
      <c r="AR1943" s="68">
        <v>0</v>
      </c>
      <c r="AS1943" s="68">
        <v>0</v>
      </c>
      <c r="AT1943" s="68">
        <v>0</v>
      </c>
      <c r="AU1943" s="68">
        <v>0</v>
      </c>
      <c r="AV1943" s="68">
        <v>1</v>
      </c>
      <c r="AW1943" s="68">
        <v>7</v>
      </c>
      <c r="AX1943" s="68">
        <v>40</v>
      </c>
      <c r="AY1943" s="68">
        <v>42</v>
      </c>
      <c r="AZ1943" s="68">
        <v>161</v>
      </c>
      <c r="BA1943" s="68">
        <v>182</v>
      </c>
      <c r="BB1943" s="68">
        <v>349</v>
      </c>
      <c r="BC1943" s="68">
        <v>202</v>
      </c>
      <c r="BD1943" s="191">
        <v>211</v>
      </c>
      <c r="BE1943" s="68">
        <v>120</v>
      </c>
      <c r="BF1943" s="68">
        <v>162</v>
      </c>
      <c r="BG1943" s="68">
        <v>71</v>
      </c>
      <c r="BH1943" s="68">
        <v>109</v>
      </c>
      <c r="BJ1943" s="62" t="s">
        <v>9737</v>
      </c>
      <c r="BR1943" s="62"/>
      <c r="BV1943" s="62"/>
    </row>
    <row r="1944" spans="1:74" x14ac:dyDescent="0.25">
      <c r="A1944" s="225"/>
      <c r="C1944" s="186"/>
      <c r="D1944" s="186"/>
      <c r="E1944" s="186"/>
      <c r="F1944" s="186"/>
      <c r="G1944" s="186"/>
      <c r="H1944" s="186"/>
      <c r="I1944" s="186"/>
      <c r="J1944" s="186"/>
      <c r="K1944" s="224"/>
      <c r="O1944" s="218"/>
      <c r="P1944" s="218"/>
      <c r="Q1944" s="219"/>
      <c r="S1944" s="66" t="s">
        <v>9520</v>
      </c>
      <c r="T1944" s="66" t="s">
        <v>797</v>
      </c>
      <c r="U1944" s="66" t="s">
        <v>85</v>
      </c>
      <c r="V1944" s="66" t="s">
        <v>123</v>
      </c>
      <c r="W1944" s="66" t="s">
        <v>176</v>
      </c>
      <c r="X1944" s="66" t="s">
        <v>933</v>
      </c>
      <c r="Y1944" s="66" t="s">
        <v>9521</v>
      </c>
      <c r="AL1944" s="192" t="s">
        <v>9616</v>
      </c>
      <c r="AM1944" s="193">
        <v>0</v>
      </c>
      <c r="AN1944" s="193">
        <v>0</v>
      </c>
      <c r="AO1944" s="193">
        <v>0</v>
      </c>
      <c r="AP1944" s="193">
        <v>0</v>
      </c>
      <c r="AQ1944" s="193">
        <v>0</v>
      </c>
      <c r="AR1944" s="193">
        <v>0</v>
      </c>
      <c r="AS1944" s="193">
        <v>0</v>
      </c>
      <c r="AT1944" s="193">
        <v>0</v>
      </c>
      <c r="AU1944" s="193">
        <v>0</v>
      </c>
      <c r="AV1944" s="193">
        <v>0</v>
      </c>
      <c r="AW1944" s="193">
        <v>0</v>
      </c>
      <c r="AX1944" s="193">
        <v>13</v>
      </c>
      <c r="AY1944" s="193">
        <v>33</v>
      </c>
      <c r="AZ1944" s="193">
        <v>51</v>
      </c>
      <c r="BA1944" s="193">
        <v>28</v>
      </c>
      <c r="BB1944" s="193">
        <v>181</v>
      </c>
      <c r="BC1944" s="193">
        <v>177</v>
      </c>
      <c r="BD1944" s="194">
        <v>386</v>
      </c>
      <c r="BE1944" s="194">
        <v>395</v>
      </c>
      <c r="BF1944" s="193">
        <v>522</v>
      </c>
      <c r="BG1944" s="193">
        <v>271</v>
      </c>
      <c r="BH1944" s="195">
        <v>333</v>
      </c>
      <c r="BJ1944" s="192" t="s">
        <v>9616</v>
      </c>
      <c r="BR1944" s="62"/>
      <c r="BV1944" s="62"/>
    </row>
    <row r="1945" spans="1:74" x14ac:dyDescent="0.25">
      <c r="D1945" s="210"/>
      <c r="E1945" s="210"/>
      <c r="F1945" s="213"/>
      <c r="H1945" s="210"/>
      <c r="I1945" s="210"/>
      <c r="J1945" s="210"/>
      <c r="K1945" s="213"/>
      <c r="O1945" s="218"/>
      <c r="P1945" s="218"/>
      <c r="Q1945" s="219"/>
      <c r="S1945" s="66" t="s">
        <v>9746</v>
      </c>
      <c r="T1945" s="71">
        <v>0</v>
      </c>
      <c r="U1945" s="71">
        <v>0</v>
      </c>
      <c r="V1945" s="71">
        <v>0</v>
      </c>
      <c r="W1945" s="71">
        <v>0</v>
      </c>
      <c r="X1945" s="71">
        <v>0</v>
      </c>
      <c r="Y1945" s="66">
        <f>SUM(T1945:X1945)</f>
        <v>0</v>
      </c>
      <c r="Z1945" s="66" t="s">
        <v>9746</v>
      </c>
      <c r="AL1945" s="62" t="s">
        <v>9738</v>
      </c>
      <c r="AM1945" s="68">
        <v>0</v>
      </c>
      <c r="AN1945" s="68">
        <v>0</v>
      </c>
      <c r="AO1945" s="68">
        <v>0</v>
      </c>
      <c r="AP1945" s="68">
        <v>0</v>
      </c>
      <c r="AQ1945" s="68">
        <v>0</v>
      </c>
      <c r="AR1945" s="68">
        <v>0</v>
      </c>
      <c r="AS1945" s="68">
        <v>0</v>
      </c>
      <c r="AT1945" s="68">
        <v>0</v>
      </c>
      <c r="AU1945" s="68">
        <v>0</v>
      </c>
      <c r="AV1945" s="68">
        <v>0</v>
      </c>
      <c r="AW1945" s="68">
        <v>0</v>
      </c>
      <c r="AX1945" s="68">
        <v>0</v>
      </c>
      <c r="AY1945" s="68">
        <v>0</v>
      </c>
      <c r="AZ1945" s="68">
        <v>0</v>
      </c>
      <c r="BA1945" s="68">
        <v>0</v>
      </c>
      <c r="BB1945" s="68">
        <v>0</v>
      </c>
      <c r="BC1945" s="68">
        <v>0</v>
      </c>
      <c r="BD1945" s="191">
        <v>61</v>
      </c>
      <c r="BE1945" s="68">
        <v>57</v>
      </c>
      <c r="BF1945" s="68">
        <v>152</v>
      </c>
      <c r="BG1945" s="68">
        <v>72</v>
      </c>
      <c r="BH1945" s="68">
        <v>204</v>
      </c>
      <c r="BJ1945" s="62" t="s">
        <v>9738</v>
      </c>
      <c r="BR1945" s="62"/>
      <c r="BV1945" s="62"/>
    </row>
    <row r="1946" spans="1:74" x14ac:dyDescent="0.25">
      <c r="S1946" s="66" t="s">
        <v>9747</v>
      </c>
      <c r="T1946" s="71">
        <v>0</v>
      </c>
      <c r="U1946" s="71">
        <v>0</v>
      </c>
      <c r="V1946" s="71">
        <v>0</v>
      </c>
      <c r="W1946" s="71">
        <v>0</v>
      </c>
      <c r="X1946" s="71">
        <v>0</v>
      </c>
      <c r="Y1946" s="66">
        <f>SUM(T1946:X1946)</f>
        <v>0</v>
      </c>
      <c r="Z1946" s="66" t="s">
        <v>9747</v>
      </c>
      <c r="AL1946" s="192" t="s">
        <v>9620</v>
      </c>
      <c r="AM1946" s="193">
        <v>0</v>
      </c>
      <c r="AN1946" s="193">
        <v>0</v>
      </c>
      <c r="AO1946" s="193">
        <v>0</v>
      </c>
      <c r="AP1946" s="193">
        <v>0</v>
      </c>
      <c r="AQ1946" s="193">
        <v>0</v>
      </c>
      <c r="AR1946" s="193">
        <v>0</v>
      </c>
      <c r="AS1946" s="193">
        <v>0</v>
      </c>
      <c r="AT1946" s="193">
        <v>0</v>
      </c>
      <c r="AU1946" s="193">
        <v>0</v>
      </c>
      <c r="AV1946" s="193">
        <v>0</v>
      </c>
      <c r="AW1946" s="193">
        <v>0</v>
      </c>
      <c r="AX1946" s="193">
        <v>0</v>
      </c>
      <c r="AY1946" s="193">
        <v>0</v>
      </c>
      <c r="AZ1946" s="193">
        <v>0</v>
      </c>
      <c r="BA1946" s="193">
        <v>0</v>
      </c>
      <c r="BB1946" s="193">
        <v>0</v>
      </c>
      <c r="BC1946" s="193">
        <v>0</v>
      </c>
      <c r="BD1946" s="194">
        <v>0</v>
      </c>
      <c r="BE1946" s="194">
        <v>0</v>
      </c>
      <c r="BF1946" s="193">
        <v>76</v>
      </c>
      <c r="BG1946" s="193">
        <v>315</v>
      </c>
      <c r="BH1946" s="195">
        <v>456</v>
      </c>
      <c r="BJ1946" s="192" t="s">
        <v>9620</v>
      </c>
      <c r="BR1946" s="62"/>
      <c r="BV1946" s="62"/>
    </row>
    <row r="1947" spans="1:74" x14ac:dyDescent="0.25">
      <c r="S1947" s="66" t="s">
        <v>9748</v>
      </c>
      <c r="T1947" s="71">
        <v>0</v>
      </c>
      <c r="U1947" s="71">
        <v>0</v>
      </c>
      <c r="V1947" s="71">
        <v>0</v>
      </c>
      <c r="W1947" s="71">
        <v>0</v>
      </c>
      <c r="X1947" s="71">
        <v>0</v>
      </c>
      <c r="Y1947" s="66">
        <f>SUM(T1947:X1947)</f>
        <v>0</v>
      </c>
      <c r="Z1947" s="66" t="s">
        <v>9748</v>
      </c>
      <c r="BR1947" s="62"/>
      <c r="BV1947" s="62"/>
    </row>
    <row r="1948" spans="1:74" x14ac:dyDescent="0.25">
      <c r="C1948" s="218"/>
      <c r="D1948" s="218"/>
      <c r="E1948" s="218"/>
      <c r="F1948" s="219"/>
      <c r="S1948" s="90" t="s">
        <v>9492</v>
      </c>
      <c r="T1948" s="91">
        <v>0</v>
      </c>
      <c r="U1948" s="91">
        <v>1</v>
      </c>
      <c r="V1948" s="91">
        <v>0</v>
      </c>
      <c r="W1948" s="91">
        <v>0</v>
      </c>
      <c r="X1948" s="91">
        <v>0</v>
      </c>
      <c r="Y1948" s="66">
        <f t="shared" ref="Y1948:Y1954" si="290">SUM(T1948:W1948)</f>
        <v>1</v>
      </c>
      <c r="Z1948" s="90" t="s">
        <v>9492</v>
      </c>
      <c r="BR1948" s="62"/>
      <c r="BV1948" s="62"/>
    </row>
    <row r="1949" spans="1:74" x14ac:dyDescent="0.25">
      <c r="C1949" s="218"/>
      <c r="D1949" s="218"/>
      <c r="E1949" s="218"/>
      <c r="F1949" s="219"/>
      <c r="S1949" s="66" t="s">
        <v>9493</v>
      </c>
      <c r="T1949" s="71">
        <v>0</v>
      </c>
      <c r="U1949" s="71">
        <v>1</v>
      </c>
      <c r="V1949" s="71">
        <v>0</v>
      </c>
      <c r="W1949" s="71">
        <v>2</v>
      </c>
      <c r="X1949" s="71">
        <v>0</v>
      </c>
      <c r="Y1949" s="66">
        <f t="shared" si="290"/>
        <v>3</v>
      </c>
      <c r="Z1949" s="66" t="s">
        <v>9493</v>
      </c>
      <c r="BR1949" s="62"/>
      <c r="BV1949" s="62"/>
    </row>
    <row r="1950" spans="1:74" x14ac:dyDescent="0.25">
      <c r="C1950" s="218"/>
      <c r="D1950" s="218"/>
      <c r="E1950" s="218"/>
      <c r="F1950" s="219"/>
      <c r="S1950" s="90" t="s">
        <v>9494</v>
      </c>
      <c r="T1950" s="91">
        <v>0</v>
      </c>
      <c r="U1950" s="91">
        <v>8</v>
      </c>
      <c r="V1950" s="91">
        <v>1</v>
      </c>
      <c r="W1950" s="93">
        <v>5</v>
      </c>
      <c r="X1950" s="91">
        <v>0</v>
      </c>
      <c r="Y1950" s="66">
        <f t="shared" si="290"/>
        <v>14</v>
      </c>
      <c r="Z1950" s="90" t="s">
        <v>9494</v>
      </c>
      <c r="BR1950" s="62"/>
      <c r="BV1950" s="62"/>
    </row>
    <row r="1951" spans="1:74" x14ac:dyDescent="0.25">
      <c r="C1951" s="218"/>
      <c r="D1951" s="218"/>
      <c r="E1951" s="218"/>
      <c r="F1951" s="219"/>
      <c r="S1951" s="66" t="s">
        <v>9495</v>
      </c>
      <c r="T1951" s="71">
        <v>0</v>
      </c>
      <c r="U1951" s="71">
        <v>7</v>
      </c>
      <c r="V1951" s="71">
        <v>1</v>
      </c>
      <c r="W1951" s="71">
        <v>42</v>
      </c>
      <c r="X1951" s="71">
        <v>62</v>
      </c>
      <c r="Y1951" s="66">
        <f t="shared" si="290"/>
        <v>50</v>
      </c>
      <c r="Z1951" s="66" t="s">
        <v>9495</v>
      </c>
      <c r="BR1951" s="62"/>
      <c r="BV1951" s="62"/>
    </row>
    <row r="1952" spans="1:74" x14ac:dyDescent="0.25">
      <c r="C1952" s="218"/>
      <c r="D1952" s="218"/>
      <c r="E1952" s="218"/>
      <c r="F1952" s="219"/>
      <c r="S1952" s="90" t="s">
        <v>9496</v>
      </c>
      <c r="T1952" s="91">
        <v>7</v>
      </c>
      <c r="U1952" s="91">
        <v>18</v>
      </c>
      <c r="V1952" s="91">
        <v>3</v>
      </c>
      <c r="W1952" s="93">
        <v>81</v>
      </c>
      <c r="X1952" s="91">
        <v>333</v>
      </c>
      <c r="Y1952" s="66">
        <f t="shared" si="290"/>
        <v>109</v>
      </c>
      <c r="Z1952" s="90" t="s">
        <v>9496</v>
      </c>
      <c r="BR1952" s="62"/>
      <c r="BV1952" s="62"/>
    </row>
    <row r="1953" spans="1:74" x14ac:dyDescent="0.25">
      <c r="S1953" s="66" t="s">
        <v>9497</v>
      </c>
      <c r="T1953" s="71">
        <v>11</v>
      </c>
      <c r="U1953" s="71">
        <v>49</v>
      </c>
      <c r="V1953" s="71">
        <v>27</v>
      </c>
      <c r="W1953" s="71">
        <v>117</v>
      </c>
      <c r="X1953" s="71">
        <v>456</v>
      </c>
      <c r="Y1953" s="66">
        <f t="shared" si="290"/>
        <v>204</v>
      </c>
      <c r="Z1953" s="66" t="s">
        <v>9497</v>
      </c>
      <c r="BR1953" s="62"/>
      <c r="BV1953" s="62"/>
    </row>
    <row r="1954" spans="1:74" x14ac:dyDescent="0.25">
      <c r="T1954" s="62">
        <f>SUM(T1945:T1953)</f>
        <v>18</v>
      </c>
      <c r="U1954" s="62">
        <f>SUM(U1945:U1953)</f>
        <v>84</v>
      </c>
      <c r="V1954" s="62">
        <f>SUM(V1945:V1953)</f>
        <v>32</v>
      </c>
      <c r="W1954" s="62">
        <f>SUM(W1945:W1953)</f>
        <v>247</v>
      </c>
      <c r="X1954" s="62">
        <f>SUM(X1945:X1953)</f>
        <v>851</v>
      </c>
      <c r="Y1954" s="66">
        <f t="shared" si="290"/>
        <v>381</v>
      </c>
      <c r="BR1954" s="62"/>
      <c r="BV1954" s="62"/>
    </row>
    <row r="1955" spans="1:74" x14ac:dyDescent="0.25">
      <c r="BR1955" s="62"/>
      <c r="BV1955" s="62"/>
    </row>
    <row r="1958" spans="1:74" ht="39.6" x14ac:dyDescent="0.25">
      <c r="A1958" s="77" t="s">
        <v>9722</v>
      </c>
      <c r="B1958" s="77" t="s">
        <v>8348</v>
      </c>
      <c r="C1958" s="77" t="s">
        <v>9481</v>
      </c>
      <c r="D1958" s="77" t="s">
        <v>9505</v>
      </c>
      <c r="E1958" s="77" t="s">
        <v>9506</v>
      </c>
      <c r="F1958" s="77" t="s">
        <v>9507</v>
      </c>
      <c r="G1958" s="77" t="s">
        <v>9508</v>
      </c>
      <c r="H1958" s="77" t="s">
        <v>9509</v>
      </c>
      <c r="I1958" s="77" t="s">
        <v>9510</v>
      </c>
      <c r="J1958" s="79" t="s">
        <v>9511</v>
      </c>
      <c r="K1958" s="69" t="s">
        <v>9512</v>
      </c>
      <c r="M1958" s="68" t="s">
        <v>9752</v>
      </c>
      <c r="N1958" s="226"/>
      <c r="O1958" s="226"/>
      <c r="P1958" s="226"/>
      <c r="Q1958" s="227"/>
      <c r="S1958" s="62" t="s">
        <v>9722</v>
      </c>
      <c r="AL1958" s="68" t="s">
        <v>9578</v>
      </c>
      <c r="AM1958" s="121" t="s">
        <v>9722</v>
      </c>
      <c r="AN1958" s="68"/>
      <c r="AO1958" s="68"/>
      <c r="AP1958" s="68"/>
      <c r="BR1958" s="62"/>
      <c r="BV1958" s="62"/>
    </row>
    <row r="1959" spans="1:74" x14ac:dyDescent="0.25">
      <c r="A1959" s="87" t="s">
        <v>9753</v>
      </c>
      <c r="B1959" s="87" t="s">
        <v>1275</v>
      </c>
      <c r="C1959" s="117">
        <v>1</v>
      </c>
      <c r="D1959" s="117">
        <v>1</v>
      </c>
      <c r="E1959" s="117">
        <v>0</v>
      </c>
      <c r="F1959" s="117">
        <v>1</v>
      </c>
      <c r="G1959" s="117">
        <v>0</v>
      </c>
      <c r="H1959" s="117">
        <v>0</v>
      </c>
      <c r="I1959" s="117">
        <v>0</v>
      </c>
      <c r="J1959" s="117">
        <v>0</v>
      </c>
      <c r="K1959" s="228">
        <f t="shared" ref="K1959:K1983" si="291">SUM(E1959:J1959)</f>
        <v>1</v>
      </c>
      <c r="M1959" s="64">
        <v>1</v>
      </c>
      <c r="N1959" s="226"/>
      <c r="O1959" s="226"/>
      <c r="P1959" s="226"/>
      <c r="Q1959" s="227"/>
      <c r="S1959" s="66" t="s">
        <v>9514</v>
      </c>
      <c r="T1959" s="66" t="s">
        <v>797</v>
      </c>
      <c r="U1959" s="66" t="s">
        <v>85</v>
      </c>
      <c r="V1959" s="66" t="s">
        <v>123</v>
      </c>
      <c r="W1959" s="66" t="s">
        <v>176</v>
      </c>
      <c r="X1959" s="66" t="s">
        <v>933</v>
      </c>
      <c r="Y1959" s="66" t="s">
        <v>8</v>
      </c>
      <c r="AL1959" s="62" t="s">
        <v>9705</v>
      </c>
      <c r="AM1959" s="68"/>
      <c r="AN1959" s="68"/>
      <c r="AO1959" s="68"/>
      <c r="AP1959" s="68"/>
      <c r="BR1959" s="62"/>
      <c r="BV1959" s="62"/>
    </row>
    <row r="1960" spans="1:74" x14ac:dyDescent="0.25">
      <c r="A1960" s="202" t="s">
        <v>9754</v>
      </c>
      <c r="B1960" s="202" t="s">
        <v>1275</v>
      </c>
      <c r="C1960" s="189">
        <v>1</v>
      </c>
      <c r="D1960" s="189">
        <v>1</v>
      </c>
      <c r="E1960" s="189">
        <v>0</v>
      </c>
      <c r="F1960" s="189">
        <v>1</v>
      </c>
      <c r="G1960" s="189">
        <v>0</v>
      </c>
      <c r="H1960" s="189">
        <v>0</v>
      </c>
      <c r="I1960" s="189">
        <v>0</v>
      </c>
      <c r="J1960" s="189">
        <v>0</v>
      </c>
      <c r="K1960" s="229">
        <f t="shared" si="291"/>
        <v>1</v>
      </c>
      <c r="M1960" s="186">
        <v>1</v>
      </c>
      <c r="N1960" s="226"/>
      <c r="O1960" s="226"/>
      <c r="P1960" s="226"/>
      <c r="Q1960" s="227"/>
      <c r="S1960" s="66" t="s">
        <v>9746</v>
      </c>
      <c r="T1960" s="71">
        <v>0</v>
      </c>
      <c r="U1960" s="71">
        <v>1</v>
      </c>
      <c r="V1960" s="71">
        <v>0</v>
      </c>
      <c r="W1960" s="71">
        <v>0</v>
      </c>
      <c r="X1960" s="71">
        <v>0</v>
      </c>
      <c r="Y1960" s="66">
        <f t="shared" ref="Y1960:Y1969" si="292">SUM(T1960:X1960)</f>
        <v>1</v>
      </c>
      <c r="AL1960" s="62" t="s">
        <v>9707</v>
      </c>
      <c r="AM1960" s="68"/>
      <c r="AN1960" s="68"/>
      <c r="AO1960" s="68"/>
      <c r="AP1960" s="68"/>
      <c r="BR1960" s="62"/>
      <c r="BV1960" s="62"/>
    </row>
    <row r="1961" spans="1:74" x14ac:dyDescent="0.25">
      <c r="A1961" s="87" t="s">
        <v>9755</v>
      </c>
      <c r="B1961" s="87" t="s">
        <v>1275</v>
      </c>
      <c r="C1961" s="117">
        <v>1</v>
      </c>
      <c r="D1961" s="117">
        <v>1</v>
      </c>
      <c r="E1961" s="117">
        <v>0</v>
      </c>
      <c r="F1961" s="117">
        <v>1</v>
      </c>
      <c r="G1961" s="117">
        <v>0</v>
      </c>
      <c r="H1961" s="117">
        <v>0</v>
      </c>
      <c r="I1961" s="117">
        <v>0</v>
      </c>
      <c r="J1961" s="117">
        <v>0</v>
      </c>
      <c r="K1961" s="228">
        <f t="shared" si="291"/>
        <v>1</v>
      </c>
      <c r="M1961" s="64">
        <v>1</v>
      </c>
      <c r="N1961" s="226"/>
      <c r="O1961" s="226"/>
      <c r="P1961" s="226"/>
      <c r="Q1961" s="227"/>
      <c r="S1961" s="66" t="s">
        <v>9747</v>
      </c>
      <c r="T1961" s="71">
        <v>0</v>
      </c>
      <c r="U1961" s="71">
        <v>1</v>
      </c>
      <c r="V1961" s="71">
        <v>0</v>
      </c>
      <c r="W1961" s="71">
        <v>0</v>
      </c>
      <c r="X1961" s="71">
        <v>0</v>
      </c>
      <c r="Y1961" s="66">
        <f t="shared" si="292"/>
        <v>1</v>
      </c>
      <c r="AM1961" s="68"/>
      <c r="AN1961" s="68"/>
      <c r="AO1961" s="68"/>
      <c r="AP1961" s="68"/>
      <c r="BR1961" s="62"/>
      <c r="BV1961" s="62"/>
    </row>
    <row r="1962" spans="1:74" ht="22.8" x14ac:dyDescent="0.25">
      <c r="A1962" s="202" t="s">
        <v>9751</v>
      </c>
      <c r="B1962" s="202" t="s">
        <v>3237</v>
      </c>
      <c r="C1962" s="189">
        <v>1</v>
      </c>
      <c r="D1962" s="189">
        <v>1</v>
      </c>
      <c r="E1962" s="189">
        <v>0</v>
      </c>
      <c r="F1962" s="189">
        <v>1</v>
      </c>
      <c r="G1962" s="189">
        <v>0</v>
      </c>
      <c r="H1962" s="189">
        <v>0</v>
      </c>
      <c r="I1962" s="189">
        <v>0</v>
      </c>
      <c r="J1962" s="189">
        <v>0</v>
      </c>
      <c r="K1962" s="229">
        <f t="shared" si="291"/>
        <v>1</v>
      </c>
      <c r="M1962" s="64"/>
      <c r="N1962" s="226"/>
      <c r="O1962" s="226"/>
      <c r="P1962" s="226"/>
      <c r="Q1962" s="227"/>
      <c r="S1962" s="66" t="s">
        <v>9748</v>
      </c>
      <c r="T1962" s="71">
        <v>0</v>
      </c>
      <c r="U1962" s="71">
        <v>1</v>
      </c>
      <c r="V1962" s="71">
        <v>0</v>
      </c>
      <c r="W1962" s="71">
        <v>0</v>
      </c>
      <c r="X1962" s="71">
        <v>0</v>
      </c>
      <c r="Y1962" s="66">
        <f t="shared" si="292"/>
        <v>1</v>
      </c>
      <c r="AL1962" s="62" t="s">
        <v>5</v>
      </c>
      <c r="AM1962" s="62" t="s">
        <v>9711</v>
      </c>
      <c r="AN1962" s="62" t="s">
        <v>9712</v>
      </c>
      <c r="AO1962" s="62" t="s">
        <v>9713</v>
      </c>
      <c r="AP1962" s="62" t="s">
        <v>9610</v>
      </c>
      <c r="AQ1962" s="62" t="s">
        <v>9605</v>
      </c>
      <c r="AR1962" s="62" t="s">
        <v>9714</v>
      </c>
      <c r="AS1962" s="62" t="s">
        <v>9715</v>
      </c>
      <c r="AT1962" s="121" t="s">
        <v>9716</v>
      </c>
      <c r="AU1962" s="121" t="s">
        <v>9613</v>
      </c>
      <c r="AV1962" s="62" t="s">
        <v>9614</v>
      </c>
      <c r="AW1962" s="62" t="s">
        <v>9609</v>
      </c>
      <c r="AX1962" s="62" t="s">
        <v>9717</v>
      </c>
      <c r="AY1962" s="62" t="s">
        <v>9718</v>
      </c>
      <c r="AZ1962" s="62" t="s">
        <v>9719</v>
      </c>
      <c r="BA1962" s="62" t="s">
        <v>9612</v>
      </c>
      <c r="BB1962" s="62" t="s">
        <v>9655</v>
      </c>
      <c r="BC1962" s="62" t="s">
        <v>9618</v>
      </c>
      <c r="BD1962" s="62" t="s">
        <v>9720</v>
      </c>
      <c r="BE1962" s="62" t="s">
        <v>9721</v>
      </c>
      <c r="BF1962" s="62" t="s">
        <v>9617</v>
      </c>
      <c r="BG1962" s="62" t="s">
        <v>9722</v>
      </c>
      <c r="BR1962" s="62"/>
      <c r="BV1962" s="62"/>
    </row>
    <row r="1963" spans="1:74" x14ac:dyDescent="0.25">
      <c r="A1963" s="202" t="s">
        <v>9751</v>
      </c>
      <c r="B1963" s="202" t="s">
        <v>1275</v>
      </c>
      <c r="C1963" s="189">
        <v>1</v>
      </c>
      <c r="D1963" s="189">
        <v>1</v>
      </c>
      <c r="E1963" s="189">
        <v>1</v>
      </c>
      <c r="F1963" s="189">
        <v>0</v>
      </c>
      <c r="G1963" s="189">
        <v>0</v>
      </c>
      <c r="H1963" s="189">
        <v>0</v>
      </c>
      <c r="I1963" s="189">
        <v>0</v>
      </c>
      <c r="J1963" s="189">
        <v>0</v>
      </c>
      <c r="K1963" s="229">
        <f t="shared" si="291"/>
        <v>1</v>
      </c>
      <c r="M1963" s="64">
        <v>2</v>
      </c>
      <c r="N1963" s="226"/>
      <c r="O1963" s="226"/>
      <c r="P1963" s="226"/>
      <c r="Q1963" s="227"/>
      <c r="S1963" s="66" t="s">
        <v>9492</v>
      </c>
      <c r="T1963" s="71">
        <v>1</v>
      </c>
      <c r="U1963" s="71">
        <v>1</v>
      </c>
      <c r="V1963" s="71">
        <v>0</v>
      </c>
      <c r="W1963" s="71">
        <v>0</v>
      </c>
      <c r="X1963" s="71">
        <v>0</v>
      </c>
      <c r="Y1963" s="66">
        <f t="shared" si="292"/>
        <v>2</v>
      </c>
      <c r="AL1963" s="62" t="s">
        <v>9595</v>
      </c>
      <c r="AM1963" s="68">
        <v>0</v>
      </c>
      <c r="AN1963" s="68">
        <v>0</v>
      </c>
      <c r="AO1963" s="68">
        <v>0</v>
      </c>
      <c r="AP1963" s="68">
        <v>0</v>
      </c>
      <c r="AQ1963" s="68">
        <v>0</v>
      </c>
      <c r="AR1963" s="68">
        <v>0</v>
      </c>
      <c r="AS1963" s="68">
        <v>0</v>
      </c>
      <c r="AT1963" s="121">
        <v>0</v>
      </c>
      <c r="AU1963" s="121">
        <v>0</v>
      </c>
      <c r="AV1963" s="68">
        <v>0</v>
      </c>
      <c r="AW1963" s="68">
        <v>0</v>
      </c>
      <c r="AX1963" s="68">
        <v>0</v>
      </c>
      <c r="AY1963" s="68">
        <v>0</v>
      </c>
      <c r="AZ1963" s="68">
        <v>0</v>
      </c>
      <c r="BA1963" s="68">
        <v>0</v>
      </c>
      <c r="BB1963" s="68">
        <v>0</v>
      </c>
      <c r="BC1963" s="68">
        <v>0</v>
      </c>
      <c r="BD1963" s="68">
        <v>0</v>
      </c>
      <c r="BE1963" s="68">
        <v>0</v>
      </c>
      <c r="BF1963" s="68">
        <v>0</v>
      </c>
      <c r="BG1963" s="68">
        <v>0</v>
      </c>
      <c r="BI1963" s="62" t="s">
        <v>9595</v>
      </c>
      <c r="BR1963" s="62"/>
      <c r="BV1963" s="62"/>
    </row>
    <row r="1964" spans="1:74" x14ac:dyDescent="0.25">
      <c r="A1964" s="87" t="s">
        <v>9557</v>
      </c>
      <c r="B1964" s="221" t="s">
        <v>3237</v>
      </c>
      <c r="C1964" s="117">
        <v>2</v>
      </c>
      <c r="D1964" s="117">
        <v>2</v>
      </c>
      <c r="E1964" s="117">
        <v>1</v>
      </c>
      <c r="F1964" s="117">
        <v>1</v>
      </c>
      <c r="G1964" s="117">
        <v>0</v>
      </c>
      <c r="H1964" s="117">
        <v>0</v>
      </c>
      <c r="I1964" s="117">
        <v>0</v>
      </c>
      <c r="J1964" s="117">
        <v>0</v>
      </c>
      <c r="K1964" s="228">
        <f t="shared" si="291"/>
        <v>2</v>
      </c>
      <c r="M1964" s="64"/>
      <c r="N1964" s="226"/>
      <c r="O1964" s="226"/>
      <c r="P1964" s="226"/>
      <c r="Q1964" s="227"/>
      <c r="S1964" s="66" t="s">
        <v>9493</v>
      </c>
      <c r="T1964" s="71">
        <v>1</v>
      </c>
      <c r="U1964" s="71">
        <v>1</v>
      </c>
      <c r="V1964" s="71">
        <v>0</v>
      </c>
      <c r="W1964" s="71">
        <v>2</v>
      </c>
      <c r="X1964" s="71">
        <v>0</v>
      </c>
      <c r="Y1964" s="66">
        <f t="shared" si="292"/>
        <v>4</v>
      </c>
      <c r="AL1964" s="62" t="s">
        <v>9596</v>
      </c>
      <c r="AM1964" s="68">
        <v>0</v>
      </c>
      <c r="AN1964" s="68">
        <v>0</v>
      </c>
      <c r="AO1964" s="68">
        <v>0</v>
      </c>
      <c r="AP1964" s="68">
        <v>0</v>
      </c>
      <c r="AQ1964" s="68">
        <v>0</v>
      </c>
      <c r="AR1964" s="68">
        <v>0</v>
      </c>
      <c r="AS1964" s="68">
        <v>0</v>
      </c>
      <c r="AT1964" s="121">
        <v>0</v>
      </c>
      <c r="AU1964" s="121">
        <v>0</v>
      </c>
      <c r="AV1964" s="68">
        <v>0</v>
      </c>
      <c r="AW1964" s="68">
        <v>0</v>
      </c>
      <c r="AX1964" s="68">
        <v>0</v>
      </c>
      <c r="AY1964" s="68">
        <v>0</v>
      </c>
      <c r="AZ1964" s="68">
        <v>0</v>
      </c>
      <c r="BA1964" s="68">
        <v>0</v>
      </c>
      <c r="BB1964" s="68">
        <v>0</v>
      </c>
      <c r="BC1964" s="68">
        <v>0</v>
      </c>
      <c r="BD1964" s="68">
        <v>0</v>
      </c>
      <c r="BE1964" s="68">
        <v>0</v>
      </c>
      <c r="BF1964" s="68">
        <v>0</v>
      </c>
      <c r="BG1964" s="68">
        <v>0</v>
      </c>
      <c r="BI1964" s="62" t="s">
        <v>9596</v>
      </c>
      <c r="BR1964" s="62"/>
      <c r="BV1964" s="62"/>
    </row>
    <row r="1965" spans="1:74" x14ac:dyDescent="0.25">
      <c r="A1965" s="87" t="s">
        <v>9557</v>
      </c>
      <c r="B1965" s="87" t="s">
        <v>1275</v>
      </c>
      <c r="C1965" s="117">
        <v>2</v>
      </c>
      <c r="D1965" s="117">
        <v>2</v>
      </c>
      <c r="E1965" s="165">
        <v>0</v>
      </c>
      <c r="F1965" s="165">
        <v>0</v>
      </c>
      <c r="G1965" s="165">
        <v>0</v>
      </c>
      <c r="H1965" s="165">
        <v>2</v>
      </c>
      <c r="I1965" s="165">
        <v>0</v>
      </c>
      <c r="J1965" s="165">
        <v>0</v>
      </c>
      <c r="K1965" s="228">
        <f t="shared" si="291"/>
        <v>2</v>
      </c>
      <c r="M1965" s="64">
        <v>4</v>
      </c>
      <c r="N1965" s="226"/>
      <c r="O1965" s="226"/>
      <c r="P1965" s="226"/>
      <c r="Q1965" s="227"/>
      <c r="S1965" s="90" t="s">
        <v>9494</v>
      </c>
      <c r="T1965" s="91">
        <v>1</v>
      </c>
      <c r="U1965" s="91">
        <v>2</v>
      </c>
      <c r="V1965" s="91">
        <v>0</v>
      </c>
      <c r="W1965" s="91">
        <v>5</v>
      </c>
      <c r="X1965" s="91">
        <v>0</v>
      </c>
      <c r="Y1965" s="66">
        <f t="shared" si="292"/>
        <v>8</v>
      </c>
      <c r="AL1965" s="62" t="s">
        <v>9597</v>
      </c>
      <c r="AM1965" s="68">
        <v>0</v>
      </c>
      <c r="AN1965" s="68">
        <v>0</v>
      </c>
      <c r="AO1965" s="68">
        <v>0</v>
      </c>
      <c r="AP1965" s="68">
        <v>0</v>
      </c>
      <c r="AQ1965" s="68">
        <v>0</v>
      </c>
      <c r="AR1965" s="68">
        <v>0</v>
      </c>
      <c r="AS1965" s="68">
        <v>0</v>
      </c>
      <c r="AT1965" s="121">
        <v>0</v>
      </c>
      <c r="AU1965" s="121">
        <v>0</v>
      </c>
      <c r="AV1965" s="68">
        <v>0</v>
      </c>
      <c r="AW1965" s="68">
        <v>0</v>
      </c>
      <c r="AX1965" s="68">
        <v>1</v>
      </c>
      <c r="AY1965" s="68">
        <v>0</v>
      </c>
      <c r="AZ1965" s="68">
        <v>0</v>
      </c>
      <c r="BA1965" s="68">
        <v>0</v>
      </c>
      <c r="BB1965" s="68">
        <v>0</v>
      </c>
      <c r="BC1965" s="68">
        <v>0</v>
      </c>
      <c r="BD1965" s="68">
        <v>0</v>
      </c>
      <c r="BE1965" s="68">
        <v>0</v>
      </c>
      <c r="BF1965" s="68">
        <v>0</v>
      </c>
      <c r="BG1965" s="68">
        <v>0</v>
      </c>
      <c r="BI1965" s="62" t="s">
        <v>9597</v>
      </c>
      <c r="BR1965" s="62"/>
      <c r="BV1965" s="62"/>
    </row>
    <row r="1966" spans="1:74" x14ac:dyDescent="0.25">
      <c r="A1966" s="202" t="s">
        <v>9558</v>
      </c>
      <c r="B1966" s="202" t="s">
        <v>3237</v>
      </c>
      <c r="C1966" s="189">
        <v>2</v>
      </c>
      <c r="D1966" s="189">
        <v>2</v>
      </c>
      <c r="E1966" s="174">
        <v>1</v>
      </c>
      <c r="F1966" s="174">
        <v>1</v>
      </c>
      <c r="G1966" s="174">
        <v>0</v>
      </c>
      <c r="H1966" s="174">
        <v>0</v>
      </c>
      <c r="I1966" s="174">
        <v>0</v>
      </c>
      <c r="J1966" s="174">
        <v>0</v>
      </c>
      <c r="K1966" s="229">
        <f t="shared" si="291"/>
        <v>2</v>
      </c>
      <c r="M1966" s="186"/>
      <c r="N1966" s="226"/>
      <c r="O1966" s="226"/>
      <c r="P1966" s="226"/>
      <c r="Q1966" s="227"/>
      <c r="S1966" s="66" t="s">
        <v>9495</v>
      </c>
      <c r="T1966" s="71">
        <v>3</v>
      </c>
      <c r="U1966" s="71">
        <v>5</v>
      </c>
      <c r="V1966" s="71">
        <v>0</v>
      </c>
      <c r="W1966" s="71">
        <v>26</v>
      </c>
      <c r="X1966" s="71">
        <v>54</v>
      </c>
      <c r="Y1966" s="66">
        <f t="shared" si="292"/>
        <v>88</v>
      </c>
      <c r="AL1966" s="62" t="s">
        <v>9598</v>
      </c>
      <c r="AM1966" s="68">
        <v>0</v>
      </c>
      <c r="AN1966" s="68">
        <v>0</v>
      </c>
      <c r="AO1966" s="68">
        <v>0</v>
      </c>
      <c r="AP1966" s="68">
        <v>0</v>
      </c>
      <c r="AQ1966" s="68">
        <v>0</v>
      </c>
      <c r="AR1966" s="68">
        <v>0</v>
      </c>
      <c r="AS1966" s="68">
        <v>0</v>
      </c>
      <c r="AT1966" s="121">
        <v>0</v>
      </c>
      <c r="AU1966" s="121">
        <v>0</v>
      </c>
      <c r="AV1966" s="68">
        <v>0</v>
      </c>
      <c r="AW1966" s="68">
        <v>0</v>
      </c>
      <c r="AX1966" s="68">
        <v>1</v>
      </c>
      <c r="AY1966" s="68">
        <v>0</v>
      </c>
      <c r="AZ1966" s="68">
        <v>0</v>
      </c>
      <c r="BA1966" s="68">
        <v>0</v>
      </c>
      <c r="BB1966" s="68">
        <v>0</v>
      </c>
      <c r="BC1966" s="68">
        <v>0</v>
      </c>
      <c r="BD1966" s="68">
        <v>0</v>
      </c>
      <c r="BE1966" s="68">
        <v>0</v>
      </c>
      <c r="BF1966" s="68">
        <v>0</v>
      </c>
      <c r="BG1966" s="68">
        <v>0</v>
      </c>
      <c r="BI1966" s="62" t="s">
        <v>9598</v>
      </c>
      <c r="BR1966" s="62"/>
      <c r="BV1966" s="62"/>
    </row>
    <row r="1967" spans="1:74" x14ac:dyDescent="0.25">
      <c r="A1967" s="202" t="s">
        <v>9558</v>
      </c>
      <c r="B1967" s="202" t="s">
        <v>4544</v>
      </c>
      <c r="C1967" s="189">
        <v>1</v>
      </c>
      <c r="D1967" s="189">
        <v>1</v>
      </c>
      <c r="E1967" s="174">
        <v>0</v>
      </c>
      <c r="F1967" s="174">
        <v>1</v>
      </c>
      <c r="G1967" s="174">
        <v>0</v>
      </c>
      <c r="H1967" s="174">
        <v>0</v>
      </c>
      <c r="I1967" s="174">
        <v>0</v>
      </c>
      <c r="J1967" s="174">
        <v>0</v>
      </c>
      <c r="K1967" s="229">
        <f t="shared" si="291"/>
        <v>1</v>
      </c>
      <c r="M1967" s="64"/>
      <c r="N1967" s="226"/>
      <c r="O1967" s="226"/>
      <c r="P1967" s="226"/>
      <c r="Q1967" s="227"/>
      <c r="S1967" s="90" t="s">
        <v>9496</v>
      </c>
      <c r="T1967" s="91">
        <v>6</v>
      </c>
      <c r="U1967" s="91">
        <v>21</v>
      </c>
      <c r="V1967" s="91">
        <v>2</v>
      </c>
      <c r="W1967" s="91">
        <v>66</v>
      </c>
      <c r="X1967" s="91">
        <v>271</v>
      </c>
      <c r="Y1967" s="66">
        <f t="shared" si="292"/>
        <v>366</v>
      </c>
      <c r="AL1967" s="62" t="s">
        <v>9604</v>
      </c>
      <c r="AM1967" s="68">
        <v>364</v>
      </c>
      <c r="AN1967" s="68">
        <v>349</v>
      </c>
      <c r="AO1967" s="68">
        <v>510</v>
      </c>
      <c r="AP1967" s="68">
        <v>535</v>
      </c>
      <c r="AQ1967" s="68">
        <v>579</v>
      </c>
      <c r="AR1967" s="68">
        <v>91</v>
      </c>
      <c r="AS1967" s="68">
        <v>181</v>
      </c>
      <c r="AT1967" s="121">
        <v>166</v>
      </c>
      <c r="AU1967" s="121">
        <v>123</v>
      </c>
      <c r="AV1967" s="68">
        <v>6</v>
      </c>
      <c r="AW1967" s="68">
        <v>0</v>
      </c>
      <c r="AX1967" s="68">
        <v>1</v>
      </c>
      <c r="AY1967" s="68">
        <v>0</v>
      </c>
      <c r="AZ1967" s="68">
        <v>0</v>
      </c>
      <c r="BA1967" s="68">
        <v>0</v>
      </c>
      <c r="BB1967" s="68">
        <v>0</v>
      </c>
      <c r="BC1967" s="68">
        <v>0</v>
      </c>
      <c r="BD1967" s="68">
        <v>0</v>
      </c>
      <c r="BE1967" s="68">
        <v>0</v>
      </c>
      <c r="BF1967" s="68">
        <v>0</v>
      </c>
      <c r="BG1967" s="68">
        <v>0</v>
      </c>
      <c r="BI1967" s="62" t="s">
        <v>9604</v>
      </c>
      <c r="BR1967" s="62"/>
      <c r="BV1967" s="62"/>
    </row>
    <row r="1968" spans="1:74" x14ac:dyDescent="0.25">
      <c r="A1968" s="202" t="s">
        <v>9558</v>
      </c>
      <c r="B1968" s="202" t="s">
        <v>1275</v>
      </c>
      <c r="C1968" s="189">
        <v>5</v>
      </c>
      <c r="D1968" s="189">
        <v>5</v>
      </c>
      <c r="E1968" s="174">
        <v>0</v>
      </c>
      <c r="F1968" s="174">
        <v>0</v>
      </c>
      <c r="G1968" s="174">
        <v>0</v>
      </c>
      <c r="H1968" s="174">
        <v>5</v>
      </c>
      <c r="I1968" s="174">
        <v>0</v>
      </c>
      <c r="J1968" s="174">
        <v>0</v>
      </c>
      <c r="K1968" s="229">
        <f t="shared" si="291"/>
        <v>5</v>
      </c>
      <c r="M1968" s="64">
        <v>8</v>
      </c>
      <c r="N1968" s="226"/>
      <c r="O1968" s="226"/>
      <c r="P1968" s="226"/>
      <c r="Q1968" s="227"/>
      <c r="S1968" s="66" t="s">
        <v>9497</v>
      </c>
      <c r="T1968" s="71">
        <v>8</v>
      </c>
      <c r="U1968" s="71">
        <v>35</v>
      </c>
      <c r="V1968" s="71">
        <v>12</v>
      </c>
      <c r="W1968" s="71">
        <v>84</v>
      </c>
      <c r="X1968" s="71">
        <v>315</v>
      </c>
      <c r="Y1968" s="66">
        <f t="shared" si="292"/>
        <v>454</v>
      </c>
      <c r="AL1968" s="62" t="s">
        <v>9645</v>
      </c>
      <c r="AM1968" s="68">
        <v>3</v>
      </c>
      <c r="AN1968" s="68">
        <v>0</v>
      </c>
      <c r="AO1968" s="68">
        <v>1</v>
      </c>
      <c r="AP1968" s="68">
        <v>1</v>
      </c>
      <c r="AQ1968" s="68">
        <v>1</v>
      </c>
      <c r="AR1968" s="68">
        <v>0</v>
      </c>
      <c r="AS1968" s="68">
        <v>0</v>
      </c>
      <c r="AT1968" s="121">
        <v>0</v>
      </c>
      <c r="AU1968" s="121">
        <v>0</v>
      </c>
      <c r="AV1968" s="68">
        <v>1</v>
      </c>
      <c r="AW1968" s="68">
        <v>2</v>
      </c>
      <c r="AX1968" s="68">
        <v>1</v>
      </c>
      <c r="AY1968" s="68">
        <v>1</v>
      </c>
      <c r="AZ1968" s="68">
        <v>0</v>
      </c>
      <c r="BA1968" s="68">
        <v>0</v>
      </c>
      <c r="BB1968" s="68">
        <v>1</v>
      </c>
      <c r="BC1968" s="68">
        <v>0</v>
      </c>
      <c r="BD1968" s="68">
        <v>0</v>
      </c>
      <c r="BE1968" s="68">
        <v>0</v>
      </c>
      <c r="BF1968" s="68">
        <v>1</v>
      </c>
      <c r="BG1968" s="68">
        <v>1</v>
      </c>
      <c r="BI1968" s="62" t="s">
        <v>9645</v>
      </c>
      <c r="BR1968" s="62"/>
      <c r="BV1968" s="62"/>
    </row>
    <row r="1969" spans="1:74" x14ac:dyDescent="0.25">
      <c r="A1969" s="87" t="s">
        <v>9533</v>
      </c>
      <c r="B1969" s="87" t="s">
        <v>3237</v>
      </c>
      <c r="C1969" s="117">
        <v>5</v>
      </c>
      <c r="D1969" s="117">
        <v>5</v>
      </c>
      <c r="E1969" s="165">
        <v>1</v>
      </c>
      <c r="F1969" s="165">
        <v>2</v>
      </c>
      <c r="G1969" s="165">
        <v>0</v>
      </c>
      <c r="H1969" s="165">
        <v>2</v>
      </c>
      <c r="I1969" s="165">
        <v>0</v>
      </c>
      <c r="J1969" s="165">
        <v>0</v>
      </c>
      <c r="K1969" s="228">
        <f t="shared" si="291"/>
        <v>5</v>
      </c>
      <c r="M1969" s="64"/>
      <c r="N1969" s="226"/>
      <c r="O1969" s="226"/>
      <c r="P1969" s="226"/>
      <c r="Q1969" s="227"/>
      <c r="T1969" s="62">
        <f>SUM(T1960:T1968)</f>
        <v>20</v>
      </c>
      <c r="U1969" s="62">
        <f>SUM(U1960:U1968)</f>
        <v>68</v>
      </c>
      <c r="V1969" s="62">
        <f>SUM(V1960:V1968)</f>
        <v>14</v>
      </c>
      <c r="W1969" s="62">
        <f>SUM(W1960:W1968)</f>
        <v>183</v>
      </c>
      <c r="X1969" s="62">
        <f>SUM(X1960:X1968)</f>
        <v>640</v>
      </c>
      <c r="Y1969" s="66">
        <f t="shared" si="292"/>
        <v>925</v>
      </c>
      <c r="AL1969" s="62" t="s">
        <v>9646</v>
      </c>
      <c r="AM1969" s="68">
        <v>3</v>
      </c>
      <c r="AN1969" s="68">
        <v>3</v>
      </c>
      <c r="AO1969" s="68">
        <v>1</v>
      </c>
      <c r="AP1969" s="68">
        <v>1</v>
      </c>
      <c r="AQ1969" s="68">
        <v>1</v>
      </c>
      <c r="AR1969" s="68">
        <v>0</v>
      </c>
      <c r="AS1969" s="68">
        <v>0</v>
      </c>
      <c r="AT1969" s="121">
        <v>0</v>
      </c>
      <c r="AU1969" s="121">
        <v>1</v>
      </c>
      <c r="AV1969" s="68">
        <v>1</v>
      </c>
      <c r="AW1969" s="68">
        <v>0</v>
      </c>
      <c r="AX1969" s="68">
        <v>0</v>
      </c>
      <c r="AY1969" s="68">
        <v>1</v>
      </c>
      <c r="AZ1969" s="68">
        <v>0</v>
      </c>
      <c r="BA1969" s="68">
        <v>0</v>
      </c>
      <c r="BB1969" s="68">
        <v>1</v>
      </c>
      <c r="BC1969" s="68">
        <v>0</v>
      </c>
      <c r="BD1969" s="68">
        <v>0</v>
      </c>
      <c r="BE1969" s="68">
        <v>0</v>
      </c>
      <c r="BF1969" s="68">
        <v>0</v>
      </c>
      <c r="BG1969" s="68">
        <v>1</v>
      </c>
      <c r="BI1969" s="62" t="s">
        <v>9646</v>
      </c>
      <c r="BR1969" s="62"/>
      <c r="BV1969" s="62"/>
    </row>
    <row r="1970" spans="1:74" x14ac:dyDescent="0.25">
      <c r="A1970" s="87" t="s">
        <v>9533</v>
      </c>
      <c r="B1970" s="87" t="s">
        <v>4339</v>
      </c>
      <c r="C1970" s="117">
        <v>12</v>
      </c>
      <c r="D1970" s="117">
        <v>12</v>
      </c>
      <c r="E1970" s="165">
        <v>0</v>
      </c>
      <c r="F1970" s="165">
        <v>0</v>
      </c>
      <c r="G1970" s="165">
        <v>0</v>
      </c>
      <c r="H1970" s="165">
        <v>5</v>
      </c>
      <c r="I1970" s="165">
        <v>7</v>
      </c>
      <c r="J1970" s="165">
        <v>0</v>
      </c>
      <c r="K1970" s="228">
        <f t="shared" si="291"/>
        <v>12</v>
      </c>
      <c r="M1970" s="64"/>
      <c r="N1970" s="226"/>
      <c r="O1970" s="226"/>
      <c r="P1970" s="226"/>
      <c r="Q1970" s="227"/>
      <c r="AL1970" s="62" t="s">
        <v>9647</v>
      </c>
      <c r="AM1970" s="68">
        <v>10</v>
      </c>
      <c r="AN1970" s="68">
        <v>3</v>
      </c>
      <c r="AO1970" s="68">
        <v>5</v>
      </c>
      <c r="AP1970" s="68">
        <v>3</v>
      </c>
      <c r="AQ1970" s="68">
        <v>2</v>
      </c>
      <c r="AR1970" s="68">
        <v>0</v>
      </c>
      <c r="AS1970" s="68">
        <v>0</v>
      </c>
      <c r="AT1970" s="121">
        <v>0</v>
      </c>
      <c r="AU1970" s="121">
        <v>1</v>
      </c>
      <c r="AV1970" s="68">
        <v>1</v>
      </c>
      <c r="AW1970" s="68">
        <v>0</v>
      </c>
      <c r="AX1970" s="68">
        <v>0</v>
      </c>
      <c r="AY1970" s="68">
        <v>1</v>
      </c>
      <c r="AZ1970" s="68">
        <v>0</v>
      </c>
      <c r="BA1970" s="68">
        <v>0</v>
      </c>
      <c r="BB1970" s="68">
        <v>1</v>
      </c>
      <c r="BC1970" s="68">
        <v>0</v>
      </c>
      <c r="BD1970" s="68">
        <v>0</v>
      </c>
      <c r="BE1970" s="68">
        <v>0</v>
      </c>
      <c r="BF1970" s="68">
        <v>0</v>
      </c>
      <c r="BG1970" s="68">
        <v>1</v>
      </c>
      <c r="BI1970" s="62" t="s">
        <v>9647</v>
      </c>
      <c r="BR1970" s="62"/>
      <c r="BV1970" s="62"/>
    </row>
    <row r="1971" spans="1:74" x14ac:dyDescent="0.25">
      <c r="A1971" s="87" t="s">
        <v>9533</v>
      </c>
      <c r="B1971" s="87" t="s">
        <v>4544</v>
      </c>
      <c r="C1971" s="117">
        <v>1</v>
      </c>
      <c r="D1971" s="117">
        <v>1</v>
      </c>
      <c r="E1971" s="165">
        <v>1</v>
      </c>
      <c r="F1971" s="165">
        <v>0</v>
      </c>
      <c r="G1971" s="165">
        <v>0</v>
      </c>
      <c r="H1971" s="165">
        <v>0</v>
      </c>
      <c r="I1971" s="165">
        <v>0</v>
      </c>
      <c r="J1971" s="165">
        <v>0</v>
      </c>
      <c r="K1971" s="228">
        <f t="shared" si="291"/>
        <v>1</v>
      </c>
      <c r="M1971" s="64"/>
      <c r="N1971" s="226"/>
      <c r="O1971" s="226"/>
      <c r="P1971" s="226"/>
      <c r="Q1971" s="227"/>
      <c r="AL1971" s="62" t="s">
        <v>9648</v>
      </c>
      <c r="AM1971" s="68">
        <v>51</v>
      </c>
      <c r="AN1971" s="68">
        <v>46</v>
      </c>
      <c r="AO1971" s="68">
        <v>37</v>
      </c>
      <c r="AP1971" s="68">
        <v>28</v>
      </c>
      <c r="AQ1971" s="68">
        <v>23</v>
      </c>
      <c r="AR1971" s="68">
        <v>12</v>
      </c>
      <c r="AS1971" s="68">
        <v>18</v>
      </c>
      <c r="AT1971" s="121">
        <v>8</v>
      </c>
      <c r="AU1971" s="121">
        <v>10</v>
      </c>
      <c r="AV1971" s="68">
        <v>4</v>
      </c>
      <c r="AW1971" s="68">
        <v>1</v>
      </c>
      <c r="AX1971" s="68">
        <v>5</v>
      </c>
      <c r="AY1971" s="68">
        <v>3</v>
      </c>
      <c r="AZ1971" s="68">
        <v>0</v>
      </c>
      <c r="BA1971" s="68">
        <v>0</v>
      </c>
      <c r="BB1971" s="68">
        <v>2</v>
      </c>
      <c r="BC1971" s="68">
        <v>0</v>
      </c>
      <c r="BD1971" s="68">
        <v>0</v>
      </c>
      <c r="BE1971" s="68">
        <v>0</v>
      </c>
      <c r="BF1971" s="68">
        <v>4</v>
      </c>
      <c r="BG1971" s="68">
        <v>1</v>
      </c>
      <c r="BI1971" s="62" t="s">
        <v>9648</v>
      </c>
      <c r="BR1971" s="62"/>
      <c r="BV1971" s="62"/>
    </row>
    <row r="1972" spans="1:74" x14ac:dyDescent="0.25">
      <c r="A1972" s="87" t="s">
        <v>9533</v>
      </c>
      <c r="B1972" s="87" t="s">
        <v>1275</v>
      </c>
      <c r="C1972" s="117">
        <v>71</v>
      </c>
      <c r="D1972" s="117">
        <v>70</v>
      </c>
      <c r="E1972" s="165">
        <v>1</v>
      </c>
      <c r="F1972" s="165">
        <v>3</v>
      </c>
      <c r="G1972" s="165">
        <v>0</v>
      </c>
      <c r="H1972" s="165">
        <v>19</v>
      </c>
      <c r="I1972" s="165">
        <v>47</v>
      </c>
      <c r="J1972" s="165">
        <v>0</v>
      </c>
      <c r="K1972" s="228">
        <f t="shared" si="291"/>
        <v>70</v>
      </c>
      <c r="M1972" s="64">
        <v>88</v>
      </c>
      <c r="N1972" s="226"/>
      <c r="O1972" s="226"/>
      <c r="P1972" s="226"/>
      <c r="Q1972" s="227"/>
      <c r="S1972" s="66" t="s">
        <v>9519</v>
      </c>
      <c r="T1972" s="66" t="s">
        <v>797</v>
      </c>
      <c r="U1972" s="66" t="s">
        <v>85</v>
      </c>
      <c r="V1972" s="66" t="s">
        <v>123</v>
      </c>
      <c r="W1972" s="66" t="s">
        <v>176</v>
      </c>
      <c r="X1972" s="66" t="s">
        <v>933</v>
      </c>
      <c r="Y1972" s="66" t="s">
        <v>8</v>
      </c>
      <c r="BR1972" s="62"/>
      <c r="BV1972" s="62"/>
    </row>
    <row r="1973" spans="1:74" x14ac:dyDescent="0.25">
      <c r="A1973" s="202" t="s">
        <v>9553</v>
      </c>
      <c r="B1973" s="202" t="s">
        <v>3237</v>
      </c>
      <c r="C1973" s="174">
        <v>25</v>
      </c>
      <c r="D1973" s="174">
        <v>24</v>
      </c>
      <c r="E1973" s="174">
        <v>3</v>
      </c>
      <c r="F1973" s="174">
        <v>4</v>
      </c>
      <c r="G1973" s="174">
        <v>0</v>
      </c>
      <c r="H1973" s="174">
        <v>17</v>
      </c>
      <c r="I1973" s="174">
        <v>0</v>
      </c>
      <c r="J1973" s="174">
        <v>0</v>
      </c>
      <c r="K1973" s="229">
        <f t="shared" si="291"/>
        <v>24</v>
      </c>
      <c r="M1973" s="64"/>
      <c r="N1973" s="226"/>
      <c r="O1973" s="226"/>
      <c r="P1973" s="226"/>
      <c r="Q1973" s="227"/>
      <c r="S1973" s="66" t="s">
        <v>9746</v>
      </c>
      <c r="T1973" s="71">
        <v>0</v>
      </c>
      <c r="U1973" s="71">
        <v>0</v>
      </c>
      <c r="V1973" s="71">
        <v>0</v>
      </c>
      <c r="W1973" s="71">
        <v>0</v>
      </c>
      <c r="X1973" s="71">
        <v>0</v>
      </c>
      <c r="Y1973" s="66">
        <f t="shared" ref="Y1973:Y1982" si="293">SUM(T1973:X1973)</f>
        <v>0</v>
      </c>
      <c r="BR1973" s="62"/>
      <c r="BV1973" s="62"/>
    </row>
    <row r="1974" spans="1:74" x14ac:dyDescent="0.25">
      <c r="A1974" s="202" t="s">
        <v>9553</v>
      </c>
      <c r="B1974" s="202" t="s">
        <v>4339</v>
      </c>
      <c r="C1974" s="174">
        <v>53</v>
      </c>
      <c r="D1974" s="174">
        <v>53</v>
      </c>
      <c r="E1974" s="174">
        <v>0</v>
      </c>
      <c r="F1974" s="174">
        <v>0</v>
      </c>
      <c r="G1974" s="174">
        <v>0</v>
      </c>
      <c r="H1974" s="174">
        <v>5</v>
      </c>
      <c r="I1974" s="174">
        <v>48</v>
      </c>
      <c r="J1974" s="174">
        <v>0</v>
      </c>
      <c r="K1974" s="229">
        <f t="shared" si="291"/>
        <v>53</v>
      </c>
      <c r="L1974" s="217"/>
      <c r="M1974" s="64"/>
      <c r="N1974" s="226"/>
      <c r="O1974" s="226"/>
      <c r="P1974" s="226"/>
      <c r="Q1974" s="227"/>
      <c r="S1974" s="66" t="s">
        <v>9747</v>
      </c>
      <c r="T1974" s="71">
        <v>0</v>
      </c>
      <c r="U1974" s="71">
        <v>0</v>
      </c>
      <c r="V1974" s="71">
        <v>0</v>
      </c>
      <c r="W1974" s="71">
        <v>0</v>
      </c>
      <c r="X1974" s="71">
        <v>0</v>
      </c>
      <c r="Y1974" s="66">
        <f t="shared" si="293"/>
        <v>0</v>
      </c>
      <c r="BR1974" s="62"/>
      <c r="BV1974" s="62"/>
    </row>
    <row r="1975" spans="1:74" x14ac:dyDescent="0.25">
      <c r="A1975" s="202" t="s">
        <v>9553</v>
      </c>
      <c r="B1975" s="202" t="s">
        <v>4544</v>
      </c>
      <c r="C1975" s="174">
        <v>6</v>
      </c>
      <c r="D1975" s="174">
        <v>4</v>
      </c>
      <c r="E1975" s="174">
        <v>0</v>
      </c>
      <c r="F1975" s="174">
        <v>3</v>
      </c>
      <c r="G1975" s="174">
        <v>0</v>
      </c>
      <c r="H1975" s="174">
        <v>1</v>
      </c>
      <c r="I1975" s="174">
        <v>0</v>
      </c>
      <c r="J1975" s="174">
        <v>0</v>
      </c>
      <c r="K1975" s="229">
        <f t="shared" si="291"/>
        <v>4</v>
      </c>
      <c r="L1975" s="217"/>
      <c r="M1975" s="64"/>
      <c r="N1975" s="226"/>
      <c r="O1975" s="226"/>
      <c r="P1975" s="226"/>
      <c r="Q1975" s="227"/>
      <c r="S1975" s="66" t="s">
        <v>9748</v>
      </c>
      <c r="T1975" s="71">
        <v>0</v>
      </c>
      <c r="U1975" s="71">
        <v>0</v>
      </c>
      <c r="V1975" s="71">
        <v>0</v>
      </c>
      <c r="W1975" s="71">
        <v>0</v>
      </c>
      <c r="X1975" s="71">
        <v>0</v>
      </c>
      <c r="Y1975" s="66">
        <f t="shared" si="293"/>
        <v>0</v>
      </c>
      <c r="BR1975" s="62"/>
      <c r="BV1975" s="62"/>
    </row>
    <row r="1976" spans="1:74" x14ac:dyDescent="0.25">
      <c r="A1976" s="202" t="s">
        <v>9553</v>
      </c>
      <c r="B1976" s="202" t="s">
        <v>4582</v>
      </c>
      <c r="C1976" s="174">
        <v>1</v>
      </c>
      <c r="D1976" s="174">
        <v>1</v>
      </c>
      <c r="E1976" s="174">
        <v>0</v>
      </c>
      <c r="F1976" s="174">
        <v>0</v>
      </c>
      <c r="G1976" s="174">
        <v>0</v>
      </c>
      <c r="H1976" s="174">
        <v>1</v>
      </c>
      <c r="I1976" s="174">
        <v>0</v>
      </c>
      <c r="J1976" s="174">
        <v>0</v>
      </c>
      <c r="K1976" s="229">
        <f t="shared" si="291"/>
        <v>1</v>
      </c>
      <c r="M1976" s="64"/>
      <c r="N1976" s="226"/>
      <c r="O1976" s="226"/>
      <c r="P1976" s="226"/>
      <c r="Q1976" s="227"/>
      <c r="S1976" s="66" t="s">
        <v>9492</v>
      </c>
      <c r="T1976" s="117">
        <v>0</v>
      </c>
      <c r="U1976" s="117">
        <v>1</v>
      </c>
      <c r="V1976" s="117">
        <v>0</v>
      </c>
      <c r="W1976" s="117">
        <v>0</v>
      </c>
      <c r="X1976" s="117">
        <v>0</v>
      </c>
      <c r="Y1976" s="66">
        <f t="shared" si="293"/>
        <v>1</v>
      </c>
      <c r="BR1976" s="62"/>
      <c r="BV1976" s="62"/>
    </row>
    <row r="1977" spans="1:74" x14ac:dyDescent="0.25">
      <c r="A1977" s="202" t="s">
        <v>9553</v>
      </c>
      <c r="B1977" s="202" t="s">
        <v>1275</v>
      </c>
      <c r="C1977" s="174">
        <v>298</v>
      </c>
      <c r="D1977" s="174">
        <v>284</v>
      </c>
      <c r="E1977" s="174">
        <v>3</v>
      </c>
      <c r="F1977" s="174">
        <v>14</v>
      </c>
      <c r="G1977" s="174">
        <v>2</v>
      </c>
      <c r="H1977" s="174">
        <v>42</v>
      </c>
      <c r="I1977" s="174">
        <v>223</v>
      </c>
      <c r="J1977" s="174">
        <v>0</v>
      </c>
      <c r="K1977" s="229">
        <f t="shared" si="291"/>
        <v>284</v>
      </c>
      <c r="M1977" s="64">
        <v>366</v>
      </c>
      <c r="N1977" s="226"/>
      <c r="O1977" s="226"/>
      <c r="P1977" s="226"/>
      <c r="Q1977" s="227"/>
      <c r="S1977" s="66" t="s">
        <v>9493</v>
      </c>
      <c r="T1977" s="117">
        <v>1</v>
      </c>
      <c r="U1977" s="117">
        <v>1</v>
      </c>
      <c r="V1977" s="117">
        <v>0</v>
      </c>
      <c r="W1977" s="117">
        <v>0</v>
      </c>
      <c r="X1977" s="117">
        <v>0</v>
      </c>
      <c r="Y1977" s="66">
        <f t="shared" si="293"/>
        <v>2</v>
      </c>
      <c r="BR1977" s="62"/>
      <c r="BV1977" s="62"/>
    </row>
    <row r="1978" spans="1:74" ht="22.8" x14ac:dyDescent="0.25">
      <c r="A1978" s="87" t="s">
        <v>9546</v>
      </c>
      <c r="B1978" s="87" t="s">
        <v>3237</v>
      </c>
      <c r="C1978" s="117">
        <v>68</v>
      </c>
      <c r="D1978" s="117">
        <v>67</v>
      </c>
      <c r="E1978" s="117">
        <v>4</v>
      </c>
      <c r="F1978" s="117">
        <v>13</v>
      </c>
      <c r="G1978" s="117">
        <v>2</v>
      </c>
      <c r="H1978" s="117">
        <v>48</v>
      </c>
      <c r="I1978" s="117">
        <v>0</v>
      </c>
      <c r="J1978" s="117">
        <v>0</v>
      </c>
      <c r="K1978" s="228">
        <f t="shared" si="291"/>
        <v>67</v>
      </c>
      <c r="N1978" s="226"/>
      <c r="O1978" s="226"/>
      <c r="P1978" s="226"/>
      <c r="Q1978" s="227"/>
      <c r="S1978" s="90" t="s">
        <v>9494</v>
      </c>
      <c r="T1978" s="174">
        <v>1</v>
      </c>
      <c r="U1978" s="174">
        <v>1</v>
      </c>
      <c r="V1978" s="174">
        <v>0</v>
      </c>
      <c r="W1978" s="174">
        <v>0</v>
      </c>
      <c r="X1978" s="174">
        <v>0</v>
      </c>
      <c r="Y1978" s="66">
        <f t="shared" si="293"/>
        <v>2</v>
      </c>
      <c r="AL1978" s="62" t="s">
        <v>5</v>
      </c>
      <c r="AM1978" s="62" t="s">
        <v>9607</v>
      </c>
      <c r="AN1978" s="62" t="s">
        <v>9712</v>
      </c>
      <c r="AO1978" s="62" t="s">
        <v>9713</v>
      </c>
      <c r="AP1978" s="62" t="s">
        <v>9610</v>
      </c>
      <c r="AQ1978" s="62" t="s">
        <v>9605</v>
      </c>
      <c r="AR1978" s="62" t="s">
        <v>9714</v>
      </c>
      <c r="AS1978" s="62" t="s">
        <v>9715</v>
      </c>
      <c r="AT1978" s="121" t="s">
        <v>9716</v>
      </c>
      <c r="AU1978" s="121" t="s">
        <v>9613</v>
      </c>
      <c r="AV1978" s="62" t="s">
        <v>9614</v>
      </c>
      <c r="AW1978" s="62" t="s">
        <v>9609</v>
      </c>
      <c r="AX1978" s="62" t="s">
        <v>9717</v>
      </c>
      <c r="AY1978" s="62" t="s">
        <v>9718</v>
      </c>
      <c r="AZ1978" s="62" t="s">
        <v>9719</v>
      </c>
      <c r="BA1978" s="62" t="s">
        <v>9612</v>
      </c>
      <c r="BB1978" s="62" t="s">
        <v>9655</v>
      </c>
      <c r="BC1978" s="62" t="s">
        <v>9618</v>
      </c>
      <c r="BD1978" s="62" t="s">
        <v>9720</v>
      </c>
      <c r="BE1978" s="62" t="s">
        <v>9721</v>
      </c>
      <c r="BF1978" s="62" t="s">
        <v>9617</v>
      </c>
      <c r="BG1978" s="62" t="s">
        <v>9722</v>
      </c>
      <c r="BR1978" s="62"/>
      <c r="BV1978" s="62"/>
    </row>
    <row r="1979" spans="1:74" x14ac:dyDescent="0.25">
      <c r="A1979" s="87" t="s">
        <v>9546</v>
      </c>
      <c r="B1979" s="87" t="s">
        <v>4339</v>
      </c>
      <c r="C1979" s="117">
        <v>46</v>
      </c>
      <c r="D1979" s="117">
        <v>35</v>
      </c>
      <c r="E1979" s="117">
        <v>1</v>
      </c>
      <c r="F1979" s="117">
        <v>12</v>
      </c>
      <c r="G1979" s="117">
        <v>5</v>
      </c>
      <c r="H1979" s="117">
        <v>17</v>
      </c>
      <c r="I1979" s="117">
        <v>0</v>
      </c>
      <c r="J1979" s="117">
        <v>0</v>
      </c>
      <c r="K1979" s="228">
        <f t="shared" si="291"/>
        <v>35</v>
      </c>
      <c r="N1979" s="226"/>
      <c r="O1979" s="226"/>
      <c r="P1979" s="226"/>
      <c r="Q1979" s="227"/>
      <c r="S1979" s="66" t="s">
        <v>9495</v>
      </c>
      <c r="T1979" s="165">
        <v>1</v>
      </c>
      <c r="U1979" s="165">
        <v>2</v>
      </c>
      <c r="V1979" s="165">
        <v>0</v>
      </c>
      <c r="W1979" s="165">
        <v>2</v>
      </c>
      <c r="X1979" s="165">
        <v>0</v>
      </c>
      <c r="Y1979" s="66">
        <f t="shared" si="293"/>
        <v>5</v>
      </c>
      <c r="AL1979" s="62" t="s">
        <v>9726</v>
      </c>
      <c r="AM1979" s="68">
        <v>713</v>
      </c>
      <c r="AN1979" s="68">
        <v>352</v>
      </c>
      <c r="AO1979" s="68">
        <v>266</v>
      </c>
      <c r="AP1979" s="68">
        <v>249</v>
      </c>
      <c r="AQ1979" s="68">
        <v>156</v>
      </c>
      <c r="AR1979" s="68">
        <v>84</v>
      </c>
      <c r="AS1979" s="68">
        <v>62</v>
      </c>
      <c r="AT1979" s="121">
        <v>82</v>
      </c>
      <c r="AU1979" s="121">
        <v>42</v>
      </c>
      <c r="AV1979" s="68">
        <v>52</v>
      </c>
      <c r="AW1979" s="68">
        <v>37</v>
      </c>
      <c r="AX1979" s="68">
        <v>17</v>
      </c>
      <c r="AY1979" s="68">
        <v>19</v>
      </c>
      <c r="AZ1979" s="68">
        <v>37</v>
      </c>
      <c r="BA1979" s="68">
        <v>13</v>
      </c>
      <c r="BB1979" s="68">
        <v>19</v>
      </c>
      <c r="BC1979" s="68">
        <v>16</v>
      </c>
      <c r="BD1979" s="191">
        <v>11</v>
      </c>
      <c r="BE1979" s="68">
        <v>3</v>
      </c>
      <c r="BF1979" s="68">
        <v>6</v>
      </c>
      <c r="BG1979" s="68">
        <v>2</v>
      </c>
      <c r="BI1979" s="62" t="s">
        <v>9726</v>
      </c>
      <c r="BR1979" s="62"/>
      <c r="BV1979" s="62"/>
    </row>
    <row r="1980" spans="1:74" x14ac:dyDescent="0.25">
      <c r="A1980" s="87" t="s">
        <v>9546</v>
      </c>
      <c r="B1980" s="87" t="s">
        <v>4544</v>
      </c>
      <c r="C1980" s="117">
        <v>1</v>
      </c>
      <c r="D1980" s="117">
        <v>1</v>
      </c>
      <c r="E1980" s="117">
        <v>1</v>
      </c>
      <c r="F1980" s="117">
        <v>0</v>
      </c>
      <c r="G1980" s="117">
        <v>0</v>
      </c>
      <c r="H1980" s="117">
        <v>0</v>
      </c>
      <c r="I1980" s="117">
        <v>0</v>
      </c>
      <c r="J1980" s="117">
        <v>0</v>
      </c>
      <c r="K1980" s="230">
        <f t="shared" si="291"/>
        <v>1</v>
      </c>
      <c r="N1980" s="226"/>
      <c r="O1980" s="226"/>
      <c r="P1980" s="226"/>
      <c r="Q1980" s="227"/>
      <c r="S1980" s="90" t="s">
        <v>9496</v>
      </c>
      <c r="T1980" s="174">
        <v>3</v>
      </c>
      <c r="U1980" s="174">
        <v>4</v>
      </c>
      <c r="V1980" s="174">
        <v>0</v>
      </c>
      <c r="W1980" s="174">
        <v>17</v>
      </c>
      <c r="X1980" s="174">
        <v>0</v>
      </c>
      <c r="Y1980" s="66">
        <f t="shared" si="293"/>
        <v>24</v>
      </c>
      <c r="AL1980" s="62" t="s">
        <v>9727</v>
      </c>
      <c r="AM1980" s="68">
        <v>1</v>
      </c>
      <c r="AN1980" s="68">
        <v>28</v>
      </c>
      <c r="AO1980" s="68">
        <v>72</v>
      </c>
      <c r="AP1980" s="68">
        <v>273</v>
      </c>
      <c r="AQ1980" s="68">
        <v>355</v>
      </c>
      <c r="AR1980" s="68">
        <v>161</v>
      </c>
      <c r="AS1980" s="68">
        <v>145</v>
      </c>
      <c r="AT1980" s="121">
        <v>92</v>
      </c>
      <c r="AU1980" s="121">
        <v>72</v>
      </c>
      <c r="AV1980" s="68">
        <v>60</v>
      </c>
      <c r="AW1980" s="68">
        <v>43</v>
      </c>
      <c r="AX1980" s="68">
        <v>40</v>
      </c>
      <c r="AY1980" s="68">
        <v>31</v>
      </c>
      <c r="AZ1980" s="68">
        <v>39</v>
      </c>
      <c r="BA1980" s="68">
        <v>28</v>
      </c>
      <c r="BB1980" s="68">
        <v>32</v>
      </c>
      <c r="BC1980" s="68">
        <v>17</v>
      </c>
      <c r="BD1980" s="191">
        <v>29</v>
      </c>
      <c r="BE1980" s="68">
        <v>10</v>
      </c>
      <c r="BF1980" s="68">
        <v>15</v>
      </c>
      <c r="BG1980" s="68">
        <v>6</v>
      </c>
      <c r="BI1980" s="62" t="s">
        <v>9727</v>
      </c>
      <c r="BR1980" s="62"/>
      <c r="BV1980" s="62"/>
    </row>
    <row r="1981" spans="1:74" x14ac:dyDescent="0.25">
      <c r="A1981" s="87" t="s">
        <v>9546</v>
      </c>
      <c r="B1981" s="87" t="s">
        <v>4582</v>
      </c>
      <c r="C1981" s="117">
        <v>1</v>
      </c>
      <c r="D1981" s="117">
        <v>1</v>
      </c>
      <c r="E1981" s="117">
        <v>0</v>
      </c>
      <c r="F1981" s="117">
        <v>0</v>
      </c>
      <c r="G1981" s="117">
        <v>0</v>
      </c>
      <c r="H1981" s="117">
        <v>1</v>
      </c>
      <c r="I1981" s="117">
        <v>0</v>
      </c>
      <c r="J1981" s="117">
        <v>0</v>
      </c>
      <c r="K1981" s="230">
        <f t="shared" si="291"/>
        <v>1</v>
      </c>
      <c r="N1981" s="226"/>
      <c r="O1981" s="226"/>
      <c r="P1981" s="226"/>
      <c r="Q1981" s="227"/>
      <c r="S1981" s="66" t="s">
        <v>9497</v>
      </c>
      <c r="T1981" s="117">
        <v>4</v>
      </c>
      <c r="U1981" s="117">
        <v>13</v>
      </c>
      <c r="V1981" s="117">
        <v>2</v>
      </c>
      <c r="W1981" s="117">
        <v>48</v>
      </c>
      <c r="X1981" s="117">
        <v>0</v>
      </c>
      <c r="Y1981" s="66">
        <f t="shared" si="293"/>
        <v>67</v>
      </c>
      <c r="AL1981" s="192" t="s">
        <v>9608</v>
      </c>
      <c r="AM1981" s="193">
        <v>0</v>
      </c>
      <c r="AN1981" s="193">
        <v>0</v>
      </c>
      <c r="AO1981" s="193">
        <v>0</v>
      </c>
      <c r="AP1981" s="193">
        <v>0</v>
      </c>
      <c r="AQ1981" s="193">
        <v>0</v>
      </c>
      <c r="AR1981" s="193">
        <v>415</v>
      </c>
      <c r="AS1981" s="193">
        <v>435</v>
      </c>
      <c r="AT1981" s="231">
        <v>345</v>
      </c>
      <c r="AU1981" s="231">
        <v>433</v>
      </c>
      <c r="AV1981" s="193">
        <v>457</v>
      </c>
      <c r="AW1981" s="193">
        <v>568</v>
      </c>
      <c r="AX1981" s="193">
        <v>453</v>
      </c>
      <c r="AY1981" s="193">
        <v>391</v>
      </c>
      <c r="AZ1981" s="193">
        <v>236</v>
      </c>
      <c r="BA1981" s="193">
        <v>35</v>
      </c>
      <c r="BB1981" s="193">
        <v>44</v>
      </c>
      <c r="BC1981" s="193">
        <v>12</v>
      </c>
      <c r="BD1981" s="194">
        <v>15</v>
      </c>
      <c r="BE1981" s="194">
        <v>11</v>
      </c>
      <c r="BF1981" s="194">
        <v>1</v>
      </c>
      <c r="BG1981" s="193">
        <v>0</v>
      </c>
      <c r="BI1981" s="192" t="s">
        <v>9608</v>
      </c>
      <c r="BR1981" s="62"/>
      <c r="BV1981" s="62"/>
    </row>
    <row r="1982" spans="1:74" x14ac:dyDescent="0.25">
      <c r="A1982" s="87" t="s">
        <v>9546</v>
      </c>
      <c r="B1982" s="87" t="s">
        <v>1275</v>
      </c>
      <c r="C1982" s="117">
        <v>376</v>
      </c>
      <c r="D1982" s="117">
        <v>350</v>
      </c>
      <c r="E1982" s="117">
        <v>2</v>
      </c>
      <c r="F1982" s="117">
        <v>10</v>
      </c>
      <c r="G1982" s="117">
        <v>5</v>
      </c>
      <c r="H1982" s="117">
        <v>18</v>
      </c>
      <c r="I1982" s="117">
        <v>315</v>
      </c>
      <c r="J1982" s="117">
        <v>0</v>
      </c>
      <c r="K1982" s="228">
        <f t="shared" si="291"/>
        <v>350</v>
      </c>
      <c r="M1982" s="64">
        <v>454</v>
      </c>
      <c r="N1982" s="226"/>
      <c r="O1982" s="226"/>
      <c r="P1982" s="226"/>
      <c r="Q1982" s="227"/>
      <c r="T1982" s="62">
        <f>SUM(T1973:T1981)</f>
        <v>10</v>
      </c>
      <c r="U1982" s="62">
        <f>SUM(U1973:U1981)</f>
        <v>22</v>
      </c>
      <c r="V1982" s="62">
        <f>SUM(V1973:V1981)</f>
        <v>2</v>
      </c>
      <c r="W1982" s="62">
        <f>SUM(W1973:W1981)</f>
        <v>67</v>
      </c>
      <c r="X1982" s="62">
        <f>SUM(X1973:X1981)</f>
        <v>0</v>
      </c>
      <c r="Y1982" s="66">
        <f t="shared" si="293"/>
        <v>101</v>
      </c>
      <c r="AL1982" s="62" t="s">
        <v>9728</v>
      </c>
      <c r="AM1982" s="68">
        <v>0</v>
      </c>
      <c r="AN1982" s="68">
        <v>0</v>
      </c>
      <c r="AO1982" s="68">
        <v>0</v>
      </c>
      <c r="AP1982" s="68">
        <v>0</v>
      </c>
      <c r="AQ1982" s="68">
        <v>2</v>
      </c>
      <c r="AR1982" s="68">
        <v>15</v>
      </c>
      <c r="AS1982" s="68">
        <v>39</v>
      </c>
      <c r="AT1982" s="121">
        <v>174</v>
      </c>
      <c r="AU1982" s="121">
        <v>257</v>
      </c>
      <c r="AV1982" s="68">
        <v>409</v>
      </c>
      <c r="AW1982" s="68">
        <v>233</v>
      </c>
      <c r="AX1982" s="68">
        <v>203</v>
      </c>
      <c r="AY1982" s="68">
        <v>114</v>
      </c>
      <c r="AZ1982" s="68">
        <v>154</v>
      </c>
      <c r="BA1982" s="68">
        <v>112</v>
      </c>
      <c r="BB1982" s="68">
        <v>124</v>
      </c>
      <c r="BC1982" s="68">
        <v>60</v>
      </c>
      <c r="BD1982" s="191">
        <v>87</v>
      </c>
      <c r="BE1982" s="68">
        <v>39</v>
      </c>
      <c r="BF1982" s="68">
        <v>57</v>
      </c>
      <c r="BG1982" s="68">
        <v>29</v>
      </c>
      <c r="BI1982" s="62" t="s">
        <v>9728</v>
      </c>
      <c r="BR1982" s="62"/>
      <c r="BV1982" s="62"/>
    </row>
    <row r="1983" spans="1:74" x14ac:dyDescent="0.25">
      <c r="A1983" s="206" t="s">
        <v>9515</v>
      </c>
      <c r="B1983" s="66"/>
      <c r="C1983" s="165">
        <f t="shared" ref="C1983:J1983" si="294">SUM(C1959:C1982)</f>
        <v>981</v>
      </c>
      <c r="D1983" s="165">
        <f t="shared" si="294"/>
        <v>925</v>
      </c>
      <c r="E1983" s="165">
        <f t="shared" si="294"/>
        <v>20</v>
      </c>
      <c r="F1983" s="165">
        <f t="shared" si="294"/>
        <v>68</v>
      </c>
      <c r="G1983" s="165">
        <f t="shared" si="294"/>
        <v>14</v>
      </c>
      <c r="H1983" s="165">
        <f t="shared" si="294"/>
        <v>183</v>
      </c>
      <c r="I1983" s="165">
        <f t="shared" si="294"/>
        <v>640</v>
      </c>
      <c r="J1983" s="165">
        <f t="shared" si="294"/>
        <v>0</v>
      </c>
      <c r="K1983" s="228">
        <f t="shared" si="291"/>
        <v>925</v>
      </c>
      <c r="M1983" s="64">
        <f>SUM(M1959:M1982)</f>
        <v>925</v>
      </c>
      <c r="N1983" s="226"/>
      <c r="O1983" s="226"/>
      <c r="P1983" s="226"/>
      <c r="Q1983" s="227"/>
      <c r="T1983" s="64"/>
      <c r="U1983" s="64"/>
      <c r="V1983" s="64"/>
      <c r="W1983" s="64"/>
      <c r="X1983" s="64"/>
      <c r="AL1983" s="192" t="s">
        <v>9611</v>
      </c>
      <c r="AM1983" s="193">
        <v>0</v>
      </c>
      <c r="AN1983" s="193">
        <v>0</v>
      </c>
      <c r="AO1983" s="193">
        <v>0</v>
      </c>
      <c r="AP1983" s="193">
        <v>0</v>
      </c>
      <c r="AQ1983" s="193">
        <v>0</v>
      </c>
      <c r="AR1983" s="193">
        <v>0</v>
      </c>
      <c r="AS1983" s="193">
        <v>0</v>
      </c>
      <c r="AT1983" s="193">
        <v>0</v>
      </c>
      <c r="AU1983" s="193">
        <v>0</v>
      </c>
      <c r="AV1983" s="193">
        <v>2</v>
      </c>
      <c r="AW1983" s="193">
        <v>10</v>
      </c>
      <c r="AX1983" s="193">
        <v>51</v>
      </c>
      <c r="AY1983" s="193">
        <v>115</v>
      </c>
      <c r="AZ1983" s="193">
        <v>428</v>
      </c>
      <c r="BA1983" s="193">
        <v>525</v>
      </c>
      <c r="BB1983" s="193">
        <v>467</v>
      </c>
      <c r="BC1983" s="193">
        <v>379</v>
      </c>
      <c r="BD1983" s="194">
        <v>320</v>
      </c>
      <c r="BE1983" s="194">
        <v>115</v>
      </c>
      <c r="BF1983" s="193">
        <v>91</v>
      </c>
      <c r="BG1983" s="193">
        <v>54</v>
      </c>
      <c r="BI1983" s="192" t="s">
        <v>9611</v>
      </c>
      <c r="BR1983" s="62"/>
      <c r="BV1983" s="62"/>
    </row>
    <row r="1984" spans="1:74" x14ac:dyDescent="0.25">
      <c r="D1984" s="210"/>
      <c r="E1984" s="210"/>
      <c r="F1984" s="213"/>
      <c r="H1984" s="210"/>
      <c r="I1984" s="210"/>
      <c r="J1984" s="210"/>
      <c r="K1984" s="213"/>
      <c r="N1984" s="226"/>
      <c r="O1984" s="226"/>
      <c r="P1984" s="226"/>
      <c r="Q1984" s="227"/>
      <c r="S1984" s="66" t="s">
        <v>9520</v>
      </c>
      <c r="T1984" s="66" t="s">
        <v>797</v>
      </c>
      <c r="U1984" s="66" t="s">
        <v>85</v>
      </c>
      <c r="V1984" s="66" t="s">
        <v>123</v>
      </c>
      <c r="W1984" s="66" t="s">
        <v>176</v>
      </c>
      <c r="X1984" s="66" t="s">
        <v>933</v>
      </c>
      <c r="Y1984" s="66" t="s">
        <v>9521</v>
      </c>
      <c r="AL1984" s="62" t="s">
        <v>9737</v>
      </c>
      <c r="AM1984" s="68">
        <v>0</v>
      </c>
      <c r="AN1984" s="68">
        <v>0</v>
      </c>
      <c r="AO1984" s="68">
        <v>0</v>
      </c>
      <c r="AP1984" s="68">
        <v>0</v>
      </c>
      <c r="AQ1984" s="68">
        <v>0</v>
      </c>
      <c r="AR1984" s="68">
        <v>0</v>
      </c>
      <c r="AS1984" s="68">
        <v>0</v>
      </c>
      <c r="AT1984" s="68">
        <v>0</v>
      </c>
      <c r="AU1984" s="68">
        <v>0</v>
      </c>
      <c r="AV1984" s="68">
        <v>1</v>
      </c>
      <c r="AW1984" s="68">
        <v>7</v>
      </c>
      <c r="AX1984" s="68">
        <v>40</v>
      </c>
      <c r="AY1984" s="68">
        <v>42</v>
      </c>
      <c r="AZ1984" s="68">
        <v>161</v>
      </c>
      <c r="BA1984" s="68">
        <v>182</v>
      </c>
      <c r="BB1984" s="68">
        <v>349</v>
      </c>
      <c r="BC1984" s="68">
        <v>202</v>
      </c>
      <c r="BD1984" s="191">
        <v>211</v>
      </c>
      <c r="BE1984" s="68">
        <v>120</v>
      </c>
      <c r="BF1984" s="68">
        <v>162</v>
      </c>
      <c r="BG1984" s="68">
        <v>71</v>
      </c>
      <c r="BI1984" s="62" t="s">
        <v>9737</v>
      </c>
      <c r="BR1984" s="62"/>
      <c r="BV1984" s="62"/>
    </row>
    <row r="1985" spans="1:92" x14ac:dyDescent="0.25">
      <c r="D1985" s="210"/>
      <c r="E1985" s="210"/>
      <c r="F1985" s="213"/>
      <c r="H1985" s="210"/>
      <c r="I1985" s="210"/>
      <c r="J1985" s="210"/>
      <c r="K1985" s="213"/>
      <c r="N1985" s="226"/>
      <c r="O1985" s="226"/>
      <c r="P1985" s="226"/>
      <c r="Q1985" s="227"/>
      <c r="S1985" s="66" t="s">
        <v>9746</v>
      </c>
      <c r="T1985" s="71">
        <v>0</v>
      </c>
      <c r="U1985" s="71">
        <v>1</v>
      </c>
      <c r="V1985" s="71">
        <v>0</v>
      </c>
      <c r="W1985" s="71">
        <v>0</v>
      </c>
      <c r="X1985" s="71">
        <v>0</v>
      </c>
      <c r="Y1985" s="66">
        <f>SUM(T1985:X1985)</f>
        <v>1</v>
      </c>
      <c r="AL1985" s="192" t="s">
        <v>9616</v>
      </c>
      <c r="AM1985" s="193">
        <v>0</v>
      </c>
      <c r="AN1985" s="193">
        <v>0</v>
      </c>
      <c r="AO1985" s="193">
        <v>0</v>
      </c>
      <c r="AP1985" s="193">
        <v>0</v>
      </c>
      <c r="AQ1985" s="193">
        <v>0</v>
      </c>
      <c r="AR1985" s="193">
        <v>0</v>
      </c>
      <c r="AS1985" s="193">
        <v>0</v>
      </c>
      <c r="AT1985" s="193">
        <v>0</v>
      </c>
      <c r="AU1985" s="193">
        <v>0</v>
      </c>
      <c r="AV1985" s="193">
        <v>0</v>
      </c>
      <c r="AW1985" s="193">
        <v>0</v>
      </c>
      <c r="AX1985" s="193">
        <v>13</v>
      </c>
      <c r="AY1985" s="193">
        <v>33</v>
      </c>
      <c r="AZ1985" s="193">
        <v>51</v>
      </c>
      <c r="BA1985" s="193">
        <v>28</v>
      </c>
      <c r="BB1985" s="193">
        <v>181</v>
      </c>
      <c r="BC1985" s="193">
        <v>177</v>
      </c>
      <c r="BD1985" s="194">
        <v>386</v>
      </c>
      <c r="BE1985" s="194">
        <v>395</v>
      </c>
      <c r="BF1985" s="193">
        <v>522</v>
      </c>
      <c r="BG1985" s="193">
        <v>271</v>
      </c>
      <c r="BI1985" s="192" t="s">
        <v>9616</v>
      </c>
    </row>
    <row r="1986" spans="1:92" x14ac:dyDescent="0.25">
      <c r="D1986" s="210"/>
      <c r="E1986" s="210"/>
      <c r="F1986" s="213"/>
      <c r="N1986" s="226"/>
      <c r="O1986" s="226"/>
      <c r="P1986" s="226"/>
      <c r="Q1986" s="227"/>
      <c r="S1986" s="66" t="s">
        <v>9747</v>
      </c>
      <c r="T1986" s="71">
        <v>0</v>
      </c>
      <c r="U1986" s="71">
        <v>1</v>
      </c>
      <c r="V1986" s="71">
        <v>0</v>
      </c>
      <c r="W1986" s="71">
        <v>0</v>
      </c>
      <c r="X1986" s="71">
        <v>0</v>
      </c>
      <c r="Y1986" s="66">
        <f t="shared" ref="Y1986:Y1994" si="295">SUM(T1986:W1986)</f>
        <v>1</v>
      </c>
      <c r="AL1986" s="62" t="s">
        <v>9738</v>
      </c>
      <c r="AM1986" s="68">
        <v>0</v>
      </c>
      <c r="AN1986" s="68">
        <v>0</v>
      </c>
      <c r="AO1986" s="68">
        <v>0</v>
      </c>
      <c r="AP1986" s="68">
        <v>0</v>
      </c>
      <c r="AQ1986" s="68">
        <v>0</v>
      </c>
      <c r="AR1986" s="68">
        <v>0</v>
      </c>
      <c r="AS1986" s="68">
        <v>0</v>
      </c>
      <c r="AT1986" s="68">
        <v>0</v>
      </c>
      <c r="AU1986" s="68">
        <v>0</v>
      </c>
      <c r="AV1986" s="68">
        <v>0</v>
      </c>
      <c r="AW1986" s="68">
        <v>0</v>
      </c>
      <c r="AX1986" s="68">
        <v>0</v>
      </c>
      <c r="AY1986" s="68">
        <v>0</v>
      </c>
      <c r="AZ1986" s="68">
        <v>0</v>
      </c>
      <c r="BA1986" s="68">
        <v>0</v>
      </c>
      <c r="BB1986" s="68">
        <v>0</v>
      </c>
      <c r="BC1986" s="68">
        <v>0</v>
      </c>
      <c r="BD1986" s="191">
        <v>61</v>
      </c>
      <c r="BE1986" s="68">
        <v>57</v>
      </c>
      <c r="BF1986" s="68">
        <v>152</v>
      </c>
      <c r="BG1986" s="68">
        <v>72</v>
      </c>
      <c r="BI1986" s="62" t="s">
        <v>9738</v>
      </c>
    </row>
    <row r="1987" spans="1:92" x14ac:dyDescent="0.25">
      <c r="D1987" s="210"/>
      <c r="E1987" s="210"/>
      <c r="F1987" s="213"/>
      <c r="N1987" s="226"/>
      <c r="O1987" s="226"/>
      <c r="P1987" s="226"/>
      <c r="Q1987" s="227"/>
      <c r="S1987" s="66" t="s">
        <v>9748</v>
      </c>
      <c r="T1987" s="71">
        <v>0</v>
      </c>
      <c r="U1987" s="71">
        <v>1</v>
      </c>
      <c r="V1987" s="71">
        <v>0</v>
      </c>
      <c r="W1987" s="71">
        <v>0</v>
      </c>
      <c r="X1987" s="71">
        <v>0</v>
      </c>
      <c r="Y1987" s="66">
        <f t="shared" si="295"/>
        <v>1</v>
      </c>
      <c r="AL1987" s="192" t="s">
        <v>9620</v>
      </c>
      <c r="AM1987" s="193">
        <v>0</v>
      </c>
      <c r="AN1987" s="193">
        <v>0</v>
      </c>
      <c r="AO1987" s="193">
        <v>0</v>
      </c>
      <c r="AP1987" s="193">
        <v>0</v>
      </c>
      <c r="AQ1987" s="193">
        <v>0</v>
      </c>
      <c r="AR1987" s="193">
        <v>0</v>
      </c>
      <c r="AS1987" s="193">
        <v>0</v>
      </c>
      <c r="AT1987" s="193">
        <v>0</v>
      </c>
      <c r="AU1987" s="193">
        <v>0</v>
      </c>
      <c r="AV1987" s="193">
        <v>0</v>
      </c>
      <c r="AW1987" s="193">
        <v>0</v>
      </c>
      <c r="AX1987" s="193">
        <v>0</v>
      </c>
      <c r="AY1987" s="193">
        <v>0</v>
      </c>
      <c r="AZ1987" s="193">
        <v>0</v>
      </c>
      <c r="BA1987" s="193">
        <v>0</v>
      </c>
      <c r="BB1987" s="193">
        <v>0</v>
      </c>
      <c r="BC1987" s="193">
        <v>0</v>
      </c>
      <c r="BD1987" s="194">
        <v>0</v>
      </c>
      <c r="BE1987" s="194">
        <v>0</v>
      </c>
      <c r="BF1987" s="193">
        <v>76</v>
      </c>
      <c r="BG1987" s="193">
        <v>315</v>
      </c>
      <c r="BI1987" s="192" t="s">
        <v>9620</v>
      </c>
    </row>
    <row r="1988" spans="1:92" x14ac:dyDescent="0.25">
      <c r="D1988" s="210"/>
      <c r="E1988" s="210"/>
      <c r="F1988" s="213"/>
      <c r="N1988" s="226"/>
      <c r="O1988" s="226"/>
      <c r="P1988" s="226"/>
      <c r="Q1988" s="227"/>
      <c r="S1988" s="66" t="s">
        <v>9492</v>
      </c>
      <c r="T1988" s="71">
        <v>1</v>
      </c>
      <c r="U1988" s="71">
        <v>0</v>
      </c>
      <c r="V1988" s="71">
        <v>0</v>
      </c>
      <c r="W1988" s="71">
        <v>0</v>
      </c>
      <c r="X1988" s="71">
        <v>0</v>
      </c>
      <c r="Y1988" s="66">
        <f t="shared" si="295"/>
        <v>1</v>
      </c>
    </row>
    <row r="1989" spans="1:92" x14ac:dyDescent="0.25">
      <c r="D1989" s="210"/>
      <c r="E1989" s="210"/>
      <c r="F1989" s="213"/>
      <c r="N1989" s="226"/>
      <c r="O1989" s="226"/>
      <c r="P1989" s="226"/>
      <c r="Q1989" s="227"/>
      <c r="S1989" s="66" t="s">
        <v>9493</v>
      </c>
      <c r="T1989" s="71">
        <v>0</v>
      </c>
      <c r="U1989" s="71">
        <v>0</v>
      </c>
      <c r="V1989" s="71">
        <v>0</v>
      </c>
      <c r="W1989" s="71">
        <v>2</v>
      </c>
      <c r="X1989" s="71">
        <v>0</v>
      </c>
      <c r="Y1989" s="66">
        <f t="shared" si="295"/>
        <v>2</v>
      </c>
    </row>
    <row r="1990" spans="1:92" x14ac:dyDescent="0.25">
      <c r="D1990" s="210"/>
      <c r="E1990" s="210"/>
      <c r="F1990" s="213"/>
      <c r="N1990" s="226"/>
      <c r="O1990" s="226"/>
      <c r="P1990" s="226"/>
      <c r="Q1990" s="227"/>
      <c r="S1990" s="90" t="s">
        <v>9494</v>
      </c>
      <c r="T1990" s="91">
        <v>0</v>
      </c>
      <c r="U1990" s="91">
        <v>1</v>
      </c>
      <c r="V1990" s="91">
        <v>0</v>
      </c>
      <c r="W1990" s="93">
        <v>5</v>
      </c>
      <c r="X1990" s="91">
        <v>0</v>
      </c>
      <c r="Y1990" s="66">
        <f t="shared" si="295"/>
        <v>6</v>
      </c>
    </row>
    <row r="1991" spans="1:92" x14ac:dyDescent="0.25">
      <c r="D1991" s="210"/>
      <c r="E1991" s="210"/>
      <c r="F1991" s="213"/>
      <c r="N1991" s="226"/>
      <c r="O1991" s="226"/>
      <c r="P1991" s="226"/>
      <c r="Q1991" s="227"/>
      <c r="S1991" s="66" t="s">
        <v>9495</v>
      </c>
      <c r="T1991" s="71">
        <v>2</v>
      </c>
      <c r="U1991" s="71">
        <v>3</v>
      </c>
      <c r="V1991" s="71">
        <v>0</v>
      </c>
      <c r="W1991" s="71">
        <v>24</v>
      </c>
      <c r="X1991" s="71">
        <v>54</v>
      </c>
      <c r="Y1991" s="66">
        <f t="shared" si="295"/>
        <v>29</v>
      </c>
    </row>
    <row r="1992" spans="1:92" x14ac:dyDescent="0.25">
      <c r="D1992" s="210"/>
      <c r="E1992" s="210"/>
      <c r="F1992" s="213"/>
      <c r="N1992" s="226"/>
      <c r="O1992" s="226"/>
      <c r="P1992" s="226"/>
      <c r="Q1992" s="227"/>
      <c r="S1992" s="90" t="s">
        <v>9496</v>
      </c>
      <c r="T1992" s="91">
        <v>3</v>
      </c>
      <c r="U1992" s="91">
        <v>17</v>
      </c>
      <c r="V1992" s="91">
        <v>2</v>
      </c>
      <c r="W1992" s="93">
        <v>49</v>
      </c>
      <c r="X1992" s="91">
        <v>271</v>
      </c>
      <c r="Y1992" s="66">
        <f t="shared" si="295"/>
        <v>71</v>
      </c>
    </row>
    <row r="1993" spans="1:92" x14ac:dyDescent="0.25">
      <c r="N1993" s="226"/>
      <c r="O1993" s="226"/>
      <c r="P1993" s="226"/>
      <c r="Q1993" s="227"/>
      <c r="S1993" s="66" t="s">
        <v>9497</v>
      </c>
      <c r="T1993" s="71">
        <v>4</v>
      </c>
      <c r="U1993" s="71">
        <v>22</v>
      </c>
      <c r="V1993" s="71">
        <v>10</v>
      </c>
      <c r="W1993" s="71">
        <v>36</v>
      </c>
      <c r="X1993" s="71">
        <v>315</v>
      </c>
      <c r="Y1993" s="66">
        <f t="shared" si="295"/>
        <v>72</v>
      </c>
    </row>
    <row r="1994" spans="1:92" x14ac:dyDescent="0.25">
      <c r="N1994" s="226"/>
      <c r="O1994" s="226"/>
      <c r="P1994" s="226"/>
      <c r="Q1994" s="227"/>
      <c r="T1994" s="62">
        <f>SUM(T1985:T1993)</f>
        <v>10</v>
      </c>
      <c r="U1994" s="62">
        <f>SUM(U1985:U1993)</f>
        <v>46</v>
      </c>
      <c r="V1994" s="62">
        <f>SUM(V1985:V1993)</f>
        <v>12</v>
      </c>
      <c r="W1994" s="62">
        <f>SUM(W1985:W1993)</f>
        <v>116</v>
      </c>
      <c r="X1994" s="62">
        <f>SUM(X1985:X1993)</f>
        <v>640</v>
      </c>
      <c r="Y1994" s="66">
        <f t="shared" si="295"/>
        <v>184</v>
      </c>
    </row>
    <row r="1995" spans="1:92" x14ac:dyDescent="0.25">
      <c r="N1995" s="226"/>
      <c r="O1995" s="226"/>
      <c r="P1995" s="226"/>
      <c r="Q1995" s="227"/>
    </row>
    <row r="1996" spans="1:92" x14ac:dyDescent="0.25">
      <c r="N1996" s="226"/>
      <c r="O1996" s="226"/>
      <c r="P1996" s="226"/>
      <c r="Q1996" s="227"/>
    </row>
    <row r="1997" spans="1:92" x14ac:dyDescent="0.25">
      <c r="N1997" s="226"/>
      <c r="O1997" s="226"/>
      <c r="P1997" s="226"/>
      <c r="Q1997" s="227"/>
    </row>
    <row r="1998" spans="1:92" ht="39.6" x14ac:dyDescent="0.25">
      <c r="A1998" s="77" t="s">
        <v>9617</v>
      </c>
      <c r="B1998" s="77" t="s">
        <v>8348</v>
      </c>
      <c r="C1998" s="77" t="s">
        <v>9481</v>
      </c>
      <c r="D1998" s="77" t="s">
        <v>9505</v>
      </c>
      <c r="E1998" s="77" t="s">
        <v>9506</v>
      </c>
      <c r="F1998" s="77" t="s">
        <v>9507</v>
      </c>
      <c r="G1998" s="77" t="s">
        <v>9508</v>
      </c>
      <c r="H1998" s="77" t="s">
        <v>9509</v>
      </c>
      <c r="I1998" s="77" t="s">
        <v>9510</v>
      </c>
      <c r="J1998" s="79" t="s">
        <v>9511</v>
      </c>
      <c r="K1998" s="69" t="s">
        <v>9512</v>
      </c>
      <c r="M1998" s="68" t="s">
        <v>9756</v>
      </c>
      <c r="N1998" s="226"/>
      <c r="O1998" s="226"/>
      <c r="P1998" s="226"/>
      <c r="Q1998" s="227"/>
      <c r="S1998" s="62" t="s">
        <v>9617</v>
      </c>
      <c r="AL1998" s="68" t="s">
        <v>9578</v>
      </c>
      <c r="AM1998" s="121" t="s">
        <v>9617</v>
      </c>
      <c r="AN1998" s="68"/>
      <c r="AO1998" s="68"/>
      <c r="AP1998" s="68"/>
      <c r="BZ1998" s="232"/>
      <c r="CA1998" s="232"/>
      <c r="CB1998" s="185"/>
      <c r="CC1998" s="185"/>
      <c r="CF1998" s="232"/>
      <c r="CG1998" s="232"/>
      <c r="CH1998" s="232"/>
      <c r="CI1998" s="185"/>
      <c r="CK1998" s="232"/>
      <c r="CL1998" s="232"/>
      <c r="CM1998" s="232"/>
      <c r="CN1998" s="185"/>
    </row>
    <row r="1999" spans="1:92" x14ac:dyDescent="0.25">
      <c r="A1999" s="87" t="s">
        <v>9753</v>
      </c>
      <c r="B1999" s="87" t="s">
        <v>1275</v>
      </c>
      <c r="C1999" s="117">
        <v>1</v>
      </c>
      <c r="D1999" s="117">
        <v>1</v>
      </c>
      <c r="E1999" s="117">
        <v>0</v>
      </c>
      <c r="F1999" s="117">
        <v>1</v>
      </c>
      <c r="G1999" s="117">
        <v>0</v>
      </c>
      <c r="H1999" s="117">
        <v>0</v>
      </c>
      <c r="I1999" s="117">
        <v>0</v>
      </c>
      <c r="J1999" s="117">
        <v>0</v>
      </c>
      <c r="K1999" s="228">
        <f t="shared" ref="K1999:K2023" si="296">SUM(E1999:J1999)</f>
        <v>1</v>
      </c>
      <c r="M1999" s="64">
        <v>1</v>
      </c>
      <c r="N1999" s="226"/>
      <c r="O1999" s="226"/>
      <c r="P1999" s="226"/>
      <c r="Q1999" s="227"/>
      <c r="S1999" s="66" t="s">
        <v>9514</v>
      </c>
      <c r="T1999" s="66" t="s">
        <v>797</v>
      </c>
      <c r="U1999" s="66" t="s">
        <v>85</v>
      </c>
      <c r="V1999" s="66" t="s">
        <v>123</v>
      </c>
      <c r="W1999" s="66" t="s">
        <v>176</v>
      </c>
      <c r="X1999" s="66" t="s">
        <v>933</v>
      </c>
      <c r="Y1999" s="66" t="s">
        <v>8</v>
      </c>
      <c r="AL1999" s="62" t="s">
        <v>9705</v>
      </c>
      <c r="AM1999" s="68"/>
      <c r="AN1999" s="68"/>
      <c r="AO1999" s="68"/>
      <c r="AP1999" s="68"/>
      <c r="BZ1999" s="232"/>
      <c r="CA1999" s="232"/>
      <c r="CB1999" s="185"/>
      <c r="CC1999" s="185"/>
      <c r="CF1999" s="232"/>
      <c r="CG1999" s="232"/>
      <c r="CH1999" s="232"/>
      <c r="CI1999" s="185"/>
      <c r="CK1999" s="232"/>
      <c r="CL1999" s="232"/>
      <c r="CM1999" s="232"/>
      <c r="CN1999" s="185"/>
    </row>
    <row r="2000" spans="1:92" x14ac:dyDescent="0.25">
      <c r="A2000" s="202" t="s">
        <v>9754</v>
      </c>
      <c r="B2000" s="202" t="s">
        <v>3237</v>
      </c>
      <c r="C2000" s="189">
        <v>1</v>
      </c>
      <c r="D2000" s="189">
        <v>1</v>
      </c>
      <c r="E2000" s="189">
        <v>0</v>
      </c>
      <c r="F2000" s="189">
        <v>1</v>
      </c>
      <c r="G2000" s="189">
        <v>0</v>
      </c>
      <c r="H2000" s="189">
        <v>0</v>
      </c>
      <c r="I2000" s="189">
        <v>0</v>
      </c>
      <c r="J2000" s="189">
        <v>0</v>
      </c>
      <c r="K2000" s="229">
        <f t="shared" si="296"/>
        <v>1</v>
      </c>
      <c r="M2000" s="186">
        <v>1</v>
      </c>
      <c r="N2000" s="226"/>
      <c r="O2000" s="226"/>
      <c r="P2000" s="226"/>
      <c r="Q2000" s="227"/>
      <c r="S2000" s="66" t="s">
        <v>9746</v>
      </c>
      <c r="T2000" s="71">
        <v>0</v>
      </c>
      <c r="U2000" s="71">
        <v>1</v>
      </c>
      <c r="V2000" s="71">
        <v>0</v>
      </c>
      <c r="W2000" s="71">
        <v>0</v>
      </c>
      <c r="X2000" s="71">
        <v>0</v>
      </c>
      <c r="Y2000" s="66">
        <f t="shared" ref="Y2000:Y2009" si="297">SUM(T2000:X2000)</f>
        <v>1</v>
      </c>
      <c r="AL2000" s="62" t="s">
        <v>9707</v>
      </c>
      <c r="AM2000" s="68"/>
      <c r="AN2000" s="68"/>
      <c r="AO2000" s="68"/>
      <c r="AP2000" s="68"/>
      <c r="BZ2000" s="232"/>
      <c r="CA2000" s="232"/>
      <c r="CB2000" s="185"/>
      <c r="CC2000" s="185"/>
      <c r="CF2000" s="232"/>
      <c r="CG2000" s="232"/>
      <c r="CH2000" s="232"/>
      <c r="CI2000" s="185"/>
      <c r="CK2000" s="232"/>
      <c r="CL2000" s="232"/>
      <c r="CM2000" s="232"/>
      <c r="CN2000" s="185"/>
    </row>
    <row r="2001" spans="1:92" x14ac:dyDescent="0.25">
      <c r="A2001" s="87" t="s">
        <v>9755</v>
      </c>
      <c r="B2001" s="87" t="s">
        <v>3237</v>
      </c>
      <c r="C2001" s="117">
        <v>1</v>
      </c>
      <c r="D2001" s="117">
        <v>1</v>
      </c>
      <c r="E2001" s="117">
        <v>0</v>
      </c>
      <c r="F2001" s="117">
        <v>1</v>
      </c>
      <c r="G2001" s="117">
        <v>0</v>
      </c>
      <c r="H2001" s="117">
        <v>0</v>
      </c>
      <c r="I2001" s="117">
        <v>0</v>
      </c>
      <c r="J2001" s="117">
        <v>0</v>
      </c>
      <c r="K2001" s="228">
        <f t="shared" si="296"/>
        <v>1</v>
      </c>
      <c r="M2001" s="64">
        <v>1</v>
      </c>
      <c r="N2001" s="226"/>
      <c r="O2001" s="226"/>
      <c r="P2001" s="226"/>
      <c r="Q2001" s="227"/>
      <c r="S2001" s="66" t="s">
        <v>9747</v>
      </c>
      <c r="T2001" s="71">
        <v>0</v>
      </c>
      <c r="U2001" s="71">
        <v>1</v>
      </c>
      <c r="V2001" s="71">
        <v>0</v>
      </c>
      <c r="W2001" s="71">
        <v>0</v>
      </c>
      <c r="X2001" s="71">
        <v>0</v>
      </c>
      <c r="Y2001" s="66">
        <f t="shared" si="297"/>
        <v>1</v>
      </c>
      <c r="AM2001" s="68"/>
      <c r="AN2001" s="68"/>
      <c r="AO2001" s="68"/>
      <c r="AP2001" s="68"/>
      <c r="BZ2001" s="232"/>
      <c r="CA2001" s="232"/>
      <c r="CB2001" s="185"/>
      <c r="CC2001" s="185"/>
      <c r="CF2001" s="232"/>
      <c r="CG2001" s="232"/>
      <c r="CH2001" s="232"/>
      <c r="CI2001" s="185"/>
      <c r="CK2001" s="232"/>
      <c r="CL2001" s="232"/>
      <c r="CM2001" s="232"/>
      <c r="CN2001" s="185"/>
    </row>
    <row r="2002" spans="1:92" ht="22.8" x14ac:dyDescent="0.25">
      <c r="A2002" s="202" t="s">
        <v>9751</v>
      </c>
      <c r="B2002" s="202" t="s">
        <v>3237</v>
      </c>
      <c r="C2002" s="189">
        <v>1</v>
      </c>
      <c r="D2002" s="189">
        <v>1</v>
      </c>
      <c r="E2002" s="189">
        <v>0</v>
      </c>
      <c r="F2002" s="189">
        <v>1</v>
      </c>
      <c r="G2002" s="189">
        <v>0</v>
      </c>
      <c r="H2002" s="189">
        <v>0</v>
      </c>
      <c r="I2002" s="189">
        <v>0</v>
      </c>
      <c r="J2002" s="189">
        <v>0</v>
      </c>
      <c r="K2002" s="229">
        <f t="shared" si="296"/>
        <v>1</v>
      </c>
      <c r="M2002" s="64"/>
      <c r="N2002" s="226"/>
      <c r="O2002" s="226"/>
      <c r="P2002" s="226"/>
      <c r="Q2002" s="227"/>
      <c r="S2002" s="66" t="s">
        <v>9748</v>
      </c>
      <c r="T2002" s="71">
        <v>0</v>
      </c>
      <c r="U2002" s="71">
        <v>1</v>
      </c>
      <c r="V2002" s="71">
        <v>0</v>
      </c>
      <c r="W2002" s="71">
        <v>0</v>
      </c>
      <c r="X2002" s="71">
        <v>0</v>
      </c>
      <c r="Y2002" s="66">
        <f t="shared" si="297"/>
        <v>1</v>
      </c>
      <c r="AL2002" s="62" t="s">
        <v>5</v>
      </c>
      <c r="AM2002" s="62" t="s">
        <v>9711</v>
      </c>
      <c r="AN2002" s="62" t="s">
        <v>9712</v>
      </c>
      <c r="AO2002" s="62" t="s">
        <v>9713</v>
      </c>
      <c r="AP2002" s="62" t="s">
        <v>9610</v>
      </c>
      <c r="AQ2002" s="62" t="s">
        <v>9605</v>
      </c>
      <c r="AR2002" s="62" t="s">
        <v>9714</v>
      </c>
      <c r="AS2002" s="62" t="s">
        <v>9715</v>
      </c>
      <c r="AT2002" s="121" t="s">
        <v>9716</v>
      </c>
      <c r="AU2002" s="121" t="s">
        <v>9613</v>
      </c>
      <c r="AV2002" s="62" t="s">
        <v>9614</v>
      </c>
      <c r="AW2002" s="62" t="s">
        <v>9609</v>
      </c>
      <c r="AX2002" s="62" t="s">
        <v>9717</v>
      </c>
      <c r="AY2002" s="62" t="s">
        <v>9718</v>
      </c>
      <c r="AZ2002" s="62" t="s">
        <v>9719</v>
      </c>
      <c r="BA2002" s="62" t="s">
        <v>9612</v>
      </c>
      <c r="BB2002" s="62" t="s">
        <v>9655</v>
      </c>
      <c r="BC2002" s="62" t="s">
        <v>9618</v>
      </c>
      <c r="BD2002" s="62" t="s">
        <v>9720</v>
      </c>
      <c r="BE2002" s="62" t="s">
        <v>9721</v>
      </c>
      <c r="BF2002" s="62" t="s">
        <v>9617</v>
      </c>
      <c r="BZ2002" s="232"/>
      <c r="CA2002" s="232"/>
      <c r="CB2002" s="185"/>
      <c r="CC2002" s="185"/>
      <c r="CF2002" s="232"/>
      <c r="CG2002" s="232"/>
      <c r="CH2002" s="232"/>
      <c r="CI2002" s="185"/>
      <c r="CK2002" s="232"/>
      <c r="CL2002" s="232"/>
      <c r="CM2002" s="232"/>
      <c r="CN2002" s="185"/>
    </row>
    <row r="2003" spans="1:92" x14ac:dyDescent="0.25">
      <c r="A2003" s="202" t="s">
        <v>9751</v>
      </c>
      <c r="B2003" s="202" t="s">
        <v>1275</v>
      </c>
      <c r="C2003" s="189">
        <v>4</v>
      </c>
      <c r="D2003" s="189">
        <v>4</v>
      </c>
      <c r="E2003" s="189">
        <v>0</v>
      </c>
      <c r="F2003" s="189">
        <v>1</v>
      </c>
      <c r="G2003" s="189">
        <v>3</v>
      </c>
      <c r="H2003" s="189">
        <v>0</v>
      </c>
      <c r="I2003" s="189">
        <v>0</v>
      </c>
      <c r="J2003" s="189">
        <v>0</v>
      </c>
      <c r="K2003" s="229">
        <f t="shared" si="296"/>
        <v>4</v>
      </c>
      <c r="M2003" s="64">
        <v>5</v>
      </c>
      <c r="N2003" s="226"/>
      <c r="O2003" s="226"/>
      <c r="P2003" s="226"/>
      <c r="Q2003" s="227"/>
      <c r="S2003" s="66" t="s">
        <v>9492</v>
      </c>
      <c r="T2003" s="71">
        <v>0</v>
      </c>
      <c r="U2003" s="71">
        <v>2</v>
      </c>
      <c r="V2003" s="71">
        <v>3</v>
      </c>
      <c r="W2003" s="71">
        <v>0</v>
      </c>
      <c r="X2003" s="71">
        <v>0</v>
      </c>
      <c r="Y2003" s="66">
        <f t="shared" si="297"/>
        <v>5</v>
      </c>
      <c r="AL2003" s="62" t="s">
        <v>9595</v>
      </c>
      <c r="AM2003" s="68">
        <v>0</v>
      </c>
      <c r="AN2003" s="68">
        <v>0</v>
      </c>
      <c r="AO2003" s="68">
        <v>0</v>
      </c>
      <c r="AP2003" s="68">
        <v>0</v>
      </c>
      <c r="AQ2003" s="68">
        <v>0</v>
      </c>
      <c r="AR2003" s="68">
        <v>0</v>
      </c>
      <c r="AS2003" s="68">
        <v>0</v>
      </c>
      <c r="AT2003" s="121">
        <v>0</v>
      </c>
      <c r="AU2003" s="121">
        <v>0</v>
      </c>
      <c r="AV2003" s="68">
        <v>0</v>
      </c>
      <c r="AW2003" s="68">
        <v>0</v>
      </c>
      <c r="AX2003" s="68">
        <v>0</v>
      </c>
      <c r="AY2003" s="68">
        <v>0</v>
      </c>
      <c r="AZ2003" s="68">
        <v>0</v>
      </c>
      <c r="BA2003" s="68">
        <v>0</v>
      </c>
      <c r="BB2003" s="68">
        <v>0</v>
      </c>
      <c r="BC2003" s="68">
        <v>0</v>
      </c>
      <c r="BD2003" s="68">
        <v>0</v>
      </c>
      <c r="BE2003" s="68">
        <v>0</v>
      </c>
      <c r="BF2003" s="68">
        <v>0</v>
      </c>
      <c r="BH2003" s="62" t="s">
        <v>9595</v>
      </c>
      <c r="BZ2003" s="232"/>
      <c r="CA2003" s="232"/>
      <c r="CB2003" s="185"/>
      <c r="CC2003" s="185"/>
      <c r="CF2003" s="232"/>
      <c r="CG2003" s="232"/>
      <c r="CH2003" s="232"/>
      <c r="CI2003" s="185"/>
      <c r="CK2003" s="232"/>
      <c r="CL2003" s="232"/>
      <c r="CM2003" s="232"/>
      <c r="CN2003" s="185"/>
    </row>
    <row r="2004" spans="1:92" x14ac:dyDescent="0.25">
      <c r="A2004" s="87" t="s">
        <v>9557</v>
      </c>
      <c r="B2004" s="221" t="s">
        <v>3237</v>
      </c>
      <c r="C2004" s="117">
        <v>5</v>
      </c>
      <c r="D2004" s="117">
        <v>5</v>
      </c>
      <c r="E2004" s="117">
        <v>0</v>
      </c>
      <c r="F2004" s="117">
        <v>2</v>
      </c>
      <c r="G2004" s="117">
        <v>3</v>
      </c>
      <c r="H2004" s="117">
        <v>0</v>
      </c>
      <c r="I2004" s="117">
        <v>0</v>
      </c>
      <c r="J2004" s="117">
        <v>0</v>
      </c>
      <c r="K2004" s="228">
        <f t="shared" si="296"/>
        <v>5</v>
      </c>
      <c r="M2004" s="64"/>
      <c r="N2004" s="226"/>
      <c r="O2004" s="226"/>
      <c r="P2004" s="226"/>
      <c r="Q2004" s="227"/>
      <c r="S2004" s="66" t="s">
        <v>9493</v>
      </c>
      <c r="T2004" s="71">
        <v>0</v>
      </c>
      <c r="U2004" s="71">
        <v>2</v>
      </c>
      <c r="V2004" s="71">
        <v>3</v>
      </c>
      <c r="W2004" s="71">
        <v>6</v>
      </c>
      <c r="X2004" s="71">
        <v>0</v>
      </c>
      <c r="Y2004" s="66">
        <f t="shared" si="297"/>
        <v>11</v>
      </c>
      <c r="AL2004" s="62" t="s">
        <v>9596</v>
      </c>
      <c r="AM2004" s="68">
        <v>0</v>
      </c>
      <c r="AN2004" s="68">
        <v>0</v>
      </c>
      <c r="AO2004" s="68">
        <v>0</v>
      </c>
      <c r="AP2004" s="68">
        <v>0</v>
      </c>
      <c r="AQ2004" s="68">
        <v>0</v>
      </c>
      <c r="AR2004" s="68">
        <v>0</v>
      </c>
      <c r="AS2004" s="68">
        <v>0</v>
      </c>
      <c r="AT2004" s="121">
        <v>0</v>
      </c>
      <c r="AU2004" s="121">
        <v>0</v>
      </c>
      <c r="AV2004" s="68">
        <v>0</v>
      </c>
      <c r="AW2004" s="68">
        <v>0</v>
      </c>
      <c r="AX2004" s="68">
        <v>0</v>
      </c>
      <c r="AY2004" s="68">
        <v>0</v>
      </c>
      <c r="AZ2004" s="68">
        <v>0</v>
      </c>
      <c r="BA2004" s="68">
        <v>0</v>
      </c>
      <c r="BB2004" s="68">
        <v>0</v>
      </c>
      <c r="BC2004" s="68">
        <v>0</v>
      </c>
      <c r="BD2004" s="68">
        <v>0</v>
      </c>
      <c r="BE2004" s="68">
        <v>0</v>
      </c>
      <c r="BF2004" s="68">
        <v>0</v>
      </c>
      <c r="BH2004" s="62" t="s">
        <v>9596</v>
      </c>
      <c r="BZ2004" s="232"/>
      <c r="CA2004" s="232"/>
      <c r="CB2004" s="185"/>
      <c r="CC2004" s="185"/>
      <c r="CF2004" s="232"/>
      <c r="CG2004" s="232"/>
      <c r="CH2004" s="232"/>
      <c r="CI2004" s="185"/>
      <c r="CK2004" s="232"/>
      <c r="CL2004" s="232"/>
      <c r="CM2004" s="232"/>
      <c r="CN2004" s="185"/>
    </row>
    <row r="2005" spans="1:92" x14ac:dyDescent="0.25">
      <c r="A2005" s="87" t="s">
        <v>9557</v>
      </c>
      <c r="B2005" s="87" t="s">
        <v>1275</v>
      </c>
      <c r="C2005" s="117">
        <v>6</v>
      </c>
      <c r="D2005" s="117">
        <v>6</v>
      </c>
      <c r="E2005" s="165">
        <v>0</v>
      </c>
      <c r="F2005" s="165">
        <v>0</v>
      </c>
      <c r="G2005" s="165">
        <v>0</v>
      </c>
      <c r="H2005" s="165">
        <v>6</v>
      </c>
      <c r="I2005" s="165">
        <v>0</v>
      </c>
      <c r="J2005" s="165">
        <v>0</v>
      </c>
      <c r="K2005" s="228">
        <f t="shared" si="296"/>
        <v>6</v>
      </c>
      <c r="M2005" s="64">
        <v>11</v>
      </c>
      <c r="N2005" s="226"/>
      <c r="O2005" s="226"/>
      <c r="P2005" s="226"/>
      <c r="Q2005" s="227"/>
      <c r="S2005" s="90" t="s">
        <v>9494</v>
      </c>
      <c r="T2005" s="91">
        <v>0</v>
      </c>
      <c r="U2005" s="91">
        <v>7</v>
      </c>
      <c r="V2005" s="91">
        <v>3</v>
      </c>
      <c r="W2005" s="91">
        <v>13</v>
      </c>
      <c r="X2005" s="91">
        <v>1</v>
      </c>
      <c r="Y2005" s="66">
        <f t="shared" si="297"/>
        <v>24</v>
      </c>
      <c r="AL2005" s="62" t="s">
        <v>9597</v>
      </c>
      <c r="AM2005" s="68">
        <v>0</v>
      </c>
      <c r="AN2005" s="68">
        <v>0</v>
      </c>
      <c r="AO2005" s="68">
        <v>0</v>
      </c>
      <c r="AP2005" s="68">
        <v>0</v>
      </c>
      <c r="AQ2005" s="68">
        <v>0</v>
      </c>
      <c r="AR2005" s="68">
        <v>0</v>
      </c>
      <c r="AS2005" s="68">
        <v>0</v>
      </c>
      <c r="AT2005" s="121">
        <v>0</v>
      </c>
      <c r="AU2005" s="121">
        <v>0</v>
      </c>
      <c r="AV2005" s="68">
        <v>0</v>
      </c>
      <c r="AW2005" s="68">
        <v>0</v>
      </c>
      <c r="AX2005" s="68">
        <v>1</v>
      </c>
      <c r="AY2005" s="68">
        <v>0</v>
      </c>
      <c r="AZ2005" s="68">
        <v>0</v>
      </c>
      <c r="BA2005" s="68">
        <v>0</v>
      </c>
      <c r="BB2005" s="68">
        <v>0</v>
      </c>
      <c r="BC2005" s="68">
        <v>0</v>
      </c>
      <c r="BD2005" s="68">
        <v>0</v>
      </c>
      <c r="BE2005" s="68">
        <v>0</v>
      </c>
      <c r="BF2005" s="68">
        <v>0</v>
      </c>
      <c r="BH2005" s="62" t="s">
        <v>9597</v>
      </c>
      <c r="BZ2005" s="232"/>
      <c r="CA2005" s="232"/>
      <c r="CB2005" s="185"/>
      <c r="CC2005" s="185"/>
      <c r="CF2005" s="232"/>
      <c r="CG2005" s="232"/>
      <c r="CH2005" s="232"/>
      <c r="CI2005" s="185"/>
      <c r="CK2005" s="232"/>
      <c r="CL2005" s="232"/>
      <c r="CM2005" s="232"/>
      <c r="CN2005" s="185"/>
    </row>
    <row r="2006" spans="1:92" x14ac:dyDescent="0.25">
      <c r="A2006" s="202" t="s">
        <v>9558</v>
      </c>
      <c r="B2006" s="202" t="s">
        <v>3237</v>
      </c>
      <c r="C2006" s="189">
        <v>8</v>
      </c>
      <c r="D2006" s="189">
        <v>8</v>
      </c>
      <c r="E2006" s="174">
        <v>0</v>
      </c>
      <c r="F2006" s="174">
        <v>2</v>
      </c>
      <c r="G2006" s="174">
        <v>3</v>
      </c>
      <c r="H2006" s="174">
        <v>3</v>
      </c>
      <c r="I2006" s="174">
        <v>0</v>
      </c>
      <c r="J2006" s="174">
        <v>0</v>
      </c>
      <c r="K2006" s="229">
        <f t="shared" si="296"/>
        <v>8</v>
      </c>
      <c r="M2006" s="186"/>
      <c r="N2006" s="226"/>
      <c r="O2006" s="226"/>
      <c r="P2006" s="226"/>
      <c r="Q2006" s="227"/>
      <c r="S2006" s="66" t="s">
        <v>9495</v>
      </c>
      <c r="T2006" s="71">
        <v>1</v>
      </c>
      <c r="U2006" s="71">
        <v>24</v>
      </c>
      <c r="V2006" s="71">
        <v>5</v>
      </c>
      <c r="W2006" s="71">
        <v>44</v>
      </c>
      <c r="X2006" s="71">
        <v>91</v>
      </c>
      <c r="Y2006" s="66">
        <f t="shared" si="297"/>
        <v>165</v>
      </c>
      <c r="AL2006" s="62" t="s">
        <v>9598</v>
      </c>
      <c r="AM2006" s="68">
        <v>0</v>
      </c>
      <c r="AN2006" s="68">
        <v>0</v>
      </c>
      <c r="AO2006" s="68">
        <v>0</v>
      </c>
      <c r="AP2006" s="68">
        <v>0</v>
      </c>
      <c r="AQ2006" s="68">
        <v>0</v>
      </c>
      <c r="AR2006" s="68">
        <v>0</v>
      </c>
      <c r="AS2006" s="68">
        <v>0</v>
      </c>
      <c r="AT2006" s="121">
        <v>0</v>
      </c>
      <c r="AU2006" s="121">
        <v>0</v>
      </c>
      <c r="AV2006" s="68">
        <v>0</v>
      </c>
      <c r="AW2006" s="68">
        <v>0</v>
      </c>
      <c r="AX2006" s="68">
        <v>1</v>
      </c>
      <c r="AY2006" s="68">
        <v>0</v>
      </c>
      <c r="AZ2006" s="68">
        <v>0</v>
      </c>
      <c r="BA2006" s="68">
        <v>0</v>
      </c>
      <c r="BB2006" s="68">
        <v>0</v>
      </c>
      <c r="BC2006" s="68">
        <v>0</v>
      </c>
      <c r="BD2006" s="68">
        <v>0</v>
      </c>
      <c r="BE2006" s="68">
        <v>0</v>
      </c>
      <c r="BF2006" s="68">
        <v>0</v>
      </c>
      <c r="BH2006" s="62" t="s">
        <v>9598</v>
      </c>
      <c r="BZ2006" s="232"/>
      <c r="CA2006" s="232"/>
      <c r="CB2006" s="185"/>
      <c r="CC2006" s="185"/>
      <c r="CF2006" s="232"/>
      <c r="CG2006" s="232"/>
      <c r="CH2006" s="232"/>
      <c r="CI2006" s="185"/>
      <c r="CK2006" s="232"/>
      <c r="CL2006" s="232"/>
      <c r="CM2006" s="232"/>
      <c r="CN2006" s="185"/>
    </row>
    <row r="2007" spans="1:92" x14ac:dyDescent="0.25">
      <c r="A2007" s="202" t="s">
        <v>9558</v>
      </c>
      <c r="B2007" s="202" t="s">
        <v>4544</v>
      </c>
      <c r="C2007" s="189">
        <v>1</v>
      </c>
      <c r="D2007" s="189">
        <v>1</v>
      </c>
      <c r="E2007" s="174">
        <v>0</v>
      </c>
      <c r="F2007" s="174">
        <v>1</v>
      </c>
      <c r="G2007" s="174">
        <v>0</v>
      </c>
      <c r="H2007" s="174">
        <v>0</v>
      </c>
      <c r="I2007" s="174">
        <v>0</v>
      </c>
      <c r="J2007" s="174">
        <v>0</v>
      </c>
      <c r="K2007" s="229">
        <f t="shared" si="296"/>
        <v>1</v>
      </c>
      <c r="M2007" s="64"/>
      <c r="N2007" s="226"/>
      <c r="O2007" s="226"/>
      <c r="P2007" s="226"/>
      <c r="Q2007" s="227"/>
      <c r="S2007" s="90" t="s">
        <v>9496</v>
      </c>
      <c r="T2007" s="91">
        <v>6</v>
      </c>
      <c r="U2007" s="91">
        <v>58</v>
      </c>
      <c r="V2007" s="91">
        <v>14</v>
      </c>
      <c r="W2007" s="91">
        <v>139</v>
      </c>
      <c r="X2007" s="91">
        <v>522</v>
      </c>
      <c r="Y2007" s="66">
        <f t="shared" si="297"/>
        <v>739</v>
      </c>
      <c r="AL2007" s="62" t="s">
        <v>9604</v>
      </c>
      <c r="AM2007" s="68">
        <v>364</v>
      </c>
      <c r="AN2007" s="68">
        <v>349</v>
      </c>
      <c r="AO2007" s="68">
        <v>510</v>
      </c>
      <c r="AP2007" s="68">
        <v>535</v>
      </c>
      <c r="AQ2007" s="68">
        <v>579</v>
      </c>
      <c r="AR2007" s="68">
        <v>91</v>
      </c>
      <c r="AS2007" s="68">
        <v>181</v>
      </c>
      <c r="AT2007" s="121">
        <v>166</v>
      </c>
      <c r="AU2007" s="121">
        <v>123</v>
      </c>
      <c r="AV2007" s="68">
        <v>6</v>
      </c>
      <c r="AW2007" s="68">
        <v>0</v>
      </c>
      <c r="AX2007" s="68">
        <v>1</v>
      </c>
      <c r="AY2007" s="68">
        <v>0</v>
      </c>
      <c r="AZ2007" s="68">
        <v>0</v>
      </c>
      <c r="BA2007" s="68">
        <v>0</v>
      </c>
      <c r="BB2007" s="68">
        <v>0</v>
      </c>
      <c r="BC2007" s="68">
        <v>0</v>
      </c>
      <c r="BD2007" s="68">
        <v>0</v>
      </c>
      <c r="BE2007" s="68">
        <v>0</v>
      </c>
      <c r="BF2007" s="68">
        <v>0</v>
      </c>
      <c r="BH2007" s="62" t="s">
        <v>9604</v>
      </c>
      <c r="BZ2007" s="232"/>
      <c r="CA2007" s="232"/>
      <c r="CB2007" s="185"/>
      <c r="CC2007" s="185"/>
      <c r="CF2007" s="232"/>
      <c r="CG2007" s="232"/>
      <c r="CH2007" s="232"/>
      <c r="CI2007" s="185"/>
      <c r="CK2007" s="232"/>
      <c r="CL2007" s="232"/>
      <c r="CM2007" s="232"/>
      <c r="CN2007" s="185"/>
    </row>
    <row r="2008" spans="1:92" x14ac:dyDescent="0.25">
      <c r="A2008" s="202" t="s">
        <v>9558</v>
      </c>
      <c r="B2008" s="202" t="s">
        <v>1275</v>
      </c>
      <c r="C2008" s="189">
        <v>15</v>
      </c>
      <c r="D2008" s="189">
        <v>15</v>
      </c>
      <c r="E2008" s="174">
        <v>0</v>
      </c>
      <c r="F2008" s="174">
        <v>4</v>
      </c>
      <c r="G2008" s="174">
        <v>0</v>
      </c>
      <c r="H2008" s="174">
        <v>10</v>
      </c>
      <c r="I2008" s="174">
        <v>1</v>
      </c>
      <c r="J2008" s="174">
        <v>0</v>
      </c>
      <c r="K2008" s="229">
        <f t="shared" si="296"/>
        <v>15</v>
      </c>
      <c r="M2008" s="64">
        <v>24</v>
      </c>
      <c r="S2008" s="66" t="s">
        <v>9497</v>
      </c>
      <c r="T2008" s="71">
        <v>13</v>
      </c>
      <c r="U2008" s="71">
        <v>26</v>
      </c>
      <c r="V2008" s="71">
        <v>31</v>
      </c>
      <c r="W2008" s="71">
        <v>196</v>
      </c>
      <c r="X2008" s="71">
        <v>76</v>
      </c>
      <c r="Y2008" s="66">
        <f t="shared" si="297"/>
        <v>342</v>
      </c>
      <c r="AL2008" s="62" t="s">
        <v>9645</v>
      </c>
      <c r="AM2008" s="68">
        <v>3</v>
      </c>
      <c r="AN2008" s="68">
        <v>0</v>
      </c>
      <c r="AO2008" s="68">
        <v>1</v>
      </c>
      <c r="AP2008" s="68">
        <v>1</v>
      </c>
      <c r="AQ2008" s="68">
        <v>1</v>
      </c>
      <c r="AR2008" s="68">
        <v>0</v>
      </c>
      <c r="AS2008" s="68">
        <v>0</v>
      </c>
      <c r="AT2008" s="121">
        <v>0</v>
      </c>
      <c r="AU2008" s="121">
        <v>0</v>
      </c>
      <c r="AV2008" s="68">
        <v>1</v>
      </c>
      <c r="AW2008" s="68">
        <v>2</v>
      </c>
      <c r="AX2008" s="68">
        <v>1</v>
      </c>
      <c r="AY2008" s="68">
        <v>1</v>
      </c>
      <c r="AZ2008" s="68">
        <v>0</v>
      </c>
      <c r="BA2008" s="68">
        <v>0</v>
      </c>
      <c r="BB2008" s="68">
        <v>1</v>
      </c>
      <c r="BC2008" s="68">
        <v>0</v>
      </c>
      <c r="BD2008" s="68">
        <v>0</v>
      </c>
      <c r="BE2008" s="68">
        <v>0</v>
      </c>
      <c r="BF2008" s="68">
        <v>1</v>
      </c>
      <c r="BH2008" s="62" t="s">
        <v>9645</v>
      </c>
      <c r="BZ2008" s="232"/>
      <c r="CA2008" s="232"/>
      <c r="CB2008" s="185"/>
      <c r="CC2008" s="185"/>
      <c r="CF2008" s="232"/>
      <c r="CG2008" s="232"/>
      <c r="CH2008" s="232"/>
      <c r="CI2008" s="185"/>
      <c r="CK2008" s="232"/>
      <c r="CL2008" s="232"/>
      <c r="CM2008" s="232"/>
      <c r="CN2008" s="185"/>
    </row>
    <row r="2009" spans="1:92" x14ac:dyDescent="0.25">
      <c r="A2009" s="87" t="s">
        <v>9533</v>
      </c>
      <c r="B2009" s="87" t="s">
        <v>3237</v>
      </c>
      <c r="C2009" s="117">
        <v>17</v>
      </c>
      <c r="D2009" s="117">
        <v>17</v>
      </c>
      <c r="E2009" s="165">
        <v>0</v>
      </c>
      <c r="F2009" s="165">
        <v>5</v>
      </c>
      <c r="G2009" s="165">
        <v>3</v>
      </c>
      <c r="H2009" s="165">
        <v>9</v>
      </c>
      <c r="I2009" s="165">
        <v>0</v>
      </c>
      <c r="J2009" s="165">
        <v>0</v>
      </c>
      <c r="K2009" s="228">
        <f t="shared" si="296"/>
        <v>17</v>
      </c>
      <c r="M2009" s="64"/>
      <c r="T2009" s="62">
        <f>SUM(T2000:T2008)</f>
        <v>20</v>
      </c>
      <c r="U2009" s="62">
        <f>SUM(U2000:U2008)</f>
        <v>122</v>
      </c>
      <c r="V2009" s="62">
        <f>SUM(V2000:V2008)</f>
        <v>59</v>
      </c>
      <c r="W2009" s="62">
        <f>SUM(W2000:W2008)</f>
        <v>398</v>
      </c>
      <c r="X2009" s="62">
        <f>SUM(X2000:X2008)</f>
        <v>690</v>
      </c>
      <c r="Y2009" s="66">
        <f t="shared" si="297"/>
        <v>1289</v>
      </c>
      <c r="AL2009" s="62" t="s">
        <v>9646</v>
      </c>
      <c r="AM2009" s="68">
        <v>3</v>
      </c>
      <c r="AN2009" s="68">
        <v>3</v>
      </c>
      <c r="AO2009" s="68">
        <v>1</v>
      </c>
      <c r="AP2009" s="68">
        <v>1</v>
      </c>
      <c r="AQ2009" s="68">
        <v>1</v>
      </c>
      <c r="AR2009" s="68">
        <v>0</v>
      </c>
      <c r="AS2009" s="68">
        <v>0</v>
      </c>
      <c r="AT2009" s="121">
        <v>0</v>
      </c>
      <c r="AU2009" s="121">
        <v>1</v>
      </c>
      <c r="AV2009" s="68">
        <v>1</v>
      </c>
      <c r="AW2009" s="68">
        <v>0</v>
      </c>
      <c r="AX2009" s="68">
        <v>0</v>
      </c>
      <c r="AY2009" s="68">
        <v>1</v>
      </c>
      <c r="AZ2009" s="68">
        <v>0</v>
      </c>
      <c r="BA2009" s="68">
        <v>0</v>
      </c>
      <c r="BB2009" s="68">
        <v>1</v>
      </c>
      <c r="BC2009" s="68">
        <v>0</v>
      </c>
      <c r="BD2009" s="68">
        <v>0</v>
      </c>
      <c r="BE2009" s="68">
        <v>0</v>
      </c>
      <c r="BF2009" s="68">
        <v>0</v>
      </c>
      <c r="BH2009" s="62" t="s">
        <v>9646</v>
      </c>
      <c r="BZ2009" s="232"/>
      <c r="CA2009" s="232"/>
      <c r="CB2009" s="185"/>
      <c r="CC2009" s="185"/>
      <c r="CF2009" s="232"/>
      <c r="CG2009" s="232"/>
      <c r="CH2009" s="232"/>
      <c r="CI2009" s="185"/>
      <c r="CK2009" s="232"/>
      <c r="CL2009" s="232"/>
      <c r="CM2009" s="232"/>
      <c r="CN2009" s="185"/>
    </row>
    <row r="2010" spans="1:92" x14ac:dyDescent="0.25">
      <c r="A2010" s="87" t="s">
        <v>9533</v>
      </c>
      <c r="B2010" s="87" t="s">
        <v>4339</v>
      </c>
      <c r="C2010" s="117">
        <v>12</v>
      </c>
      <c r="D2010" s="117">
        <v>11</v>
      </c>
      <c r="E2010" s="165">
        <v>0</v>
      </c>
      <c r="F2010" s="165">
        <v>1</v>
      </c>
      <c r="G2010" s="165">
        <v>0</v>
      </c>
      <c r="H2010" s="165">
        <v>8</v>
      </c>
      <c r="I2010" s="165">
        <v>2</v>
      </c>
      <c r="J2010" s="165">
        <v>0</v>
      </c>
      <c r="K2010" s="228">
        <f t="shared" si="296"/>
        <v>11</v>
      </c>
      <c r="M2010" s="64"/>
      <c r="AL2010" s="62" t="s">
        <v>9647</v>
      </c>
      <c r="AM2010" s="68">
        <v>10</v>
      </c>
      <c r="AN2010" s="68">
        <v>3</v>
      </c>
      <c r="AO2010" s="68">
        <v>5</v>
      </c>
      <c r="AP2010" s="68">
        <v>3</v>
      </c>
      <c r="AQ2010" s="68">
        <v>2</v>
      </c>
      <c r="AR2010" s="68">
        <v>0</v>
      </c>
      <c r="AS2010" s="68">
        <v>0</v>
      </c>
      <c r="AT2010" s="121">
        <v>0</v>
      </c>
      <c r="AU2010" s="121">
        <v>1</v>
      </c>
      <c r="AV2010" s="68">
        <v>1</v>
      </c>
      <c r="AW2010" s="68">
        <v>0</v>
      </c>
      <c r="AX2010" s="68">
        <v>0</v>
      </c>
      <c r="AY2010" s="68">
        <v>1</v>
      </c>
      <c r="AZ2010" s="68">
        <v>0</v>
      </c>
      <c r="BA2010" s="68">
        <v>0</v>
      </c>
      <c r="BB2010" s="68">
        <v>1</v>
      </c>
      <c r="BC2010" s="68">
        <v>0</v>
      </c>
      <c r="BD2010" s="68">
        <v>0</v>
      </c>
      <c r="BE2010" s="68">
        <v>0</v>
      </c>
      <c r="BF2010" s="68">
        <v>0</v>
      </c>
      <c r="BH2010" s="62" t="s">
        <v>9647</v>
      </c>
      <c r="BZ2010" s="232"/>
      <c r="CA2010" s="232"/>
      <c r="CB2010" s="185"/>
      <c r="CC2010" s="185"/>
      <c r="CF2010" s="232"/>
      <c r="CG2010" s="232"/>
      <c r="CH2010" s="232"/>
      <c r="CI2010" s="185"/>
      <c r="CK2010" s="232"/>
      <c r="CL2010" s="232"/>
      <c r="CM2010" s="232"/>
      <c r="CN2010" s="185"/>
    </row>
    <row r="2011" spans="1:92" x14ac:dyDescent="0.25">
      <c r="A2011" s="87" t="s">
        <v>9533</v>
      </c>
      <c r="B2011" s="87" t="s">
        <v>4544</v>
      </c>
      <c r="C2011" s="117">
        <v>1</v>
      </c>
      <c r="D2011" s="117">
        <v>1</v>
      </c>
      <c r="E2011" s="165">
        <v>0</v>
      </c>
      <c r="F2011" s="165">
        <v>1</v>
      </c>
      <c r="G2011" s="165">
        <v>0</v>
      </c>
      <c r="H2011" s="165">
        <v>0</v>
      </c>
      <c r="I2011" s="165">
        <v>0</v>
      </c>
      <c r="J2011" s="165">
        <v>0</v>
      </c>
      <c r="K2011" s="228">
        <f t="shared" si="296"/>
        <v>1</v>
      </c>
      <c r="M2011" s="64"/>
      <c r="AL2011" s="62" t="s">
        <v>9648</v>
      </c>
      <c r="AM2011" s="68">
        <v>51</v>
      </c>
      <c r="AN2011" s="68">
        <v>46</v>
      </c>
      <c r="AO2011" s="68">
        <v>37</v>
      </c>
      <c r="AP2011" s="68">
        <v>28</v>
      </c>
      <c r="AQ2011" s="68">
        <v>23</v>
      </c>
      <c r="AR2011" s="68">
        <v>12</v>
      </c>
      <c r="AS2011" s="68">
        <v>18</v>
      </c>
      <c r="AT2011" s="121">
        <v>8</v>
      </c>
      <c r="AU2011" s="121">
        <v>10</v>
      </c>
      <c r="AV2011" s="68">
        <v>4</v>
      </c>
      <c r="AW2011" s="68">
        <v>1</v>
      </c>
      <c r="AX2011" s="68">
        <v>5</v>
      </c>
      <c r="AY2011" s="68">
        <v>3</v>
      </c>
      <c r="AZ2011" s="68">
        <v>0</v>
      </c>
      <c r="BA2011" s="68">
        <v>0</v>
      </c>
      <c r="BB2011" s="68">
        <v>2</v>
      </c>
      <c r="BC2011" s="68">
        <v>0</v>
      </c>
      <c r="BD2011" s="68">
        <v>0</v>
      </c>
      <c r="BE2011" s="68">
        <v>0</v>
      </c>
      <c r="BF2011" s="68">
        <v>4</v>
      </c>
      <c r="BH2011" s="62" t="s">
        <v>9648</v>
      </c>
      <c r="BZ2011" s="232"/>
      <c r="CA2011" s="232"/>
      <c r="CB2011" s="185"/>
      <c r="CC2011" s="185"/>
      <c r="CF2011" s="232"/>
      <c r="CG2011" s="232"/>
      <c r="CH2011" s="232"/>
      <c r="CI2011" s="185"/>
      <c r="CK2011" s="232"/>
      <c r="CL2011" s="232"/>
      <c r="CM2011" s="232"/>
      <c r="CN2011" s="185"/>
    </row>
    <row r="2012" spans="1:92" x14ac:dyDescent="0.25">
      <c r="A2012" s="87" t="s">
        <v>9533</v>
      </c>
      <c r="B2012" s="87" t="s">
        <v>1275</v>
      </c>
      <c r="C2012" s="117">
        <v>153</v>
      </c>
      <c r="D2012" s="117">
        <v>136</v>
      </c>
      <c r="E2012" s="165">
        <v>1</v>
      </c>
      <c r="F2012" s="165">
        <v>17</v>
      </c>
      <c r="G2012" s="165">
        <v>2</v>
      </c>
      <c r="H2012" s="165">
        <v>27</v>
      </c>
      <c r="I2012" s="165">
        <v>89</v>
      </c>
      <c r="J2012" s="165">
        <v>0</v>
      </c>
      <c r="K2012" s="228">
        <f t="shared" si="296"/>
        <v>136</v>
      </c>
      <c r="M2012" s="64">
        <f>SUM(K2009:K2012)</f>
        <v>165</v>
      </c>
      <c r="S2012" s="66" t="s">
        <v>9519</v>
      </c>
      <c r="T2012" s="66" t="s">
        <v>797</v>
      </c>
      <c r="U2012" s="66" t="s">
        <v>85</v>
      </c>
      <c r="V2012" s="66" t="s">
        <v>123</v>
      </c>
      <c r="W2012" s="66" t="s">
        <v>176</v>
      </c>
      <c r="X2012" s="66" t="s">
        <v>933</v>
      </c>
      <c r="Y2012" s="66" t="s">
        <v>8</v>
      </c>
      <c r="BZ2012" s="232"/>
      <c r="CA2012" s="232"/>
      <c r="CB2012" s="185"/>
      <c r="CC2012" s="186"/>
      <c r="CF2012" s="232"/>
      <c r="CG2012" s="232"/>
      <c r="CH2012" s="232"/>
      <c r="CI2012" s="185"/>
      <c r="CK2012" s="232"/>
      <c r="CL2012" s="232"/>
      <c r="CM2012" s="232"/>
      <c r="CN2012" s="185"/>
    </row>
    <row r="2013" spans="1:92" x14ac:dyDescent="0.25">
      <c r="A2013" s="202" t="s">
        <v>9553</v>
      </c>
      <c r="B2013" s="202" t="s">
        <v>3237</v>
      </c>
      <c r="C2013" s="174">
        <v>56</v>
      </c>
      <c r="D2013" s="174">
        <v>55</v>
      </c>
      <c r="E2013" s="174">
        <v>1</v>
      </c>
      <c r="F2013" s="174">
        <v>19</v>
      </c>
      <c r="G2013" s="174">
        <v>5</v>
      </c>
      <c r="H2013" s="174">
        <v>30</v>
      </c>
      <c r="I2013" s="174">
        <v>0</v>
      </c>
      <c r="J2013" s="174">
        <v>0</v>
      </c>
      <c r="K2013" s="229">
        <f t="shared" si="296"/>
        <v>55</v>
      </c>
      <c r="M2013" s="64"/>
      <c r="S2013" s="66" t="s">
        <v>9746</v>
      </c>
      <c r="T2013" s="71">
        <v>0</v>
      </c>
      <c r="U2013" s="71">
        <v>0</v>
      </c>
      <c r="V2013" s="71">
        <v>0</v>
      </c>
      <c r="W2013" s="71">
        <v>0</v>
      </c>
      <c r="X2013" s="71">
        <v>0</v>
      </c>
      <c r="Y2013" s="66">
        <f t="shared" ref="Y2013:Y2022" si="298">SUM(T2013:X2013)</f>
        <v>0</v>
      </c>
      <c r="BZ2013" s="232"/>
      <c r="CA2013" s="232"/>
      <c r="CB2013" s="185"/>
      <c r="CC2013" s="186"/>
      <c r="CF2013" s="232"/>
      <c r="CG2013" s="232"/>
      <c r="CH2013" s="232"/>
      <c r="CI2013" s="185"/>
      <c r="CK2013" s="232"/>
      <c r="CL2013" s="232"/>
      <c r="CM2013" s="232"/>
      <c r="CN2013" s="185"/>
    </row>
    <row r="2014" spans="1:92" x14ac:dyDescent="0.25">
      <c r="A2014" s="202" t="s">
        <v>9553</v>
      </c>
      <c r="B2014" s="202" t="s">
        <v>4339</v>
      </c>
      <c r="C2014" s="174">
        <v>111</v>
      </c>
      <c r="D2014" s="174">
        <v>110</v>
      </c>
      <c r="E2014" s="174">
        <v>0</v>
      </c>
      <c r="F2014" s="174">
        <v>3</v>
      </c>
      <c r="G2014" s="174">
        <v>0</v>
      </c>
      <c r="H2014" s="174">
        <v>39</v>
      </c>
      <c r="I2014" s="174">
        <v>68</v>
      </c>
      <c r="J2014" s="174">
        <v>0</v>
      </c>
      <c r="K2014" s="229">
        <f t="shared" si="296"/>
        <v>110</v>
      </c>
      <c r="L2014" s="217"/>
      <c r="M2014" s="64"/>
      <c r="S2014" s="66" t="s">
        <v>9747</v>
      </c>
      <c r="T2014" s="71">
        <v>0</v>
      </c>
      <c r="U2014" s="71">
        <v>1</v>
      </c>
      <c r="V2014" s="71">
        <v>0</v>
      </c>
      <c r="W2014" s="71">
        <v>0</v>
      </c>
      <c r="X2014" s="71">
        <v>0</v>
      </c>
      <c r="Y2014" s="66">
        <f t="shared" si="298"/>
        <v>1</v>
      </c>
      <c r="BZ2014" s="232"/>
      <c r="CA2014" s="232"/>
      <c r="CB2014" s="185"/>
      <c r="CC2014" s="186"/>
      <c r="CF2014" s="232"/>
      <c r="CG2014" s="232"/>
      <c r="CH2014" s="232"/>
      <c r="CI2014" s="185"/>
      <c r="CK2014" s="232"/>
      <c r="CL2014" s="232"/>
      <c r="CM2014" s="232"/>
      <c r="CN2014" s="185"/>
    </row>
    <row r="2015" spans="1:92" x14ac:dyDescent="0.25">
      <c r="A2015" s="202" t="s">
        <v>9553</v>
      </c>
      <c r="B2015" s="202" t="s">
        <v>4544</v>
      </c>
      <c r="C2015" s="174">
        <v>6</v>
      </c>
      <c r="D2015" s="174">
        <v>6</v>
      </c>
      <c r="E2015" s="174">
        <v>0</v>
      </c>
      <c r="F2015" s="174">
        <v>4</v>
      </c>
      <c r="G2015" s="174">
        <v>1</v>
      </c>
      <c r="H2015" s="174">
        <v>1</v>
      </c>
      <c r="I2015" s="174">
        <v>0</v>
      </c>
      <c r="J2015" s="174">
        <v>0</v>
      </c>
      <c r="K2015" s="229">
        <f t="shared" si="296"/>
        <v>6</v>
      </c>
      <c r="L2015" s="217"/>
      <c r="M2015" s="64"/>
      <c r="S2015" s="66" t="s">
        <v>9748</v>
      </c>
      <c r="T2015" s="71">
        <v>0</v>
      </c>
      <c r="U2015" s="71">
        <v>1</v>
      </c>
      <c r="V2015" s="71">
        <v>0</v>
      </c>
      <c r="W2015" s="71">
        <v>0</v>
      </c>
      <c r="X2015" s="71">
        <v>0</v>
      </c>
      <c r="Y2015" s="66">
        <f t="shared" si="298"/>
        <v>1</v>
      </c>
      <c r="BZ2015" s="232"/>
      <c r="CA2015" s="232"/>
      <c r="CB2015" s="185"/>
      <c r="CC2015" s="186"/>
      <c r="CF2015" s="232"/>
      <c r="CG2015" s="232"/>
      <c r="CH2015" s="232"/>
      <c r="CI2015" s="185"/>
      <c r="CK2015" s="232"/>
      <c r="CL2015" s="232"/>
      <c r="CM2015" s="232"/>
      <c r="CN2015" s="185"/>
    </row>
    <row r="2016" spans="1:92" x14ac:dyDescent="0.25">
      <c r="A2016" s="202" t="s">
        <v>9553</v>
      </c>
      <c r="B2016" s="202" t="s">
        <v>4582</v>
      </c>
      <c r="C2016" s="174">
        <v>5</v>
      </c>
      <c r="D2016" s="174">
        <v>5</v>
      </c>
      <c r="E2016" s="174">
        <v>0</v>
      </c>
      <c r="F2016" s="174">
        <v>3</v>
      </c>
      <c r="G2016" s="174">
        <v>0</v>
      </c>
      <c r="H2016" s="174">
        <v>2</v>
      </c>
      <c r="I2016" s="174">
        <v>0</v>
      </c>
      <c r="J2016" s="174">
        <v>0</v>
      </c>
      <c r="K2016" s="229">
        <f t="shared" si="296"/>
        <v>5</v>
      </c>
      <c r="M2016" s="64"/>
      <c r="S2016" s="66" t="s">
        <v>9492</v>
      </c>
      <c r="T2016" s="71">
        <v>0</v>
      </c>
      <c r="U2016" s="71">
        <v>1</v>
      </c>
      <c r="V2016" s="71">
        <v>0</v>
      </c>
      <c r="W2016" s="71">
        <v>0</v>
      </c>
      <c r="X2016" s="71">
        <v>0</v>
      </c>
      <c r="Y2016" s="66">
        <f t="shared" si="298"/>
        <v>1</v>
      </c>
      <c r="BZ2016" s="232"/>
      <c r="CA2016" s="232"/>
      <c r="CB2016" s="185"/>
      <c r="CC2016" s="186"/>
      <c r="CF2016" s="232"/>
      <c r="CG2016" s="232"/>
      <c r="CH2016" s="232"/>
      <c r="CI2016" s="185"/>
      <c r="CK2016" s="232"/>
      <c r="CL2016" s="232"/>
      <c r="CM2016" s="232"/>
      <c r="CN2016" s="185"/>
    </row>
    <row r="2017" spans="1:92" x14ac:dyDescent="0.25">
      <c r="A2017" s="202" t="s">
        <v>9553</v>
      </c>
      <c r="B2017" s="202" t="s">
        <v>1275</v>
      </c>
      <c r="C2017" s="174">
        <v>634</v>
      </c>
      <c r="D2017" s="174">
        <v>563</v>
      </c>
      <c r="E2017" s="174">
        <v>5</v>
      </c>
      <c r="F2017" s="174">
        <v>29</v>
      </c>
      <c r="G2017" s="174">
        <v>8</v>
      </c>
      <c r="H2017" s="174">
        <v>67</v>
      </c>
      <c r="I2017" s="174">
        <v>454</v>
      </c>
      <c r="J2017" s="174">
        <v>0</v>
      </c>
      <c r="K2017" s="229">
        <f t="shared" si="296"/>
        <v>563</v>
      </c>
      <c r="M2017" s="64">
        <f>SUM(K2013:K2017)</f>
        <v>739</v>
      </c>
      <c r="S2017" s="66" t="s">
        <v>9493</v>
      </c>
      <c r="T2017" s="71">
        <v>0</v>
      </c>
      <c r="U2017" s="71">
        <v>2</v>
      </c>
      <c r="V2017" s="71">
        <v>3</v>
      </c>
      <c r="W2017" s="71">
        <v>0</v>
      </c>
      <c r="X2017" s="71">
        <v>0</v>
      </c>
      <c r="Y2017" s="66">
        <f t="shared" si="298"/>
        <v>5</v>
      </c>
      <c r="BZ2017" s="232"/>
      <c r="CA2017" s="232"/>
      <c r="CB2017" s="185"/>
      <c r="CC2017" s="185"/>
      <c r="CF2017" s="232"/>
      <c r="CG2017" s="232"/>
      <c r="CH2017" s="232"/>
      <c r="CI2017" s="185"/>
      <c r="CK2017" s="232"/>
      <c r="CL2017" s="232"/>
      <c r="CM2017" s="232"/>
      <c r="CN2017" s="185"/>
    </row>
    <row r="2018" spans="1:92" ht="22.8" x14ac:dyDescent="0.25">
      <c r="A2018" s="87" t="s">
        <v>9546</v>
      </c>
      <c r="B2018" s="87" t="s">
        <v>3237</v>
      </c>
      <c r="C2018" s="117">
        <v>115</v>
      </c>
      <c r="D2018" s="117">
        <v>114</v>
      </c>
      <c r="E2018" s="117">
        <v>0</v>
      </c>
      <c r="F2018" s="117">
        <v>0</v>
      </c>
      <c r="G2018" s="117">
        <v>0</v>
      </c>
      <c r="H2018" s="117">
        <v>114</v>
      </c>
      <c r="I2018" s="117">
        <v>0</v>
      </c>
      <c r="J2018" s="117">
        <v>0</v>
      </c>
      <c r="K2018" s="228">
        <f t="shared" si="296"/>
        <v>114</v>
      </c>
      <c r="S2018" s="90" t="s">
        <v>9494</v>
      </c>
      <c r="T2018" s="174">
        <v>0</v>
      </c>
      <c r="U2018" s="174">
        <v>2</v>
      </c>
      <c r="V2018" s="174">
        <v>3</v>
      </c>
      <c r="W2018" s="174">
        <v>3</v>
      </c>
      <c r="X2018" s="174">
        <v>0</v>
      </c>
      <c r="Y2018" s="66">
        <f t="shared" si="298"/>
        <v>8</v>
      </c>
      <c r="AL2018" s="62" t="s">
        <v>5</v>
      </c>
      <c r="AM2018" s="62" t="s">
        <v>9607</v>
      </c>
      <c r="AN2018" s="62" t="s">
        <v>9712</v>
      </c>
      <c r="AO2018" s="62" t="s">
        <v>9713</v>
      </c>
      <c r="AP2018" s="62" t="s">
        <v>9610</v>
      </c>
      <c r="AQ2018" s="62" t="s">
        <v>9605</v>
      </c>
      <c r="AR2018" s="62" t="s">
        <v>9714</v>
      </c>
      <c r="AS2018" s="62" t="s">
        <v>9715</v>
      </c>
      <c r="AT2018" s="121" t="s">
        <v>9716</v>
      </c>
      <c r="AU2018" s="121" t="s">
        <v>9613</v>
      </c>
      <c r="AV2018" s="62" t="s">
        <v>9614</v>
      </c>
      <c r="AW2018" s="62" t="s">
        <v>9609</v>
      </c>
      <c r="AX2018" s="62" t="s">
        <v>9717</v>
      </c>
      <c r="AY2018" s="62" t="s">
        <v>9718</v>
      </c>
      <c r="AZ2018" s="62" t="s">
        <v>9719</v>
      </c>
      <c r="BA2018" s="62" t="s">
        <v>9612</v>
      </c>
      <c r="BB2018" s="62" t="s">
        <v>9655</v>
      </c>
      <c r="BC2018" s="62" t="s">
        <v>9618</v>
      </c>
      <c r="BD2018" s="62" t="s">
        <v>9720</v>
      </c>
      <c r="BE2018" s="62" t="s">
        <v>9721</v>
      </c>
      <c r="BF2018" s="62" t="s">
        <v>9617</v>
      </c>
      <c r="BZ2018" s="232"/>
      <c r="CA2018" s="232"/>
      <c r="CB2018" s="185"/>
      <c r="CC2018" s="185"/>
      <c r="CF2018" s="232"/>
      <c r="CG2018" s="232"/>
      <c r="CH2018" s="232"/>
      <c r="CI2018" s="185"/>
      <c r="CK2018" s="232"/>
      <c r="CL2018" s="232"/>
      <c r="CM2018" s="232"/>
      <c r="CN2018" s="185"/>
    </row>
    <row r="2019" spans="1:92" x14ac:dyDescent="0.25">
      <c r="A2019" s="87" t="s">
        <v>9546</v>
      </c>
      <c r="B2019" s="87" t="s">
        <v>4339</v>
      </c>
      <c r="C2019" s="117">
        <v>111</v>
      </c>
      <c r="D2019" s="117">
        <v>105</v>
      </c>
      <c r="E2019" s="117">
        <v>6</v>
      </c>
      <c r="F2019" s="117">
        <v>20</v>
      </c>
      <c r="G2019" s="117">
        <v>24</v>
      </c>
      <c r="H2019" s="117">
        <v>55</v>
      </c>
      <c r="I2019" s="117">
        <v>0</v>
      </c>
      <c r="J2019" s="117">
        <v>0</v>
      </c>
      <c r="K2019" s="228">
        <f t="shared" si="296"/>
        <v>105</v>
      </c>
      <c r="S2019" s="66" t="s">
        <v>9495</v>
      </c>
      <c r="T2019" s="165">
        <v>0</v>
      </c>
      <c r="U2019" s="165">
        <v>5</v>
      </c>
      <c r="V2019" s="165">
        <v>3</v>
      </c>
      <c r="W2019" s="165">
        <v>9</v>
      </c>
      <c r="X2019" s="165">
        <v>0</v>
      </c>
      <c r="Y2019" s="66">
        <f t="shared" si="298"/>
        <v>17</v>
      </c>
      <c r="AL2019" s="62" t="s">
        <v>9726</v>
      </c>
      <c r="AM2019" s="68">
        <v>713</v>
      </c>
      <c r="AN2019" s="68">
        <v>352</v>
      </c>
      <c r="AO2019" s="68">
        <v>266</v>
      </c>
      <c r="AP2019" s="68">
        <v>249</v>
      </c>
      <c r="AQ2019" s="68">
        <v>156</v>
      </c>
      <c r="AR2019" s="68">
        <v>84</v>
      </c>
      <c r="AS2019" s="68">
        <v>62</v>
      </c>
      <c r="AT2019" s="121">
        <v>82</v>
      </c>
      <c r="AU2019" s="121">
        <v>42</v>
      </c>
      <c r="AV2019" s="68">
        <v>52</v>
      </c>
      <c r="AW2019" s="68">
        <v>37</v>
      </c>
      <c r="AX2019" s="68">
        <v>17</v>
      </c>
      <c r="AY2019" s="68">
        <v>19</v>
      </c>
      <c r="AZ2019" s="68">
        <v>37</v>
      </c>
      <c r="BA2019" s="68">
        <v>13</v>
      </c>
      <c r="BB2019" s="68">
        <v>19</v>
      </c>
      <c r="BC2019" s="68">
        <v>16</v>
      </c>
      <c r="BD2019" s="191">
        <v>11</v>
      </c>
      <c r="BE2019" s="68">
        <v>3</v>
      </c>
      <c r="BF2019" s="68">
        <v>6</v>
      </c>
      <c r="BH2019" s="62" t="s">
        <v>9726</v>
      </c>
      <c r="BZ2019" s="232"/>
      <c r="CA2019" s="232"/>
      <c r="CB2019" s="185"/>
      <c r="CC2019" s="185"/>
      <c r="CF2019" s="232"/>
      <c r="CG2019" s="232"/>
      <c r="CH2019" s="232"/>
      <c r="CI2019" s="185"/>
    </row>
    <row r="2020" spans="1:92" x14ac:dyDescent="0.25">
      <c r="A2020" s="87" t="s">
        <v>9546</v>
      </c>
      <c r="B2020" s="87" t="s">
        <v>4544</v>
      </c>
      <c r="C2020" s="117">
        <v>2</v>
      </c>
      <c r="D2020" s="117">
        <v>2</v>
      </c>
      <c r="E2020" s="117">
        <v>0</v>
      </c>
      <c r="F2020" s="117">
        <v>2</v>
      </c>
      <c r="G2020" s="117">
        <v>0</v>
      </c>
      <c r="H2020" s="117">
        <v>0</v>
      </c>
      <c r="I2020" s="117">
        <v>0</v>
      </c>
      <c r="J2020" s="117">
        <v>0</v>
      </c>
      <c r="K2020" s="233">
        <f t="shared" si="296"/>
        <v>2</v>
      </c>
      <c r="S2020" s="90" t="s">
        <v>9496</v>
      </c>
      <c r="T2020" s="174">
        <v>1</v>
      </c>
      <c r="U2020" s="174">
        <v>19</v>
      </c>
      <c r="V2020" s="174">
        <v>5</v>
      </c>
      <c r="W2020" s="174">
        <v>30</v>
      </c>
      <c r="X2020" s="174">
        <v>0</v>
      </c>
      <c r="Y2020" s="66">
        <f t="shared" si="298"/>
        <v>55</v>
      </c>
      <c r="AL2020" s="62" t="s">
        <v>9727</v>
      </c>
      <c r="AM2020" s="68">
        <v>1</v>
      </c>
      <c r="AN2020" s="68">
        <v>28</v>
      </c>
      <c r="AO2020" s="68">
        <v>72</v>
      </c>
      <c r="AP2020" s="68">
        <v>273</v>
      </c>
      <c r="AQ2020" s="68">
        <v>355</v>
      </c>
      <c r="AR2020" s="68">
        <v>161</v>
      </c>
      <c r="AS2020" s="68">
        <v>145</v>
      </c>
      <c r="AT2020" s="121">
        <v>92</v>
      </c>
      <c r="AU2020" s="121">
        <v>72</v>
      </c>
      <c r="AV2020" s="68">
        <v>60</v>
      </c>
      <c r="AW2020" s="68">
        <v>43</v>
      </c>
      <c r="AX2020" s="68">
        <v>40</v>
      </c>
      <c r="AY2020" s="68">
        <v>31</v>
      </c>
      <c r="AZ2020" s="68">
        <v>39</v>
      </c>
      <c r="BA2020" s="68">
        <v>28</v>
      </c>
      <c r="BB2020" s="68">
        <v>32</v>
      </c>
      <c r="BC2020" s="68">
        <v>17</v>
      </c>
      <c r="BD2020" s="191">
        <v>29</v>
      </c>
      <c r="BE2020" s="68">
        <v>10</v>
      </c>
      <c r="BF2020" s="68">
        <v>15</v>
      </c>
      <c r="BH2020" s="62" t="s">
        <v>9727</v>
      </c>
      <c r="BZ2020" s="232"/>
      <c r="CA2020" s="232"/>
      <c r="CB2020" s="185"/>
      <c r="CC2020" s="185"/>
      <c r="CF2020" s="232"/>
      <c r="CG2020" s="232"/>
      <c r="CH2020" s="232"/>
      <c r="CI2020" s="185"/>
    </row>
    <row r="2021" spans="1:92" x14ac:dyDescent="0.25">
      <c r="A2021" s="87" t="s">
        <v>9546</v>
      </c>
      <c r="B2021" s="87" t="s">
        <v>4582</v>
      </c>
      <c r="C2021" s="117">
        <v>3</v>
      </c>
      <c r="D2021" s="117">
        <v>3</v>
      </c>
      <c r="E2021" s="117">
        <v>1</v>
      </c>
      <c r="F2021" s="117">
        <v>1</v>
      </c>
      <c r="G2021" s="117">
        <v>0</v>
      </c>
      <c r="H2021" s="117">
        <v>1</v>
      </c>
      <c r="I2021" s="117">
        <v>0</v>
      </c>
      <c r="J2021" s="117">
        <v>0</v>
      </c>
      <c r="K2021" s="233">
        <f t="shared" si="296"/>
        <v>3</v>
      </c>
      <c r="S2021" s="66" t="s">
        <v>9497</v>
      </c>
      <c r="T2021" s="165">
        <v>0</v>
      </c>
      <c r="U2021" s="165">
        <v>0</v>
      </c>
      <c r="V2021" s="165">
        <v>0</v>
      </c>
      <c r="W2021" s="165">
        <v>114</v>
      </c>
      <c r="X2021" s="165">
        <v>0</v>
      </c>
      <c r="Y2021" s="66">
        <f t="shared" si="298"/>
        <v>114</v>
      </c>
      <c r="AL2021" s="192" t="s">
        <v>9608</v>
      </c>
      <c r="AM2021" s="193">
        <v>0</v>
      </c>
      <c r="AN2021" s="193">
        <v>0</v>
      </c>
      <c r="AO2021" s="193">
        <v>0</v>
      </c>
      <c r="AP2021" s="193">
        <v>0</v>
      </c>
      <c r="AQ2021" s="193">
        <v>0</v>
      </c>
      <c r="AR2021" s="193">
        <v>415</v>
      </c>
      <c r="AS2021" s="193">
        <v>435</v>
      </c>
      <c r="AT2021" s="231">
        <v>345</v>
      </c>
      <c r="AU2021" s="231">
        <v>433</v>
      </c>
      <c r="AV2021" s="193">
        <v>457</v>
      </c>
      <c r="AW2021" s="193">
        <v>568</v>
      </c>
      <c r="AX2021" s="193">
        <v>453</v>
      </c>
      <c r="AY2021" s="193">
        <v>391</v>
      </c>
      <c r="AZ2021" s="193">
        <v>236</v>
      </c>
      <c r="BA2021" s="193">
        <v>35</v>
      </c>
      <c r="BB2021" s="193">
        <v>44</v>
      </c>
      <c r="BC2021" s="193">
        <v>12</v>
      </c>
      <c r="BD2021" s="194">
        <v>15</v>
      </c>
      <c r="BE2021" s="194">
        <v>11</v>
      </c>
      <c r="BF2021" s="194">
        <v>1</v>
      </c>
      <c r="BH2021" s="192" t="s">
        <v>9608</v>
      </c>
      <c r="BZ2021" s="232"/>
      <c r="CA2021" s="232"/>
      <c r="CB2021" s="185"/>
      <c r="CC2021" s="185"/>
      <c r="CF2021" s="232"/>
      <c r="CG2021" s="232"/>
      <c r="CH2021" s="232"/>
      <c r="CI2021" s="185"/>
    </row>
    <row r="2022" spans="1:92" x14ac:dyDescent="0.25">
      <c r="A2022" s="87" t="s">
        <v>9546</v>
      </c>
      <c r="B2022" s="87" t="s">
        <v>1275</v>
      </c>
      <c r="C2022" s="117">
        <v>120</v>
      </c>
      <c r="D2022" s="117">
        <v>118</v>
      </c>
      <c r="E2022" s="117">
        <v>6</v>
      </c>
      <c r="F2022" s="117">
        <v>3</v>
      </c>
      <c r="G2022" s="117">
        <v>7</v>
      </c>
      <c r="H2022" s="117">
        <v>26</v>
      </c>
      <c r="I2022" s="117">
        <v>76</v>
      </c>
      <c r="J2022" s="117">
        <v>0</v>
      </c>
      <c r="K2022" s="228">
        <f t="shared" si="296"/>
        <v>118</v>
      </c>
      <c r="M2022" s="64">
        <f>SUM(K2018:K2022)</f>
        <v>342</v>
      </c>
      <c r="T2022" s="62">
        <f>SUM(T2013:T2021)</f>
        <v>1</v>
      </c>
      <c r="U2022" s="62">
        <f>SUM(U2013:U2021)</f>
        <v>31</v>
      </c>
      <c r="V2022" s="62">
        <f>SUM(V2013:V2021)</f>
        <v>14</v>
      </c>
      <c r="W2022" s="62">
        <f>SUM(W2013:W2021)</f>
        <v>156</v>
      </c>
      <c r="X2022" s="62">
        <f>SUM(X2013:X2021)</f>
        <v>0</v>
      </c>
      <c r="Y2022" s="66">
        <f t="shared" si="298"/>
        <v>202</v>
      </c>
      <c r="AL2022" s="62" t="s">
        <v>9728</v>
      </c>
      <c r="AM2022" s="68">
        <v>0</v>
      </c>
      <c r="AN2022" s="68">
        <v>0</v>
      </c>
      <c r="AO2022" s="68">
        <v>0</v>
      </c>
      <c r="AP2022" s="68">
        <v>0</v>
      </c>
      <c r="AQ2022" s="68">
        <v>2</v>
      </c>
      <c r="AR2022" s="68">
        <v>15</v>
      </c>
      <c r="AS2022" s="68">
        <v>39</v>
      </c>
      <c r="AT2022" s="121">
        <v>174</v>
      </c>
      <c r="AU2022" s="121">
        <v>257</v>
      </c>
      <c r="AV2022" s="68">
        <v>409</v>
      </c>
      <c r="AW2022" s="68">
        <v>233</v>
      </c>
      <c r="AX2022" s="68">
        <v>203</v>
      </c>
      <c r="AY2022" s="68">
        <v>114</v>
      </c>
      <c r="AZ2022" s="68">
        <v>154</v>
      </c>
      <c r="BA2022" s="68">
        <v>112</v>
      </c>
      <c r="BB2022" s="68">
        <v>124</v>
      </c>
      <c r="BC2022" s="68">
        <v>60</v>
      </c>
      <c r="BD2022" s="191">
        <v>87</v>
      </c>
      <c r="BE2022" s="68">
        <v>39</v>
      </c>
      <c r="BF2022" s="68">
        <v>57</v>
      </c>
      <c r="BH2022" s="62" t="s">
        <v>9728</v>
      </c>
      <c r="CF2022" s="232"/>
      <c r="CG2022" s="232"/>
      <c r="CH2022" s="232"/>
      <c r="CI2022" s="185"/>
    </row>
    <row r="2023" spans="1:92" x14ac:dyDescent="0.25">
      <c r="A2023" s="206" t="s">
        <v>9515</v>
      </c>
      <c r="B2023" s="66"/>
      <c r="C2023" s="165">
        <f t="shared" ref="C2023:J2023" si="299">SUM(C1999:C2022)</f>
        <v>1389</v>
      </c>
      <c r="D2023" s="165">
        <f t="shared" si="299"/>
        <v>1289</v>
      </c>
      <c r="E2023" s="165">
        <f t="shared" si="299"/>
        <v>20</v>
      </c>
      <c r="F2023" s="165">
        <f t="shared" si="299"/>
        <v>122</v>
      </c>
      <c r="G2023" s="165">
        <f t="shared" si="299"/>
        <v>59</v>
      </c>
      <c r="H2023" s="165">
        <f t="shared" si="299"/>
        <v>398</v>
      </c>
      <c r="I2023" s="165">
        <f t="shared" si="299"/>
        <v>690</v>
      </c>
      <c r="J2023" s="165">
        <f t="shared" si="299"/>
        <v>0</v>
      </c>
      <c r="K2023" s="228">
        <f t="shared" si="296"/>
        <v>1289</v>
      </c>
      <c r="M2023" s="64">
        <f>SUM(M1999:M2022)</f>
        <v>1289</v>
      </c>
      <c r="T2023" s="64"/>
      <c r="U2023" s="64"/>
      <c r="V2023" s="64"/>
      <c r="W2023" s="64"/>
      <c r="X2023" s="64"/>
      <c r="AL2023" s="192" t="s">
        <v>9611</v>
      </c>
      <c r="AM2023" s="193">
        <v>0</v>
      </c>
      <c r="AN2023" s="193">
        <v>0</v>
      </c>
      <c r="AO2023" s="193">
        <v>0</v>
      </c>
      <c r="AP2023" s="193">
        <v>0</v>
      </c>
      <c r="AQ2023" s="193">
        <v>0</v>
      </c>
      <c r="AR2023" s="193">
        <v>0</v>
      </c>
      <c r="AS2023" s="193">
        <v>0</v>
      </c>
      <c r="AT2023" s="193">
        <v>0</v>
      </c>
      <c r="AU2023" s="193">
        <v>0</v>
      </c>
      <c r="AV2023" s="193">
        <v>2</v>
      </c>
      <c r="AW2023" s="193">
        <v>10</v>
      </c>
      <c r="AX2023" s="193">
        <v>51</v>
      </c>
      <c r="AY2023" s="193">
        <v>115</v>
      </c>
      <c r="AZ2023" s="193">
        <v>428</v>
      </c>
      <c r="BA2023" s="193">
        <v>525</v>
      </c>
      <c r="BB2023" s="193">
        <v>467</v>
      </c>
      <c r="BC2023" s="193">
        <v>379</v>
      </c>
      <c r="BD2023" s="194">
        <v>320</v>
      </c>
      <c r="BE2023" s="194">
        <v>115</v>
      </c>
      <c r="BF2023" s="193">
        <v>91</v>
      </c>
      <c r="BH2023" s="192" t="s">
        <v>9611</v>
      </c>
      <c r="CF2023" s="232"/>
      <c r="CG2023" s="232"/>
      <c r="CH2023" s="232"/>
      <c r="CI2023" s="185"/>
    </row>
    <row r="2024" spans="1:92" x14ac:dyDescent="0.25">
      <c r="D2024" s="210"/>
      <c r="E2024" s="210"/>
      <c r="F2024" s="213"/>
      <c r="H2024" s="210"/>
      <c r="I2024" s="210"/>
      <c r="J2024" s="210"/>
      <c r="K2024" s="213"/>
      <c r="S2024" s="66" t="s">
        <v>9520</v>
      </c>
      <c r="T2024" s="66" t="s">
        <v>797</v>
      </c>
      <c r="U2024" s="66" t="s">
        <v>85</v>
      </c>
      <c r="V2024" s="66" t="s">
        <v>123</v>
      </c>
      <c r="W2024" s="66" t="s">
        <v>176</v>
      </c>
      <c r="X2024" s="66" t="s">
        <v>933</v>
      </c>
      <c r="Y2024" s="66" t="s">
        <v>9521</v>
      </c>
      <c r="AL2024" s="62" t="s">
        <v>9737</v>
      </c>
      <c r="AM2024" s="68">
        <v>0</v>
      </c>
      <c r="AN2024" s="68">
        <v>0</v>
      </c>
      <c r="AO2024" s="68">
        <v>0</v>
      </c>
      <c r="AP2024" s="68">
        <v>0</v>
      </c>
      <c r="AQ2024" s="68">
        <v>0</v>
      </c>
      <c r="AR2024" s="68">
        <v>0</v>
      </c>
      <c r="AS2024" s="68">
        <v>0</v>
      </c>
      <c r="AT2024" s="68">
        <v>0</v>
      </c>
      <c r="AU2024" s="68">
        <v>0</v>
      </c>
      <c r="AV2024" s="68">
        <v>1</v>
      </c>
      <c r="AW2024" s="68">
        <v>7</v>
      </c>
      <c r="AX2024" s="68">
        <v>40</v>
      </c>
      <c r="AY2024" s="68">
        <v>42</v>
      </c>
      <c r="AZ2024" s="68">
        <v>161</v>
      </c>
      <c r="BA2024" s="68">
        <v>182</v>
      </c>
      <c r="BB2024" s="68">
        <v>349</v>
      </c>
      <c r="BC2024" s="68">
        <v>202</v>
      </c>
      <c r="BD2024" s="191">
        <v>211</v>
      </c>
      <c r="BE2024" s="68">
        <v>120</v>
      </c>
      <c r="BF2024" s="68">
        <v>162</v>
      </c>
      <c r="BH2024" s="62" t="s">
        <v>9737</v>
      </c>
      <c r="CF2024" s="232"/>
      <c r="CG2024" s="232"/>
      <c r="CH2024" s="232"/>
      <c r="CI2024" s="185"/>
    </row>
    <row r="2025" spans="1:92" x14ac:dyDescent="0.25">
      <c r="D2025" s="210"/>
      <c r="E2025" s="210"/>
      <c r="F2025" s="213"/>
      <c r="H2025" s="210"/>
      <c r="I2025" s="210"/>
      <c r="J2025" s="210"/>
      <c r="K2025" s="213"/>
      <c r="S2025" s="66" t="s">
        <v>9746</v>
      </c>
      <c r="T2025" s="71">
        <v>0</v>
      </c>
      <c r="U2025" s="71">
        <v>1</v>
      </c>
      <c r="V2025" s="71">
        <v>0</v>
      </c>
      <c r="W2025" s="71">
        <v>0</v>
      </c>
      <c r="X2025" s="71">
        <v>0</v>
      </c>
      <c r="Y2025" s="66">
        <f>SUM(T2025:X2025)</f>
        <v>1</v>
      </c>
      <c r="AL2025" s="192" t="s">
        <v>9616</v>
      </c>
      <c r="AM2025" s="193">
        <v>0</v>
      </c>
      <c r="AN2025" s="193">
        <v>0</v>
      </c>
      <c r="AO2025" s="193">
        <v>0</v>
      </c>
      <c r="AP2025" s="193">
        <v>0</v>
      </c>
      <c r="AQ2025" s="193">
        <v>0</v>
      </c>
      <c r="AR2025" s="193">
        <v>0</v>
      </c>
      <c r="AS2025" s="193">
        <v>0</v>
      </c>
      <c r="AT2025" s="193">
        <v>0</v>
      </c>
      <c r="AU2025" s="193">
        <v>0</v>
      </c>
      <c r="AV2025" s="193">
        <v>0</v>
      </c>
      <c r="AW2025" s="193">
        <v>0</v>
      </c>
      <c r="AX2025" s="193">
        <v>13</v>
      </c>
      <c r="AY2025" s="193">
        <v>33</v>
      </c>
      <c r="AZ2025" s="193">
        <v>51</v>
      </c>
      <c r="BA2025" s="193">
        <v>28</v>
      </c>
      <c r="BB2025" s="193">
        <v>181</v>
      </c>
      <c r="BC2025" s="193">
        <v>177</v>
      </c>
      <c r="BD2025" s="194">
        <v>386</v>
      </c>
      <c r="BE2025" s="194">
        <v>395</v>
      </c>
      <c r="BF2025" s="193">
        <v>522</v>
      </c>
      <c r="BH2025" s="192" t="s">
        <v>9616</v>
      </c>
      <c r="CF2025" s="232"/>
      <c r="CG2025" s="232"/>
      <c r="CH2025" s="232"/>
      <c r="CI2025" s="185"/>
    </row>
    <row r="2026" spans="1:92" x14ac:dyDescent="0.25">
      <c r="D2026" s="210"/>
      <c r="E2026" s="210"/>
      <c r="F2026" s="213"/>
      <c r="S2026" s="66" t="s">
        <v>9747</v>
      </c>
      <c r="T2026" s="71">
        <v>0</v>
      </c>
      <c r="U2026" s="71">
        <v>0</v>
      </c>
      <c r="V2026" s="71">
        <v>0</v>
      </c>
      <c r="W2026" s="71">
        <v>0</v>
      </c>
      <c r="X2026" s="71">
        <v>0</v>
      </c>
      <c r="Y2026" s="66">
        <f t="shared" ref="Y2026:Y2034" si="300">SUM(T2026:W2026)</f>
        <v>0</v>
      </c>
      <c r="AL2026" s="62" t="s">
        <v>9738</v>
      </c>
      <c r="AM2026" s="68">
        <v>0</v>
      </c>
      <c r="AN2026" s="68">
        <v>0</v>
      </c>
      <c r="AO2026" s="68">
        <v>0</v>
      </c>
      <c r="AP2026" s="68">
        <v>0</v>
      </c>
      <c r="AQ2026" s="68">
        <v>0</v>
      </c>
      <c r="AR2026" s="68">
        <v>0</v>
      </c>
      <c r="AS2026" s="68">
        <v>0</v>
      </c>
      <c r="AT2026" s="68">
        <v>0</v>
      </c>
      <c r="AU2026" s="68">
        <v>0</v>
      </c>
      <c r="AV2026" s="68">
        <v>0</v>
      </c>
      <c r="AW2026" s="68">
        <v>0</v>
      </c>
      <c r="AX2026" s="68">
        <v>0</v>
      </c>
      <c r="AY2026" s="68">
        <v>0</v>
      </c>
      <c r="AZ2026" s="68">
        <v>0</v>
      </c>
      <c r="BA2026" s="68">
        <v>0</v>
      </c>
      <c r="BB2026" s="68">
        <v>0</v>
      </c>
      <c r="BC2026" s="68">
        <v>0</v>
      </c>
      <c r="BD2026" s="191">
        <v>61</v>
      </c>
      <c r="BE2026" s="68">
        <v>57</v>
      </c>
      <c r="BF2026" s="68">
        <v>152</v>
      </c>
      <c r="BH2026" s="62" t="s">
        <v>9738</v>
      </c>
      <c r="CF2026" s="232"/>
      <c r="CG2026" s="232"/>
      <c r="CH2026" s="232"/>
      <c r="CI2026" s="185"/>
    </row>
    <row r="2027" spans="1:92" x14ac:dyDescent="0.25">
      <c r="D2027" s="210"/>
      <c r="E2027" s="210"/>
      <c r="F2027" s="213"/>
      <c r="S2027" s="66" t="s">
        <v>9748</v>
      </c>
      <c r="T2027" s="71">
        <v>0</v>
      </c>
      <c r="U2027" s="71">
        <v>0</v>
      </c>
      <c r="V2027" s="71">
        <v>0</v>
      </c>
      <c r="W2027" s="71">
        <v>0</v>
      </c>
      <c r="X2027" s="71">
        <v>0</v>
      </c>
      <c r="Y2027" s="66">
        <f t="shared" si="300"/>
        <v>0</v>
      </c>
      <c r="AL2027" s="192" t="s">
        <v>9620</v>
      </c>
      <c r="AM2027" s="193">
        <v>0</v>
      </c>
      <c r="AN2027" s="193">
        <v>0</v>
      </c>
      <c r="AO2027" s="193">
        <v>0</v>
      </c>
      <c r="AP2027" s="193">
        <v>0</v>
      </c>
      <c r="AQ2027" s="193">
        <v>0</v>
      </c>
      <c r="AR2027" s="193">
        <v>0</v>
      </c>
      <c r="AS2027" s="193">
        <v>0</v>
      </c>
      <c r="AT2027" s="193">
        <v>0</v>
      </c>
      <c r="AU2027" s="193">
        <v>0</v>
      </c>
      <c r="AV2027" s="193">
        <v>0</v>
      </c>
      <c r="AW2027" s="193">
        <v>0</v>
      </c>
      <c r="AX2027" s="193">
        <v>0</v>
      </c>
      <c r="AY2027" s="193">
        <v>0</v>
      </c>
      <c r="AZ2027" s="193">
        <v>0</v>
      </c>
      <c r="BA2027" s="193">
        <v>0</v>
      </c>
      <c r="BB2027" s="193">
        <v>0</v>
      </c>
      <c r="BC2027" s="193">
        <v>0</v>
      </c>
      <c r="BD2027" s="194">
        <v>0</v>
      </c>
      <c r="BE2027" s="194">
        <v>0</v>
      </c>
      <c r="BF2027" s="193">
        <v>76</v>
      </c>
      <c r="BH2027" s="192" t="s">
        <v>9620</v>
      </c>
      <c r="CF2027" s="232"/>
      <c r="CG2027" s="232"/>
      <c r="CH2027" s="232"/>
      <c r="CI2027" s="185"/>
    </row>
    <row r="2028" spans="1:92" x14ac:dyDescent="0.25">
      <c r="D2028" s="210"/>
      <c r="E2028" s="210"/>
      <c r="F2028" s="213"/>
      <c r="S2028" s="66" t="s">
        <v>9492</v>
      </c>
      <c r="T2028" s="71">
        <v>0</v>
      </c>
      <c r="U2028" s="71">
        <v>1</v>
      </c>
      <c r="V2028" s="71">
        <v>3</v>
      </c>
      <c r="W2028" s="71">
        <v>0</v>
      </c>
      <c r="X2028" s="71">
        <v>0</v>
      </c>
      <c r="Y2028" s="66">
        <f t="shared" si="300"/>
        <v>4</v>
      </c>
      <c r="CF2028" s="232"/>
      <c r="CG2028" s="232"/>
      <c r="CH2028" s="232"/>
      <c r="CI2028" s="185"/>
    </row>
    <row r="2029" spans="1:92" x14ac:dyDescent="0.25">
      <c r="D2029" s="210"/>
      <c r="E2029" s="210"/>
      <c r="F2029" s="213"/>
      <c r="S2029" s="66" t="s">
        <v>9493</v>
      </c>
      <c r="T2029" s="71">
        <v>0</v>
      </c>
      <c r="U2029" s="71">
        <v>0</v>
      </c>
      <c r="V2029" s="71">
        <v>0</v>
      </c>
      <c r="W2029" s="71">
        <v>6</v>
      </c>
      <c r="X2029" s="71">
        <v>0</v>
      </c>
      <c r="Y2029" s="66">
        <f t="shared" si="300"/>
        <v>6</v>
      </c>
      <c r="CF2029" s="232"/>
      <c r="CG2029" s="232"/>
      <c r="CH2029" s="232"/>
      <c r="CI2029" s="185"/>
    </row>
    <row r="2030" spans="1:92" x14ac:dyDescent="0.25">
      <c r="D2030" s="210"/>
      <c r="E2030" s="210"/>
      <c r="F2030" s="213"/>
      <c r="S2030" s="90" t="s">
        <v>9494</v>
      </c>
      <c r="T2030" s="91">
        <v>0</v>
      </c>
      <c r="U2030" s="91">
        <v>5</v>
      </c>
      <c r="V2030" s="91">
        <v>0</v>
      </c>
      <c r="W2030" s="93">
        <v>10</v>
      </c>
      <c r="X2030" s="91">
        <v>1</v>
      </c>
      <c r="Y2030" s="66">
        <f t="shared" si="300"/>
        <v>15</v>
      </c>
      <c r="CF2030" s="232"/>
      <c r="CG2030" s="232"/>
      <c r="CH2030" s="232"/>
      <c r="CI2030" s="185"/>
    </row>
    <row r="2031" spans="1:92" x14ac:dyDescent="0.25">
      <c r="D2031" s="210"/>
      <c r="E2031" s="210"/>
      <c r="F2031" s="213"/>
      <c r="S2031" s="66" t="s">
        <v>9495</v>
      </c>
      <c r="T2031" s="71">
        <v>1</v>
      </c>
      <c r="U2031" s="71">
        <v>19</v>
      </c>
      <c r="V2031" s="71">
        <v>2</v>
      </c>
      <c r="W2031" s="71">
        <v>35</v>
      </c>
      <c r="X2031" s="71">
        <v>91</v>
      </c>
      <c r="Y2031" s="66">
        <f t="shared" si="300"/>
        <v>57</v>
      </c>
      <c r="CF2031" s="232"/>
      <c r="CG2031" s="232"/>
      <c r="CH2031" s="232"/>
      <c r="CI2031" s="185"/>
    </row>
    <row r="2032" spans="1:92" x14ac:dyDescent="0.25">
      <c r="D2032" s="210"/>
      <c r="E2032" s="210"/>
      <c r="F2032" s="213"/>
      <c r="S2032" s="90" t="s">
        <v>9496</v>
      </c>
      <c r="T2032" s="91">
        <v>5</v>
      </c>
      <c r="U2032" s="91">
        <v>39</v>
      </c>
      <c r="V2032" s="91">
        <v>9</v>
      </c>
      <c r="W2032" s="93">
        <v>109</v>
      </c>
      <c r="X2032" s="91">
        <v>522</v>
      </c>
      <c r="Y2032" s="66">
        <f t="shared" si="300"/>
        <v>162</v>
      </c>
      <c r="CF2032" s="232"/>
      <c r="CG2032" s="232"/>
      <c r="CH2032" s="232"/>
      <c r="CI2032" s="185"/>
    </row>
    <row r="2033" spans="1:87" x14ac:dyDescent="0.25">
      <c r="S2033" s="66" t="s">
        <v>9497</v>
      </c>
      <c r="T2033" s="71">
        <v>13</v>
      </c>
      <c r="U2033" s="71">
        <v>26</v>
      </c>
      <c r="V2033" s="71">
        <v>31</v>
      </c>
      <c r="W2033" s="71">
        <v>82</v>
      </c>
      <c r="X2033" s="71">
        <v>76</v>
      </c>
      <c r="Y2033" s="66">
        <f t="shared" si="300"/>
        <v>152</v>
      </c>
      <c r="CF2033" s="232"/>
      <c r="CG2033" s="232"/>
      <c r="CH2033" s="232"/>
      <c r="CI2033" s="185"/>
    </row>
    <row r="2034" spans="1:87" x14ac:dyDescent="0.25">
      <c r="T2034" s="62">
        <f>SUM(T2025:T2033)</f>
        <v>19</v>
      </c>
      <c r="U2034" s="62">
        <f>SUM(U2025:U2033)</f>
        <v>91</v>
      </c>
      <c r="V2034" s="62">
        <f>SUM(V2025:V2033)</f>
        <v>45</v>
      </c>
      <c r="W2034" s="62">
        <f>SUM(W2025:W2033)</f>
        <v>242</v>
      </c>
      <c r="X2034" s="62">
        <f>SUM(X2025:X2033)</f>
        <v>690</v>
      </c>
      <c r="Y2034" s="66">
        <f t="shared" si="300"/>
        <v>397</v>
      </c>
      <c r="CF2034" s="232"/>
      <c r="CG2034" s="232"/>
      <c r="CH2034" s="232"/>
      <c r="CI2034" s="185"/>
    </row>
    <row r="2035" spans="1:87" x14ac:dyDescent="0.25">
      <c r="CF2035" s="232"/>
      <c r="CG2035" s="232"/>
      <c r="CH2035" s="232"/>
      <c r="CI2035" s="185"/>
    </row>
    <row r="2036" spans="1:87" x14ac:dyDescent="0.25">
      <c r="CH2036" s="232"/>
    </row>
    <row r="2038" spans="1:87" ht="39.6" x14ac:dyDescent="0.25">
      <c r="A2038" s="79" t="s">
        <v>9721</v>
      </c>
      <c r="B2038" s="79" t="s">
        <v>8348</v>
      </c>
      <c r="C2038" s="79" t="s">
        <v>9481</v>
      </c>
      <c r="D2038" s="79" t="s">
        <v>9505</v>
      </c>
      <c r="E2038" s="79" t="s">
        <v>9506</v>
      </c>
      <c r="F2038" s="79" t="s">
        <v>9507</v>
      </c>
      <c r="G2038" s="79" t="s">
        <v>9508</v>
      </c>
      <c r="H2038" s="79" t="s">
        <v>9509</v>
      </c>
      <c r="I2038" s="79" t="s">
        <v>9510</v>
      </c>
      <c r="J2038" s="79" t="s">
        <v>9511</v>
      </c>
      <c r="K2038" s="69" t="s">
        <v>9512</v>
      </c>
      <c r="M2038" s="68" t="s">
        <v>9757</v>
      </c>
      <c r="S2038" s="62" t="s">
        <v>9721</v>
      </c>
      <c r="AL2038" s="68" t="s">
        <v>9578</v>
      </c>
      <c r="AM2038" s="121" t="s">
        <v>9721</v>
      </c>
      <c r="AN2038" s="68"/>
      <c r="AO2038" s="68"/>
      <c r="AP2038" s="68"/>
    </row>
    <row r="2039" spans="1:87" x14ac:dyDescent="0.25">
      <c r="A2039" s="87" t="s">
        <v>9557</v>
      </c>
      <c r="B2039" s="87" t="s">
        <v>1275</v>
      </c>
      <c r="C2039" s="104">
        <v>3</v>
      </c>
      <c r="D2039" s="117">
        <v>3</v>
      </c>
      <c r="E2039" s="165">
        <v>0</v>
      </c>
      <c r="F2039" s="165">
        <v>0</v>
      </c>
      <c r="G2039" s="165">
        <v>0</v>
      </c>
      <c r="H2039" s="165">
        <v>3</v>
      </c>
      <c r="I2039" s="165">
        <v>0</v>
      </c>
      <c r="J2039" s="165">
        <v>0</v>
      </c>
      <c r="K2039" s="228">
        <f t="shared" ref="K2039:K2055" si="301">SUM(E2039:J2039)</f>
        <v>3</v>
      </c>
      <c r="M2039" s="64">
        <v>3</v>
      </c>
      <c r="S2039" s="66" t="s">
        <v>9514</v>
      </c>
      <c r="T2039" s="66" t="s">
        <v>797</v>
      </c>
      <c r="U2039" s="66" t="s">
        <v>85</v>
      </c>
      <c r="V2039" s="66" t="s">
        <v>123</v>
      </c>
      <c r="W2039" s="66" t="s">
        <v>176</v>
      </c>
      <c r="X2039" s="66" t="s">
        <v>933</v>
      </c>
      <c r="Y2039" s="66" t="s">
        <v>8</v>
      </c>
      <c r="AL2039" s="62" t="s">
        <v>9705</v>
      </c>
      <c r="AM2039" s="68"/>
      <c r="AN2039" s="68"/>
      <c r="AO2039" s="68"/>
      <c r="AP2039" s="68"/>
    </row>
    <row r="2040" spans="1:87" x14ac:dyDescent="0.25">
      <c r="A2040" s="202" t="s">
        <v>9558</v>
      </c>
      <c r="B2040" s="202" t="s">
        <v>3237</v>
      </c>
      <c r="C2040" s="234">
        <v>2</v>
      </c>
      <c r="D2040" s="189">
        <v>2</v>
      </c>
      <c r="E2040" s="174">
        <v>0</v>
      </c>
      <c r="F2040" s="174">
        <v>0</v>
      </c>
      <c r="G2040" s="174">
        <v>0</v>
      </c>
      <c r="H2040" s="174">
        <v>2</v>
      </c>
      <c r="I2040" s="174">
        <v>0</v>
      </c>
      <c r="J2040" s="174">
        <v>0</v>
      </c>
      <c r="K2040" s="228">
        <f t="shared" si="301"/>
        <v>2</v>
      </c>
      <c r="L2040" s="235"/>
      <c r="M2040" s="236"/>
      <c r="S2040" s="66" t="s">
        <v>9746</v>
      </c>
      <c r="T2040" s="71">
        <v>0</v>
      </c>
      <c r="U2040" s="71">
        <v>0</v>
      </c>
      <c r="V2040" s="71">
        <v>0</v>
      </c>
      <c r="W2040" s="71">
        <v>0</v>
      </c>
      <c r="X2040" s="71">
        <v>0</v>
      </c>
      <c r="Y2040" s="66">
        <f t="shared" ref="Y2040:Y2049" si="302">SUM(T2040:X2040)</f>
        <v>0</v>
      </c>
      <c r="AL2040" s="62" t="s">
        <v>9707</v>
      </c>
      <c r="AM2040" s="68"/>
      <c r="AN2040" s="68"/>
      <c r="AO2040" s="68"/>
      <c r="AP2040" s="68"/>
    </row>
    <row r="2041" spans="1:87" x14ac:dyDescent="0.25">
      <c r="A2041" s="202" t="s">
        <v>9558</v>
      </c>
      <c r="B2041" s="202" t="s">
        <v>4339</v>
      </c>
      <c r="C2041" s="234">
        <v>2</v>
      </c>
      <c r="D2041" s="189">
        <v>2</v>
      </c>
      <c r="E2041" s="174">
        <v>0</v>
      </c>
      <c r="F2041" s="174">
        <v>0</v>
      </c>
      <c r="G2041" s="174">
        <v>0</v>
      </c>
      <c r="H2041" s="174">
        <v>0</v>
      </c>
      <c r="I2041" s="174">
        <v>2</v>
      </c>
      <c r="J2041" s="174">
        <v>0</v>
      </c>
      <c r="K2041" s="228">
        <f t="shared" si="301"/>
        <v>2</v>
      </c>
      <c r="L2041" s="235"/>
      <c r="M2041" s="235"/>
      <c r="S2041" s="66" t="s">
        <v>9747</v>
      </c>
      <c r="T2041" s="71">
        <v>0</v>
      </c>
      <c r="U2041" s="71">
        <v>0</v>
      </c>
      <c r="V2041" s="71">
        <v>0</v>
      </c>
      <c r="W2041" s="71">
        <v>0</v>
      </c>
      <c r="X2041" s="71">
        <v>0</v>
      </c>
      <c r="Y2041" s="66">
        <f t="shared" si="302"/>
        <v>0</v>
      </c>
      <c r="AM2041" s="68"/>
      <c r="AN2041" s="68"/>
      <c r="AO2041" s="68"/>
      <c r="AP2041" s="68"/>
    </row>
    <row r="2042" spans="1:87" ht="22.8" x14ac:dyDescent="0.25">
      <c r="A2042" s="202" t="s">
        <v>9558</v>
      </c>
      <c r="B2042" s="202" t="s">
        <v>1275</v>
      </c>
      <c r="C2042" s="234">
        <v>20</v>
      </c>
      <c r="D2042" s="189">
        <v>19</v>
      </c>
      <c r="E2042" s="174">
        <v>0</v>
      </c>
      <c r="F2042" s="174">
        <v>4</v>
      </c>
      <c r="G2042" s="174">
        <v>0</v>
      </c>
      <c r="H2042" s="174">
        <v>6</v>
      </c>
      <c r="I2042" s="174">
        <v>9</v>
      </c>
      <c r="J2042" s="174">
        <v>0</v>
      </c>
      <c r="K2042" s="228">
        <f t="shared" si="301"/>
        <v>19</v>
      </c>
      <c r="L2042" s="235"/>
      <c r="M2042" s="235">
        <v>23</v>
      </c>
      <c r="S2042" s="66" t="s">
        <v>9748</v>
      </c>
      <c r="T2042" s="71">
        <v>0</v>
      </c>
      <c r="U2042" s="71">
        <v>0</v>
      </c>
      <c r="V2042" s="71">
        <v>0</v>
      </c>
      <c r="W2042" s="71">
        <v>0</v>
      </c>
      <c r="X2042" s="71">
        <v>0</v>
      </c>
      <c r="Y2042" s="66">
        <f t="shared" si="302"/>
        <v>0</v>
      </c>
      <c r="AL2042" s="62" t="s">
        <v>5</v>
      </c>
      <c r="AM2042" s="62" t="s">
        <v>9711</v>
      </c>
      <c r="AN2042" s="62" t="s">
        <v>9712</v>
      </c>
      <c r="AO2042" s="62" t="s">
        <v>9713</v>
      </c>
      <c r="AP2042" s="62" t="s">
        <v>9610</v>
      </c>
      <c r="AQ2042" s="62" t="s">
        <v>9605</v>
      </c>
      <c r="AR2042" s="62" t="s">
        <v>9714</v>
      </c>
      <c r="AS2042" s="62" t="s">
        <v>9715</v>
      </c>
      <c r="AT2042" s="121" t="s">
        <v>9716</v>
      </c>
      <c r="AU2042" s="121" t="s">
        <v>9613</v>
      </c>
      <c r="AV2042" s="62" t="s">
        <v>9614</v>
      </c>
      <c r="AW2042" s="62" t="s">
        <v>9609</v>
      </c>
      <c r="AX2042" s="62" t="s">
        <v>9717</v>
      </c>
      <c r="AY2042" s="62" t="s">
        <v>9718</v>
      </c>
      <c r="AZ2042" s="62" t="s">
        <v>9719</v>
      </c>
      <c r="BA2042" s="62" t="s">
        <v>9612</v>
      </c>
      <c r="BB2042" s="62" t="s">
        <v>9655</v>
      </c>
      <c r="BC2042" s="62" t="s">
        <v>9618</v>
      </c>
      <c r="BD2042" s="62" t="s">
        <v>9720</v>
      </c>
      <c r="BE2042" s="62" t="s">
        <v>9721</v>
      </c>
    </row>
    <row r="2043" spans="1:87" x14ac:dyDescent="0.25">
      <c r="A2043" s="87" t="s">
        <v>9533</v>
      </c>
      <c r="B2043" s="87" t="s">
        <v>3237</v>
      </c>
      <c r="C2043" s="104">
        <v>11</v>
      </c>
      <c r="D2043" s="117">
        <v>10</v>
      </c>
      <c r="E2043" s="165">
        <v>0</v>
      </c>
      <c r="F2043" s="165">
        <v>2</v>
      </c>
      <c r="G2043" s="165">
        <v>0</v>
      </c>
      <c r="H2043" s="165">
        <v>8</v>
      </c>
      <c r="I2043" s="165">
        <v>0</v>
      </c>
      <c r="J2043" s="165">
        <v>0</v>
      </c>
      <c r="K2043" s="228">
        <f t="shared" si="301"/>
        <v>10</v>
      </c>
      <c r="M2043" s="64"/>
      <c r="S2043" s="66" t="s">
        <v>9492</v>
      </c>
      <c r="T2043" s="71">
        <v>0</v>
      </c>
      <c r="U2043" s="71">
        <v>0</v>
      </c>
      <c r="V2043" s="71">
        <v>0</v>
      </c>
      <c r="W2043" s="71">
        <v>0</v>
      </c>
      <c r="X2043" s="71">
        <v>0</v>
      </c>
      <c r="Y2043" s="66">
        <f t="shared" si="302"/>
        <v>0</v>
      </c>
      <c r="AL2043" s="62" t="s">
        <v>9595</v>
      </c>
      <c r="AM2043" s="68">
        <v>0</v>
      </c>
      <c r="AN2043" s="68">
        <v>0</v>
      </c>
      <c r="AO2043" s="68">
        <v>0</v>
      </c>
      <c r="AP2043" s="68">
        <v>0</v>
      </c>
      <c r="AQ2043" s="68">
        <v>0</v>
      </c>
      <c r="AR2043" s="68">
        <v>0</v>
      </c>
      <c r="AS2043" s="68">
        <v>0</v>
      </c>
      <c r="AT2043" s="121">
        <v>0</v>
      </c>
      <c r="AU2043" s="121">
        <v>0</v>
      </c>
      <c r="AV2043" s="68">
        <v>0</v>
      </c>
      <c r="AW2043" s="68">
        <v>0</v>
      </c>
      <c r="AX2043" s="68">
        <v>0</v>
      </c>
      <c r="AY2043" s="68">
        <v>0</v>
      </c>
      <c r="AZ2043" s="68">
        <v>0</v>
      </c>
      <c r="BA2043" s="68">
        <v>0</v>
      </c>
      <c r="BB2043" s="68">
        <v>0</v>
      </c>
      <c r="BC2043" s="68">
        <v>0</v>
      </c>
      <c r="BD2043" s="68">
        <v>0</v>
      </c>
      <c r="BE2043" s="68">
        <v>0</v>
      </c>
      <c r="BG2043" s="62" t="s">
        <v>9595</v>
      </c>
    </row>
    <row r="2044" spans="1:87" x14ac:dyDescent="0.25">
      <c r="A2044" s="87" t="s">
        <v>9533</v>
      </c>
      <c r="B2044" s="87" t="s">
        <v>4339</v>
      </c>
      <c r="C2044" s="104">
        <v>7</v>
      </c>
      <c r="D2044" s="117">
        <v>7</v>
      </c>
      <c r="E2044" s="165">
        <v>0</v>
      </c>
      <c r="F2044" s="165">
        <v>0</v>
      </c>
      <c r="G2044" s="165">
        <v>0</v>
      </c>
      <c r="H2044" s="165">
        <v>5</v>
      </c>
      <c r="I2044" s="165">
        <v>2</v>
      </c>
      <c r="J2044" s="165">
        <v>0</v>
      </c>
      <c r="K2044" s="228">
        <f t="shared" si="301"/>
        <v>7</v>
      </c>
      <c r="M2044" s="64"/>
      <c r="S2044" s="66" t="s">
        <v>9493</v>
      </c>
      <c r="T2044" s="71">
        <v>0</v>
      </c>
      <c r="U2044" s="71">
        <v>0</v>
      </c>
      <c r="V2044" s="71">
        <v>0</v>
      </c>
      <c r="W2044" s="71">
        <v>3</v>
      </c>
      <c r="X2044" s="71">
        <v>0</v>
      </c>
      <c r="Y2044" s="66">
        <f t="shared" si="302"/>
        <v>3</v>
      </c>
      <c r="AL2044" s="62" t="s">
        <v>9596</v>
      </c>
      <c r="AM2044" s="68">
        <v>0</v>
      </c>
      <c r="AN2044" s="68">
        <v>0</v>
      </c>
      <c r="AO2044" s="68">
        <v>0</v>
      </c>
      <c r="AP2044" s="68">
        <v>0</v>
      </c>
      <c r="AQ2044" s="68">
        <v>0</v>
      </c>
      <c r="AR2044" s="68">
        <v>0</v>
      </c>
      <c r="AS2044" s="68">
        <v>0</v>
      </c>
      <c r="AT2044" s="121">
        <v>0</v>
      </c>
      <c r="AU2044" s="121">
        <v>0</v>
      </c>
      <c r="AV2044" s="68">
        <v>0</v>
      </c>
      <c r="AW2044" s="68">
        <v>0</v>
      </c>
      <c r="AX2044" s="68">
        <v>0</v>
      </c>
      <c r="AY2044" s="68">
        <v>0</v>
      </c>
      <c r="AZ2044" s="68">
        <v>0</v>
      </c>
      <c r="BA2044" s="68">
        <v>0</v>
      </c>
      <c r="BB2044" s="68">
        <v>0</v>
      </c>
      <c r="BC2044" s="68">
        <v>0</v>
      </c>
      <c r="BD2044" s="68">
        <v>0</v>
      </c>
      <c r="BE2044" s="68">
        <v>0</v>
      </c>
      <c r="BG2044" s="62" t="s">
        <v>9596</v>
      </c>
    </row>
    <row r="2045" spans="1:87" x14ac:dyDescent="0.25">
      <c r="A2045" s="87" t="s">
        <v>9533</v>
      </c>
      <c r="B2045" s="87" t="s">
        <v>4582</v>
      </c>
      <c r="C2045" s="104">
        <v>1</v>
      </c>
      <c r="D2045" s="117">
        <v>1</v>
      </c>
      <c r="E2045" s="165">
        <v>0</v>
      </c>
      <c r="F2045" s="165">
        <v>0</v>
      </c>
      <c r="G2045" s="165">
        <v>0</v>
      </c>
      <c r="H2045" s="165">
        <v>1</v>
      </c>
      <c r="I2045" s="165">
        <v>0</v>
      </c>
      <c r="J2045" s="165">
        <v>0</v>
      </c>
      <c r="K2045" s="228">
        <f t="shared" si="301"/>
        <v>1</v>
      </c>
      <c r="M2045" s="64"/>
      <c r="S2045" s="90" t="s">
        <v>9494</v>
      </c>
      <c r="T2045" s="91">
        <v>0</v>
      </c>
      <c r="U2045" s="91">
        <v>4</v>
      </c>
      <c r="V2045" s="91">
        <v>0</v>
      </c>
      <c r="W2045" s="91">
        <v>8</v>
      </c>
      <c r="X2045" s="91">
        <v>11</v>
      </c>
      <c r="Y2045" s="66">
        <f t="shared" si="302"/>
        <v>23</v>
      </c>
      <c r="AL2045" s="62" t="s">
        <v>9597</v>
      </c>
      <c r="AM2045" s="68">
        <v>0</v>
      </c>
      <c r="AN2045" s="68">
        <v>0</v>
      </c>
      <c r="AO2045" s="68">
        <v>0</v>
      </c>
      <c r="AP2045" s="68">
        <v>0</v>
      </c>
      <c r="AQ2045" s="68">
        <v>0</v>
      </c>
      <c r="AR2045" s="68">
        <v>0</v>
      </c>
      <c r="AS2045" s="68">
        <v>0</v>
      </c>
      <c r="AT2045" s="121">
        <v>0</v>
      </c>
      <c r="AU2045" s="121">
        <v>0</v>
      </c>
      <c r="AV2045" s="68">
        <v>0</v>
      </c>
      <c r="AW2045" s="68">
        <v>0</v>
      </c>
      <c r="AX2045" s="68">
        <v>1</v>
      </c>
      <c r="AY2045" s="68">
        <v>0</v>
      </c>
      <c r="AZ2045" s="68">
        <v>0</v>
      </c>
      <c r="BA2045" s="68">
        <v>0</v>
      </c>
      <c r="BB2045" s="68">
        <v>0</v>
      </c>
      <c r="BC2045" s="68">
        <v>0</v>
      </c>
      <c r="BD2045" s="68">
        <v>0</v>
      </c>
      <c r="BE2045" s="68">
        <v>0</v>
      </c>
      <c r="BG2045" s="62" t="s">
        <v>9597</v>
      </c>
    </row>
    <row r="2046" spans="1:87" x14ac:dyDescent="0.25">
      <c r="A2046" s="87" t="s">
        <v>9533</v>
      </c>
      <c r="B2046" s="87" t="s">
        <v>1275</v>
      </c>
      <c r="C2046" s="104">
        <v>147</v>
      </c>
      <c r="D2046" s="117">
        <v>146</v>
      </c>
      <c r="E2046" s="165">
        <v>0</v>
      </c>
      <c r="F2046" s="165">
        <v>8</v>
      </c>
      <c r="G2046" s="165">
        <v>1</v>
      </c>
      <c r="H2046" s="165">
        <v>24</v>
      </c>
      <c r="I2046" s="165">
        <v>113</v>
      </c>
      <c r="J2046" s="165">
        <v>0</v>
      </c>
      <c r="K2046" s="228">
        <f t="shared" si="301"/>
        <v>146</v>
      </c>
      <c r="M2046" s="186">
        <v>164</v>
      </c>
      <c r="S2046" s="66" t="s">
        <v>9495</v>
      </c>
      <c r="T2046" s="71">
        <v>0</v>
      </c>
      <c r="U2046" s="71">
        <v>10</v>
      </c>
      <c r="V2046" s="71">
        <v>1</v>
      </c>
      <c r="W2046" s="71">
        <v>38</v>
      </c>
      <c r="X2046" s="71">
        <v>115</v>
      </c>
      <c r="Y2046" s="66">
        <f t="shared" si="302"/>
        <v>164</v>
      </c>
      <c r="AL2046" s="62" t="s">
        <v>9598</v>
      </c>
      <c r="AM2046" s="68">
        <v>0</v>
      </c>
      <c r="AN2046" s="68">
        <v>0</v>
      </c>
      <c r="AO2046" s="68">
        <v>0</v>
      </c>
      <c r="AP2046" s="68">
        <v>0</v>
      </c>
      <c r="AQ2046" s="68">
        <v>0</v>
      </c>
      <c r="AR2046" s="68">
        <v>0</v>
      </c>
      <c r="AS2046" s="68">
        <v>0</v>
      </c>
      <c r="AT2046" s="121">
        <v>0</v>
      </c>
      <c r="AU2046" s="121">
        <v>0</v>
      </c>
      <c r="AV2046" s="68">
        <v>0</v>
      </c>
      <c r="AW2046" s="68">
        <v>0</v>
      </c>
      <c r="AX2046" s="68">
        <v>1</v>
      </c>
      <c r="AY2046" s="68">
        <v>0</v>
      </c>
      <c r="AZ2046" s="68">
        <v>0</v>
      </c>
      <c r="BA2046" s="68">
        <v>0</v>
      </c>
      <c r="BB2046" s="68">
        <v>0</v>
      </c>
      <c r="BC2046" s="68">
        <v>0</v>
      </c>
      <c r="BD2046" s="68">
        <v>0</v>
      </c>
      <c r="BE2046" s="68">
        <v>0</v>
      </c>
      <c r="BG2046" s="62" t="s">
        <v>9598</v>
      </c>
    </row>
    <row r="2047" spans="1:87" x14ac:dyDescent="0.25">
      <c r="A2047" s="202" t="s">
        <v>9553</v>
      </c>
      <c r="B2047" s="202" t="s">
        <v>3237</v>
      </c>
      <c r="C2047" s="234">
        <v>40</v>
      </c>
      <c r="D2047" s="189">
        <v>38</v>
      </c>
      <c r="E2047" s="174">
        <v>0</v>
      </c>
      <c r="F2047" s="174">
        <v>10</v>
      </c>
      <c r="G2047" s="174">
        <v>1</v>
      </c>
      <c r="H2047" s="174">
        <v>27</v>
      </c>
      <c r="I2047" s="174">
        <v>0</v>
      </c>
      <c r="J2047" s="174">
        <v>0</v>
      </c>
      <c r="K2047" s="228">
        <f t="shared" si="301"/>
        <v>38</v>
      </c>
      <c r="L2047" s="235"/>
      <c r="M2047" s="235"/>
      <c r="S2047" s="90" t="s">
        <v>9496</v>
      </c>
      <c r="T2047" s="91">
        <v>13</v>
      </c>
      <c r="U2047" s="91">
        <v>33</v>
      </c>
      <c r="V2047" s="91">
        <v>16</v>
      </c>
      <c r="W2047" s="91">
        <v>96</v>
      </c>
      <c r="X2047" s="91">
        <v>395</v>
      </c>
      <c r="Y2047" s="66">
        <f t="shared" si="302"/>
        <v>553</v>
      </c>
      <c r="AL2047" s="62" t="s">
        <v>9604</v>
      </c>
      <c r="AM2047" s="68">
        <v>364</v>
      </c>
      <c r="AN2047" s="68">
        <v>349</v>
      </c>
      <c r="AO2047" s="68">
        <v>510</v>
      </c>
      <c r="AP2047" s="68">
        <v>535</v>
      </c>
      <c r="AQ2047" s="68">
        <v>579</v>
      </c>
      <c r="AR2047" s="68">
        <v>91</v>
      </c>
      <c r="AS2047" s="68">
        <v>181</v>
      </c>
      <c r="AT2047" s="121">
        <v>166</v>
      </c>
      <c r="AU2047" s="121">
        <v>123</v>
      </c>
      <c r="AV2047" s="68">
        <v>6</v>
      </c>
      <c r="AW2047" s="68">
        <v>0</v>
      </c>
      <c r="AX2047" s="68">
        <v>1</v>
      </c>
      <c r="AY2047" s="68">
        <v>0</v>
      </c>
      <c r="AZ2047" s="68">
        <v>0</v>
      </c>
      <c r="BA2047" s="68">
        <v>0</v>
      </c>
      <c r="BB2047" s="68">
        <v>0</v>
      </c>
      <c r="BC2047" s="68">
        <v>0</v>
      </c>
      <c r="BD2047" s="68">
        <v>0</v>
      </c>
      <c r="BE2047" s="68">
        <v>0</v>
      </c>
      <c r="BG2047" s="62" t="s">
        <v>9604</v>
      </c>
    </row>
    <row r="2048" spans="1:87" x14ac:dyDescent="0.25">
      <c r="A2048" s="202" t="s">
        <v>9553</v>
      </c>
      <c r="B2048" s="202" t="s">
        <v>4339</v>
      </c>
      <c r="C2048" s="234">
        <v>55</v>
      </c>
      <c r="D2048" s="189">
        <v>55</v>
      </c>
      <c r="E2048" s="174">
        <v>0</v>
      </c>
      <c r="F2048" s="174">
        <v>0</v>
      </c>
      <c r="G2048" s="174">
        <v>0</v>
      </c>
      <c r="H2048" s="174">
        <v>21</v>
      </c>
      <c r="I2048" s="174">
        <v>34</v>
      </c>
      <c r="J2048" s="174">
        <v>0</v>
      </c>
      <c r="K2048" s="228">
        <f t="shared" si="301"/>
        <v>55</v>
      </c>
      <c r="L2048" s="235"/>
      <c r="M2048" s="235"/>
      <c r="S2048" s="66" t="s">
        <v>9497</v>
      </c>
      <c r="T2048" s="71">
        <v>0</v>
      </c>
      <c r="U2048" s="71">
        <v>0</v>
      </c>
      <c r="V2048" s="71">
        <v>0</v>
      </c>
      <c r="W2048" s="71">
        <v>137</v>
      </c>
      <c r="X2048" s="71">
        <v>0</v>
      </c>
      <c r="Y2048" s="66">
        <f t="shared" si="302"/>
        <v>137</v>
      </c>
      <c r="AL2048" s="62" t="s">
        <v>9645</v>
      </c>
      <c r="AM2048" s="68">
        <v>3</v>
      </c>
      <c r="AN2048" s="68">
        <v>0</v>
      </c>
      <c r="AO2048" s="68">
        <v>1</v>
      </c>
      <c r="AP2048" s="68">
        <v>1</v>
      </c>
      <c r="AQ2048" s="68">
        <v>1</v>
      </c>
      <c r="AR2048" s="68">
        <v>0</v>
      </c>
      <c r="AS2048" s="68">
        <v>0</v>
      </c>
      <c r="AT2048" s="121">
        <v>0</v>
      </c>
      <c r="AU2048" s="121">
        <v>0</v>
      </c>
      <c r="AV2048" s="68">
        <v>1</v>
      </c>
      <c r="AW2048" s="68">
        <v>2</v>
      </c>
      <c r="AX2048" s="68">
        <v>1</v>
      </c>
      <c r="AY2048" s="68">
        <v>1</v>
      </c>
      <c r="AZ2048" s="68">
        <v>0</v>
      </c>
      <c r="BA2048" s="68">
        <v>0</v>
      </c>
      <c r="BB2048" s="68">
        <v>1</v>
      </c>
      <c r="BC2048" s="68">
        <v>0</v>
      </c>
      <c r="BD2048" s="68">
        <v>0</v>
      </c>
      <c r="BE2048" s="68">
        <v>0</v>
      </c>
      <c r="BG2048" s="62" t="s">
        <v>9645</v>
      </c>
    </row>
    <row r="2049" spans="1:59" x14ac:dyDescent="0.25">
      <c r="A2049" s="202" t="s">
        <v>9553</v>
      </c>
      <c r="B2049" s="202" t="s">
        <v>4544</v>
      </c>
      <c r="C2049" s="234">
        <v>7</v>
      </c>
      <c r="D2049" s="189">
        <v>1</v>
      </c>
      <c r="E2049" s="174">
        <v>0</v>
      </c>
      <c r="F2049" s="174">
        <v>1</v>
      </c>
      <c r="G2049" s="174">
        <v>0</v>
      </c>
      <c r="H2049" s="174">
        <v>0</v>
      </c>
      <c r="I2049" s="174">
        <v>0</v>
      </c>
      <c r="J2049" s="174">
        <v>0</v>
      </c>
      <c r="K2049" s="228">
        <f t="shared" si="301"/>
        <v>1</v>
      </c>
      <c r="L2049" s="235"/>
      <c r="M2049" s="235"/>
      <c r="T2049" s="62">
        <f>SUM(T2040:T2048)</f>
        <v>13</v>
      </c>
      <c r="U2049" s="62">
        <f>SUM(U2040:U2048)</f>
        <v>47</v>
      </c>
      <c r="V2049" s="62">
        <f>SUM(V2040:V2048)</f>
        <v>17</v>
      </c>
      <c r="W2049" s="62">
        <f>SUM(W2040:W2048)</f>
        <v>282</v>
      </c>
      <c r="X2049" s="62">
        <f>SUM(X2040:X2048)</f>
        <v>521</v>
      </c>
      <c r="Y2049" s="66">
        <f t="shared" si="302"/>
        <v>880</v>
      </c>
      <c r="AL2049" s="62" t="s">
        <v>9646</v>
      </c>
      <c r="AM2049" s="68">
        <v>3</v>
      </c>
      <c r="AN2049" s="68">
        <v>3</v>
      </c>
      <c r="AO2049" s="68">
        <v>1</v>
      </c>
      <c r="AP2049" s="68">
        <v>1</v>
      </c>
      <c r="AQ2049" s="68">
        <v>1</v>
      </c>
      <c r="AR2049" s="68">
        <v>0</v>
      </c>
      <c r="AS2049" s="68">
        <v>0</v>
      </c>
      <c r="AT2049" s="121">
        <v>0</v>
      </c>
      <c r="AU2049" s="121">
        <v>1</v>
      </c>
      <c r="AV2049" s="68">
        <v>1</v>
      </c>
      <c r="AW2049" s="68">
        <v>0</v>
      </c>
      <c r="AX2049" s="68">
        <v>0</v>
      </c>
      <c r="AY2049" s="68">
        <v>1</v>
      </c>
      <c r="AZ2049" s="68">
        <v>0</v>
      </c>
      <c r="BA2049" s="68">
        <v>0</v>
      </c>
      <c r="BB2049" s="68">
        <v>1</v>
      </c>
      <c r="BC2049" s="68">
        <v>0</v>
      </c>
      <c r="BD2049" s="68">
        <v>0</v>
      </c>
      <c r="BE2049" s="68">
        <v>0</v>
      </c>
      <c r="BG2049" s="62" t="s">
        <v>9646</v>
      </c>
    </row>
    <row r="2050" spans="1:59" x14ac:dyDescent="0.25">
      <c r="A2050" s="202" t="s">
        <v>9553</v>
      </c>
      <c r="B2050" s="202" t="s">
        <v>4582</v>
      </c>
      <c r="C2050" s="234">
        <v>1</v>
      </c>
      <c r="D2050" s="189">
        <v>1</v>
      </c>
      <c r="E2050" s="174">
        <v>0</v>
      </c>
      <c r="F2050" s="174">
        <v>1</v>
      </c>
      <c r="G2050" s="174">
        <v>0</v>
      </c>
      <c r="H2050" s="174">
        <v>0</v>
      </c>
      <c r="I2050" s="174">
        <v>0</v>
      </c>
      <c r="J2050" s="174">
        <v>0</v>
      </c>
      <c r="K2050" s="228">
        <f t="shared" si="301"/>
        <v>1</v>
      </c>
      <c r="L2050" s="235"/>
      <c r="M2050" s="235"/>
      <c r="AL2050" s="62" t="s">
        <v>9647</v>
      </c>
      <c r="AM2050" s="68">
        <v>10</v>
      </c>
      <c r="AN2050" s="68">
        <v>3</v>
      </c>
      <c r="AO2050" s="68">
        <v>5</v>
      </c>
      <c r="AP2050" s="68">
        <v>3</v>
      </c>
      <c r="AQ2050" s="68">
        <v>2</v>
      </c>
      <c r="AR2050" s="68">
        <v>0</v>
      </c>
      <c r="AS2050" s="68">
        <v>0</v>
      </c>
      <c r="AT2050" s="121">
        <v>0</v>
      </c>
      <c r="AU2050" s="121">
        <v>1</v>
      </c>
      <c r="AV2050" s="68">
        <v>1</v>
      </c>
      <c r="AW2050" s="68">
        <v>0</v>
      </c>
      <c r="AX2050" s="68">
        <v>0</v>
      </c>
      <c r="AY2050" s="68">
        <v>1</v>
      </c>
      <c r="AZ2050" s="68">
        <v>0</v>
      </c>
      <c r="BA2050" s="68">
        <v>0</v>
      </c>
      <c r="BB2050" s="68">
        <v>1</v>
      </c>
      <c r="BC2050" s="68">
        <v>0</v>
      </c>
      <c r="BD2050" s="68">
        <v>0</v>
      </c>
      <c r="BE2050" s="68">
        <v>0</v>
      </c>
      <c r="BG2050" s="62" t="s">
        <v>9647</v>
      </c>
    </row>
    <row r="2051" spans="1:59" x14ac:dyDescent="0.25">
      <c r="A2051" s="202" t="s">
        <v>9553</v>
      </c>
      <c r="B2051" s="202" t="s">
        <v>1275</v>
      </c>
      <c r="C2051" s="234">
        <v>459</v>
      </c>
      <c r="D2051" s="189">
        <v>458</v>
      </c>
      <c r="E2051" s="174">
        <v>13</v>
      </c>
      <c r="F2051" s="174">
        <v>21</v>
      </c>
      <c r="G2051" s="174">
        <v>15</v>
      </c>
      <c r="H2051" s="174">
        <v>48</v>
      </c>
      <c r="I2051" s="174">
        <v>361</v>
      </c>
      <c r="J2051" s="174">
        <v>0</v>
      </c>
      <c r="K2051" s="228">
        <f t="shared" si="301"/>
        <v>458</v>
      </c>
      <c r="L2051" s="235"/>
      <c r="M2051" s="235">
        <v>553</v>
      </c>
      <c r="AL2051" s="62" t="s">
        <v>9648</v>
      </c>
      <c r="AM2051" s="68">
        <v>51</v>
      </c>
      <c r="AN2051" s="68">
        <v>46</v>
      </c>
      <c r="AO2051" s="68">
        <v>37</v>
      </c>
      <c r="AP2051" s="68">
        <v>28</v>
      </c>
      <c r="AQ2051" s="68">
        <v>23</v>
      </c>
      <c r="AR2051" s="68">
        <v>12</v>
      </c>
      <c r="AS2051" s="68">
        <v>18</v>
      </c>
      <c r="AT2051" s="121">
        <v>8</v>
      </c>
      <c r="AU2051" s="121">
        <v>10</v>
      </c>
      <c r="AV2051" s="68">
        <v>4</v>
      </c>
      <c r="AW2051" s="68">
        <v>1</v>
      </c>
      <c r="AX2051" s="68">
        <v>5</v>
      </c>
      <c r="AY2051" s="68">
        <v>3</v>
      </c>
      <c r="AZ2051" s="68">
        <v>0</v>
      </c>
      <c r="BA2051" s="68">
        <v>0</v>
      </c>
      <c r="BB2051" s="68">
        <v>2</v>
      </c>
      <c r="BC2051" s="68">
        <v>0</v>
      </c>
      <c r="BD2051" s="68">
        <v>0</v>
      </c>
      <c r="BE2051" s="68">
        <v>0</v>
      </c>
      <c r="BG2051" s="62" t="s">
        <v>9648</v>
      </c>
    </row>
    <row r="2052" spans="1:59" x14ac:dyDescent="0.25">
      <c r="A2052" s="87" t="s">
        <v>9546</v>
      </c>
      <c r="B2052" s="87" t="s">
        <v>3237</v>
      </c>
      <c r="C2052" s="104">
        <v>80</v>
      </c>
      <c r="D2052" s="165">
        <v>80</v>
      </c>
      <c r="E2052" s="165">
        <v>0</v>
      </c>
      <c r="F2052" s="165">
        <v>0</v>
      </c>
      <c r="G2052" s="165">
        <v>0</v>
      </c>
      <c r="H2052" s="165">
        <v>80</v>
      </c>
      <c r="I2052" s="165">
        <v>0</v>
      </c>
      <c r="J2052" s="165">
        <v>0</v>
      </c>
      <c r="K2052" s="228">
        <f t="shared" si="301"/>
        <v>80</v>
      </c>
      <c r="M2052" s="64"/>
      <c r="S2052" s="66" t="s">
        <v>9519</v>
      </c>
      <c r="T2052" s="66" t="s">
        <v>797</v>
      </c>
      <c r="U2052" s="66" t="s">
        <v>85</v>
      </c>
      <c r="V2052" s="66" t="s">
        <v>123</v>
      </c>
      <c r="W2052" s="66" t="s">
        <v>176</v>
      </c>
      <c r="X2052" s="66" t="s">
        <v>933</v>
      </c>
      <c r="Y2052" s="66" t="s">
        <v>8</v>
      </c>
    </row>
    <row r="2053" spans="1:59" x14ac:dyDescent="0.25">
      <c r="A2053" s="87" t="s">
        <v>9546</v>
      </c>
      <c r="B2053" s="87" t="s">
        <v>4339</v>
      </c>
      <c r="C2053" s="104">
        <v>51</v>
      </c>
      <c r="D2053" s="165">
        <v>51</v>
      </c>
      <c r="E2053" s="165">
        <v>0</v>
      </c>
      <c r="F2053" s="165">
        <v>0</v>
      </c>
      <c r="G2053" s="165">
        <v>0</v>
      </c>
      <c r="H2053" s="165">
        <v>51</v>
      </c>
      <c r="I2053" s="165">
        <v>0</v>
      </c>
      <c r="J2053" s="165">
        <v>0</v>
      </c>
      <c r="K2053" s="228">
        <f t="shared" si="301"/>
        <v>51</v>
      </c>
      <c r="M2053" s="64"/>
      <c r="S2053" s="66" t="s">
        <v>9746</v>
      </c>
      <c r="T2053" s="71">
        <v>0</v>
      </c>
      <c r="U2053" s="71">
        <v>0</v>
      </c>
      <c r="V2053" s="71">
        <v>0</v>
      </c>
      <c r="W2053" s="71">
        <v>0</v>
      </c>
      <c r="X2053" s="71">
        <v>0</v>
      </c>
      <c r="Y2053" s="66">
        <f t="shared" ref="Y2053:Y2062" si="303">SUM(T2053:X2053)</f>
        <v>0</v>
      </c>
    </row>
    <row r="2054" spans="1:59" x14ac:dyDescent="0.25">
      <c r="A2054" s="87" t="s">
        <v>9546</v>
      </c>
      <c r="B2054" s="87" t="s">
        <v>1275</v>
      </c>
      <c r="C2054" s="104">
        <v>6</v>
      </c>
      <c r="D2054" s="165">
        <v>6</v>
      </c>
      <c r="E2054" s="165">
        <v>0</v>
      </c>
      <c r="F2054" s="165">
        <v>0</v>
      </c>
      <c r="G2054" s="165">
        <v>0</v>
      </c>
      <c r="H2054" s="165">
        <v>6</v>
      </c>
      <c r="I2054" s="165">
        <v>0</v>
      </c>
      <c r="J2054" s="165">
        <v>0</v>
      </c>
      <c r="K2054" s="228">
        <f t="shared" si="301"/>
        <v>6</v>
      </c>
      <c r="L2054" s="217"/>
      <c r="M2054" s="64">
        <v>137</v>
      </c>
      <c r="S2054" s="66" t="s">
        <v>9747</v>
      </c>
      <c r="T2054" s="71">
        <v>0</v>
      </c>
      <c r="U2054" s="71">
        <v>0</v>
      </c>
      <c r="V2054" s="71">
        <v>0</v>
      </c>
      <c r="W2054" s="71">
        <v>0</v>
      </c>
      <c r="X2054" s="71">
        <v>0</v>
      </c>
      <c r="Y2054" s="66">
        <f t="shared" si="303"/>
        <v>0</v>
      </c>
    </row>
    <row r="2055" spans="1:59" x14ac:dyDescent="0.25">
      <c r="A2055" s="206" t="s">
        <v>9515</v>
      </c>
      <c r="B2055" s="66"/>
      <c r="C2055" s="165">
        <f t="shared" ref="C2055:J2055" si="304">SUM(C2039:C2054)</f>
        <v>892</v>
      </c>
      <c r="D2055" s="165">
        <f t="shared" si="304"/>
        <v>880</v>
      </c>
      <c r="E2055" s="165">
        <f t="shared" si="304"/>
        <v>13</v>
      </c>
      <c r="F2055" s="165">
        <f t="shared" si="304"/>
        <v>47</v>
      </c>
      <c r="G2055" s="165">
        <f t="shared" si="304"/>
        <v>17</v>
      </c>
      <c r="H2055" s="165">
        <f t="shared" si="304"/>
        <v>282</v>
      </c>
      <c r="I2055" s="165">
        <f t="shared" si="304"/>
        <v>521</v>
      </c>
      <c r="J2055" s="165">
        <f t="shared" si="304"/>
        <v>0</v>
      </c>
      <c r="K2055" s="228">
        <f t="shared" si="301"/>
        <v>880</v>
      </c>
      <c r="L2055" s="217"/>
      <c r="M2055" s="64">
        <f>SUM(M2039:M2054)</f>
        <v>880</v>
      </c>
      <c r="S2055" s="66" t="s">
        <v>9748</v>
      </c>
      <c r="T2055" s="71">
        <v>0</v>
      </c>
      <c r="U2055" s="71">
        <v>0</v>
      </c>
      <c r="V2055" s="71">
        <v>0</v>
      </c>
      <c r="W2055" s="71">
        <v>0</v>
      </c>
      <c r="X2055" s="71">
        <v>0</v>
      </c>
      <c r="Y2055" s="66">
        <f t="shared" si="303"/>
        <v>0</v>
      </c>
    </row>
    <row r="2056" spans="1:59" x14ac:dyDescent="0.25">
      <c r="M2056" s="64"/>
      <c r="S2056" s="66" t="s">
        <v>9492</v>
      </c>
      <c r="T2056" s="71">
        <v>0</v>
      </c>
      <c r="U2056" s="71">
        <v>0</v>
      </c>
      <c r="V2056" s="71">
        <v>0</v>
      </c>
      <c r="W2056" s="71">
        <v>0</v>
      </c>
      <c r="X2056" s="71">
        <v>0</v>
      </c>
      <c r="Y2056" s="66">
        <f t="shared" si="303"/>
        <v>0</v>
      </c>
    </row>
    <row r="2057" spans="1:59" x14ac:dyDescent="0.25">
      <c r="M2057" s="64"/>
      <c r="S2057" s="66" t="s">
        <v>9493</v>
      </c>
      <c r="T2057" s="71">
        <v>0</v>
      </c>
      <c r="U2057" s="71">
        <v>0</v>
      </c>
      <c r="V2057" s="71">
        <v>0</v>
      </c>
      <c r="W2057" s="71">
        <v>0</v>
      </c>
      <c r="X2057" s="71">
        <v>0</v>
      </c>
      <c r="Y2057" s="66">
        <f t="shared" si="303"/>
        <v>0</v>
      </c>
    </row>
    <row r="2058" spans="1:59" ht="22.8" x14ac:dyDescent="0.25">
      <c r="S2058" s="90" t="s">
        <v>9494</v>
      </c>
      <c r="T2058" s="174">
        <v>0</v>
      </c>
      <c r="U2058" s="174">
        <v>0</v>
      </c>
      <c r="V2058" s="174">
        <v>0</v>
      </c>
      <c r="W2058" s="174">
        <v>2</v>
      </c>
      <c r="X2058" s="174">
        <v>0</v>
      </c>
      <c r="Y2058" s="66">
        <f t="shared" si="303"/>
        <v>2</v>
      </c>
      <c r="AL2058" s="62" t="s">
        <v>5</v>
      </c>
      <c r="AM2058" s="62" t="s">
        <v>9607</v>
      </c>
      <c r="AN2058" s="62" t="s">
        <v>9712</v>
      </c>
      <c r="AO2058" s="62" t="s">
        <v>9713</v>
      </c>
      <c r="AP2058" s="62" t="s">
        <v>9610</v>
      </c>
      <c r="AQ2058" s="62" t="s">
        <v>9605</v>
      </c>
      <c r="AR2058" s="62" t="s">
        <v>9714</v>
      </c>
      <c r="AS2058" s="62" t="s">
        <v>9715</v>
      </c>
      <c r="AT2058" s="121" t="s">
        <v>9716</v>
      </c>
      <c r="AU2058" s="121" t="s">
        <v>9613</v>
      </c>
      <c r="AV2058" s="62" t="s">
        <v>9614</v>
      </c>
      <c r="AW2058" s="62" t="s">
        <v>9609</v>
      </c>
      <c r="AX2058" s="62" t="s">
        <v>9717</v>
      </c>
      <c r="AY2058" s="62" t="s">
        <v>9718</v>
      </c>
      <c r="AZ2058" s="62" t="s">
        <v>9719</v>
      </c>
      <c r="BA2058" s="62" t="s">
        <v>9612</v>
      </c>
      <c r="BB2058" s="62" t="s">
        <v>9655</v>
      </c>
      <c r="BC2058" s="62" t="s">
        <v>9618</v>
      </c>
      <c r="BD2058" s="62" t="s">
        <v>9720</v>
      </c>
      <c r="BE2058" s="62" t="s">
        <v>9721</v>
      </c>
    </row>
    <row r="2059" spans="1:59" x14ac:dyDescent="0.25">
      <c r="S2059" s="66" t="s">
        <v>9495</v>
      </c>
      <c r="T2059" s="165">
        <v>0</v>
      </c>
      <c r="U2059" s="165">
        <v>2</v>
      </c>
      <c r="V2059" s="165">
        <v>0</v>
      </c>
      <c r="W2059" s="165">
        <v>8</v>
      </c>
      <c r="X2059" s="165">
        <v>0</v>
      </c>
      <c r="Y2059" s="66">
        <f t="shared" si="303"/>
        <v>10</v>
      </c>
      <c r="AL2059" s="62" t="s">
        <v>9726</v>
      </c>
      <c r="AM2059" s="68">
        <v>713</v>
      </c>
      <c r="AN2059" s="68">
        <v>352</v>
      </c>
      <c r="AO2059" s="68">
        <v>266</v>
      </c>
      <c r="AP2059" s="68">
        <v>249</v>
      </c>
      <c r="AQ2059" s="68">
        <v>156</v>
      </c>
      <c r="AR2059" s="68">
        <v>84</v>
      </c>
      <c r="AS2059" s="68">
        <v>62</v>
      </c>
      <c r="AT2059" s="121">
        <v>82</v>
      </c>
      <c r="AU2059" s="121">
        <v>42</v>
      </c>
      <c r="AV2059" s="68">
        <v>52</v>
      </c>
      <c r="AW2059" s="68">
        <v>37</v>
      </c>
      <c r="AX2059" s="68">
        <v>17</v>
      </c>
      <c r="AY2059" s="68">
        <v>19</v>
      </c>
      <c r="AZ2059" s="68">
        <v>37</v>
      </c>
      <c r="BA2059" s="68">
        <v>13</v>
      </c>
      <c r="BB2059" s="68">
        <v>19</v>
      </c>
      <c r="BC2059" s="68">
        <v>16</v>
      </c>
      <c r="BD2059" s="191">
        <v>11</v>
      </c>
      <c r="BE2059" s="68">
        <v>3</v>
      </c>
      <c r="BG2059" s="62" t="s">
        <v>9726</v>
      </c>
    </row>
    <row r="2060" spans="1:59" x14ac:dyDescent="0.25">
      <c r="D2060" s="210"/>
      <c r="E2060" s="210"/>
      <c r="F2060" s="213"/>
      <c r="H2060" s="210"/>
      <c r="I2060" s="210"/>
      <c r="J2060" s="210"/>
      <c r="K2060" s="213"/>
      <c r="S2060" s="90" t="s">
        <v>9496</v>
      </c>
      <c r="T2060" s="174">
        <v>0</v>
      </c>
      <c r="U2060" s="174">
        <v>10</v>
      </c>
      <c r="V2060" s="174">
        <v>1</v>
      </c>
      <c r="W2060" s="174">
        <v>27</v>
      </c>
      <c r="X2060" s="174">
        <v>0</v>
      </c>
      <c r="Y2060" s="66">
        <f t="shared" si="303"/>
        <v>38</v>
      </c>
      <c r="AL2060" s="62" t="s">
        <v>9727</v>
      </c>
      <c r="AM2060" s="68">
        <v>1</v>
      </c>
      <c r="AN2060" s="68">
        <v>28</v>
      </c>
      <c r="AO2060" s="68">
        <v>72</v>
      </c>
      <c r="AP2060" s="68">
        <v>273</v>
      </c>
      <c r="AQ2060" s="68">
        <v>355</v>
      </c>
      <c r="AR2060" s="68">
        <v>161</v>
      </c>
      <c r="AS2060" s="68">
        <v>145</v>
      </c>
      <c r="AT2060" s="121">
        <v>92</v>
      </c>
      <c r="AU2060" s="121">
        <v>72</v>
      </c>
      <c r="AV2060" s="68">
        <v>60</v>
      </c>
      <c r="AW2060" s="68">
        <v>43</v>
      </c>
      <c r="AX2060" s="68">
        <v>40</v>
      </c>
      <c r="AY2060" s="68">
        <v>31</v>
      </c>
      <c r="AZ2060" s="68">
        <v>39</v>
      </c>
      <c r="BA2060" s="68">
        <v>28</v>
      </c>
      <c r="BB2060" s="68">
        <v>32</v>
      </c>
      <c r="BC2060" s="68">
        <v>17</v>
      </c>
      <c r="BD2060" s="191">
        <v>29</v>
      </c>
      <c r="BE2060" s="68">
        <v>10</v>
      </c>
      <c r="BG2060" s="62" t="s">
        <v>9727</v>
      </c>
    </row>
    <row r="2061" spans="1:59" x14ac:dyDescent="0.25">
      <c r="D2061" s="210"/>
      <c r="E2061" s="210"/>
      <c r="F2061" s="213"/>
      <c r="H2061" s="210"/>
      <c r="I2061" s="210"/>
      <c r="J2061" s="210"/>
      <c r="K2061" s="213"/>
      <c r="S2061" s="66" t="s">
        <v>9497</v>
      </c>
      <c r="T2061" s="165">
        <v>0</v>
      </c>
      <c r="U2061" s="165">
        <v>0</v>
      </c>
      <c r="V2061" s="165">
        <v>0</v>
      </c>
      <c r="W2061" s="165">
        <v>80</v>
      </c>
      <c r="X2061" s="165">
        <v>0</v>
      </c>
      <c r="Y2061" s="66">
        <f t="shared" si="303"/>
        <v>80</v>
      </c>
      <c r="AL2061" s="192" t="s">
        <v>9608</v>
      </c>
      <c r="AM2061" s="193">
        <v>0</v>
      </c>
      <c r="AN2061" s="193">
        <v>0</v>
      </c>
      <c r="AO2061" s="193">
        <v>0</v>
      </c>
      <c r="AP2061" s="193">
        <v>0</v>
      </c>
      <c r="AQ2061" s="193">
        <v>0</v>
      </c>
      <c r="AR2061" s="193">
        <v>415</v>
      </c>
      <c r="AS2061" s="193">
        <v>435</v>
      </c>
      <c r="AT2061" s="231">
        <v>345</v>
      </c>
      <c r="AU2061" s="231">
        <v>433</v>
      </c>
      <c r="AV2061" s="193">
        <v>457</v>
      </c>
      <c r="AW2061" s="193">
        <v>568</v>
      </c>
      <c r="AX2061" s="193">
        <v>453</v>
      </c>
      <c r="AY2061" s="193">
        <v>391</v>
      </c>
      <c r="AZ2061" s="193">
        <v>236</v>
      </c>
      <c r="BA2061" s="193">
        <v>35</v>
      </c>
      <c r="BB2061" s="193">
        <v>44</v>
      </c>
      <c r="BC2061" s="193">
        <v>12</v>
      </c>
      <c r="BD2061" s="194">
        <v>15</v>
      </c>
      <c r="BE2061" s="192">
        <v>11</v>
      </c>
      <c r="BG2061" s="192" t="s">
        <v>9608</v>
      </c>
    </row>
    <row r="2062" spans="1:59" x14ac:dyDescent="0.25">
      <c r="D2062" s="210"/>
      <c r="E2062" s="210"/>
      <c r="F2062" s="213"/>
      <c r="H2062" s="210"/>
      <c r="I2062" s="210"/>
      <c r="J2062" s="210"/>
      <c r="K2062" s="213"/>
      <c r="T2062" s="62">
        <f>SUM(T2053:T2061)</f>
        <v>0</v>
      </c>
      <c r="U2062" s="62">
        <f>SUM(U2053:U2061)</f>
        <v>12</v>
      </c>
      <c r="V2062" s="62">
        <f>SUM(V2053:V2061)</f>
        <v>1</v>
      </c>
      <c r="W2062" s="62">
        <f>SUM(W2053:W2061)</f>
        <v>117</v>
      </c>
      <c r="X2062" s="62">
        <f>SUM(X2053:X2061)</f>
        <v>0</v>
      </c>
      <c r="Y2062" s="66">
        <f t="shared" si="303"/>
        <v>130</v>
      </c>
      <c r="AL2062" s="62" t="s">
        <v>9728</v>
      </c>
      <c r="AM2062" s="68">
        <v>0</v>
      </c>
      <c r="AN2062" s="68">
        <v>0</v>
      </c>
      <c r="AO2062" s="68">
        <v>0</v>
      </c>
      <c r="AP2062" s="68">
        <v>0</v>
      </c>
      <c r="AQ2062" s="68">
        <v>2</v>
      </c>
      <c r="AR2062" s="68">
        <v>15</v>
      </c>
      <c r="AS2062" s="68">
        <v>39</v>
      </c>
      <c r="AT2062" s="121">
        <v>174</v>
      </c>
      <c r="AU2062" s="121">
        <v>257</v>
      </c>
      <c r="AV2062" s="68">
        <v>409</v>
      </c>
      <c r="AW2062" s="68">
        <v>233</v>
      </c>
      <c r="AX2062" s="68">
        <v>203</v>
      </c>
      <c r="AY2062" s="68">
        <v>114</v>
      </c>
      <c r="AZ2062" s="68">
        <v>154</v>
      </c>
      <c r="BA2062" s="68">
        <v>112</v>
      </c>
      <c r="BB2062" s="68">
        <v>124</v>
      </c>
      <c r="BC2062" s="68">
        <v>60</v>
      </c>
      <c r="BD2062" s="191">
        <v>87</v>
      </c>
      <c r="BE2062" s="68">
        <v>39</v>
      </c>
      <c r="BG2062" s="62" t="s">
        <v>9728</v>
      </c>
    </row>
    <row r="2063" spans="1:59" x14ac:dyDescent="0.25">
      <c r="D2063" s="210"/>
      <c r="E2063" s="210"/>
      <c r="F2063" s="213"/>
      <c r="H2063" s="210"/>
      <c r="I2063" s="210"/>
      <c r="J2063" s="210"/>
      <c r="K2063" s="213"/>
      <c r="T2063" s="64"/>
      <c r="U2063" s="64"/>
      <c r="V2063" s="64"/>
      <c r="W2063" s="64"/>
      <c r="X2063" s="64"/>
      <c r="AL2063" s="192" t="s">
        <v>9611</v>
      </c>
      <c r="AM2063" s="193">
        <v>0</v>
      </c>
      <c r="AN2063" s="193">
        <v>0</v>
      </c>
      <c r="AO2063" s="193">
        <v>0</v>
      </c>
      <c r="AP2063" s="193">
        <v>0</v>
      </c>
      <c r="AQ2063" s="193">
        <v>0</v>
      </c>
      <c r="AR2063" s="193">
        <v>0</v>
      </c>
      <c r="AS2063" s="193">
        <v>0</v>
      </c>
      <c r="AT2063" s="193">
        <v>0</v>
      </c>
      <c r="AU2063" s="193">
        <v>0</v>
      </c>
      <c r="AV2063" s="193">
        <v>2</v>
      </c>
      <c r="AW2063" s="193">
        <v>10</v>
      </c>
      <c r="AX2063" s="193">
        <v>51</v>
      </c>
      <c r="AY2063" s="193">
        <v>115</v>
      </c>
      <c r="AZ2063" s="193">
        <v>428</v>
      </c>
      <c r="BA2063" s="193">
        <v>525</v>
      </c>
      <c r="BB2063" s="193">
        <v>467</v>
      </c>
      <c r="BC2063" s="193">
        <v>379</v>
      </c>
      <c r="BD2063" s="194">
        <v>320</v>
      </c>
      <c r="BE2063" s="192">
        <v>115</v>
      </c>
      <c r="BG2063" s="192" t="s">
        <v>9611</v>
      </c>
    </row>
    <row r="2064" spans="1:59" x14ac:dyDescent="0.25">
      <c r="D2064" s="210"/>
      <c r="E2064" s="210"/>
      <c r="F2064" s="213"/>
      <c r="H2064" s="210"/>
      <c r="I2064" s="210"/>
      <c r="J2064" s="210"/>
      <c r="K2064" s="213"/>
      <c r="S2064" s="66" t="s">
        <v>9520</v>
      </c>
      <c r="T2064" s="66" t="s">
        <v>797</v>
      </c>
      <c r="U2064" s="66" t="s">
        <v>85</v>
      </c>
      <c r="V2064" s="66" t="s">
        <v>123</v>
      </c>
      <c r="W2064" s="66" t="s">
        <v>176</v>
      </c>
      <c r="X2064" s="66" t="s">
        <v>933</v>
      </c>
      <c r="Y2064" s="66" t="s">
        <v>9521</v>
      </c>
      <c r="AL2064" s="62" t="s">
        <v>9737</v>
      </c>
      <c r="AM2064" s="68">
        <v>0</v>
      </c>
      <c r="AN2064" s="68">
        <v>0</v>
      </c>
      <c r="AO2064" s="68">
        <v>0</v>
      </c>
      <c r="AP2064" s="68">
        <v>0</v>
      </c>
      <c r="AQ2064" s="68">
        <v>0</v>
      </c>
      <c r="AR2064" s="68">
        <v>0</v>
      </c>
      <c r="AS2064" s="68">
        <v>0</v>
      </c>
      <c r="AT2064" s="68">
        <v>0</v>
      </c>
      <c r="AU2064" s="68">
        <v>0</v>
      </c>
      <c r="AV2064" s="68">
        <v>1</v>
      </c>
      <c r="AW2064" s="68">
        <v>7</v>
      </c>
      <c r="AX2064" s="68">
        <v>40</v>
      </c>
      <c r="AY2064" s="68">
        <v>42</v>
      </c>
      <c r="AZ2064" s="68">
        <v>161</v>
      </c>
      <c r="BA2064" s="68">
        <v>182</v>
      </c>
      <c r="BB2064" s="68">
        <v>349</v>
      </c>
      <c r="BC2064" s="68">
        <v>202</v>
      </c>
      <c r="BD2064" s="191">
        <v>211</v>
      </c>
      <c r="BE2064" s="68">
        <v>120</v>
      </c>
      <c r="BG2064" s="62" t="s">
        <v>9737</v>
      </c>
    </row>
    <row r="2065" spans="1:74" x14ac:dyDescent="0.25">
      <c r="D2065" s="210"/>
      <c r="E2065" s="210"/>
      <c r="F2065" s="213"/>
      <c r="H2065" s="210"/>
      <c r="I2065" s="210"/>
      <c r="J2065" s="210"/>
      <c r="K2065" s="213"/>
      <c r="S2065" s="66" t="s">
        <v>9746</v>
      </c>
      <c r="T2065" s="71">
        <v>0</v>
      </c>
      <c r="U2065" s="71">
        <v>0</v>
      </c>
      <c r="V2065" s="71">
        <v>0</v>
      </c>
      <c r="W2065" s="71">
        <v>0</v>
      </c>
      <c r="X2065" s="71">
        <v>0</v>
      </c>
      <c r="Y2065" s="66">
        <f t="shared" ref="Y2065:Y2074" si="305">SUM(T2065:W2065)</f>
        <v>0</v>
      </c>
      <c r="AL2065" s="192" t="s">
        <v>9616</v>
      </c>
      <c r="AM2065" s="193">
        <v>0</v>
      </c>
      <c r="AN2065" s="193">
        <v>0</v>
      </c>
      <c r="AO2065" s="193">
        <v>0</v>
      </c>
      <c r="AP2065" s="193">
        <v>0</v>
      </c>
      <c r="AQ2065" s="193">
        <v>0</v>
      </c>
      <c r="AR2065" s="193">
        <v>0</v>
      </c>
      <c r="AS2065" s="193">
        <v>0</v>
      </c>
      <c r="AT2065" s="193">
        <v>0</v>
      </c>
      <c r="AU2065" s="193">
        <v>0</v>
      </c>
      <c r="AV2065" s="193">
        <v>0</v>
      </c>
      <c r="AW2065" s="193">
        <v>0</v>
      </c>
      <c r="AX2065" s="193">
        <v>13</v>
      </c>
      <c r="AY2065" s="193">
        <v>33</v>
      </c>
      <c r="AZ2065" s="193">
        <v>51</v>
      </c>
      <c r="BA2065" s="193">
        <v>28</v>
      </c>
      <c r="BB2065" s="193">
        <v>181</v>
      </c>
      <c r="BC2065" s="193">
        <v>177</v>
      </c>
      <c r="BD2065" s="194">
        <v>386</v>
      </c>
      <c r="BE2065" s="192">
        <v>395</v>
      </c>
      <c r="BG2065" s="192" t="s">
        <v>9616</v>
      </c>
      <c r="BR2065" s="62"/>
      <c r="BV2065" s="62"/>
    </row>
    <row r="2066" spans="1:74" x14ac:dyDescent="0.25">
      <c r="D2066" s="210"/>
      <c r="E2066" s="210"/>
      <c r="F2066" s="213"/>
      <c r="S2066" s="66" t="s">
        <v>9747</v>
      </c>
      <c r="T2066" s="71">
        <v>0</v>
      </c>
      <c r="U2066" s="71">
        <v>0</v>
      </c>
      <c r="V2066" s="71">
        <v>0</v>
      </c>
      <c r="W2066" s="71">
        <v>0</v>
      </c>
      <c r="X2066" s="71">
        <v>0</v>
      </c>
      <c r="Y2066" s="66">
        <f t="shared" si="305"/>
        <v>0</v>
      </c>
      <c r="AL2066" s="62" t="s">
        <v>9738</v>
      </c>
      <c r="AM2066" s="68">
        <v>0</v>
      </c>
      <c r="AN2066" s="68">
        <v>0</v>
      </c>
      <c r="AO2066" s="68">
        <v>0</v>
      </c>
      <c r="AP2066" s="68">
        <v>0</v>
      </c>
      <c r="AQ2066" s="68">
        <v>0</v>
      </c>
      <c r="AR2066" s="68">
        <v>0</v>
      </c>
      <c r="AS2066" s="68">
        <v>0</v>
      </c>
      <c r="AT2066" s="68">
        <v>0</v>
      </c>
      <c r="AU2066" s="68">
        <v>0</v>
      </c>
      <c r="AV2066" s="68">
        <v>0</v>
      </c>
      <c r="AW2066" s="68">
        <v>0</v>
      </c>
      <c r="AX2066" s="68">
        <v>0</v>
      </c>
      <c r="AY2066" s="68">
        <v>0</v>
      </c>
      <c r="AZ2066" s="68">
        <v>0</v>
      </c>
      <c r="BA2066" s="68">
        <v>0</v>
      </c>
      <c r="BB2066" s="68">
        <v>0</v>
      </c>
      <c r="BC2066" s="68">
        <v>0</v>
      </c>
      <c r="BD2066" s="191">
        <v>61</v>
      </c>
      <c r="BE2066" s="68">
        <v>57</v>
      </c>
      <c r="BG2066" s="62" t="s">
        <v>9738</v>
      </c>
      <c r="BR2066" s="62"/>
      <c r="BV2066" s="62"/>
    </row>
    <row r="2067" spans="1:74" x14ac:dyDescent="0.25">
      <c r="D2067" s="210"/>
      <c r="E2067" s="210"/>
      <c r="F2067" s="213"/>
      <c r="S2067" s="66" t="s">
        <v>9748</v>
      </c>
      <c r="T2067" s="71">
        <v>0</v>
      </c>
      <c r="U2067" s="71">
        <v>0</v>
      </c>
      <c r="V2067" s="71">
        <v>0</v>
      </c>
      <c r="W2067" s="71">
        <v>0</v>
      </c>
      <c r="X2067" s="71">
        <v>0</v>
      </c>
      <c r="Y2067" s="66">
        <f t="shared" si="305"/>
        <v>0</v>
      </c>
      <c r="AL2067" s="192" t="s">
        <v>9620</v>
      </c>
      <c r="AM2067" s="193">
        <v>0</v>
      </c>
      <c r="AN2067" s="193">
        <v>0</v>
      </c>
      <c r="AO2067" s="193">
        <v>0</v>
      </c>
      <c r="AP2067" s="193">
        <v>0</v>
      </c>
      <c r="AQ2067" s="193">
        <v>0</v>
      </c>
      <c r="AR2067" s="193">
        <v>0</v>
      </c>
      <c r="AS2067" s="193">
        <v>0</v>
      </c>
      <c r="AT2067" s="193">
        <v>0</v>
      </c>
      <c r="AU2067" s="193">
        <v>0</v>
      </c>
      <c r="AV2067" s="193">
        <v>0</v>
      </c>
      <c r="AW2067" s="193">
        <v>0</v>
      </c>
      <c r="AX2067" s="193">
        <v>0</v>
      </c>
      <c r="AY2067" s="193">
        <v>0</v>
      </c>
      <c r="AZ2067" s="193">
        <v>0</v>
      </c>
      <c r="BA2067" s="193">
        <v>0</v>
      </c>
      <c r="BB2067" s="193">
        <v>0</v>
      </c>
      <c r="BC2067" s="193">
        <v>0</v>
      </c>
      <c r="BD2067" s="194">
        <v>0</v>
      </c>
      <c r="BE2067" s="192">
        <v>0</v>
      </c>
      <c r="BG2067" s="192" t="s">
        <v>9620</v>
      </c>
      <c r="BR2067" s="62"/>
      <c r="BV2067" s="62"/>
    </row>
    <row r="2068" spans="1:74" x14ac:dyDescent="0.25">
      <c r="D2068" s="210"/>
      <c r="E2068" s="210"/>
      <c r="F2068" s="213"/>
      <c r="S2068" s="66" t="s">
        <v>9492</v>
      </c>
      <c r="T2068" s="71">
        <v>0</v>
      </c>
      <c r="U2068" s="71">
        <v>0</v>
      </c>
      <c r="V2068" s="71">
        <v>0</v>
      </c>
      <c r="W2068" s="71">
        <v>0</v>
      </c>
      <c r="X2068" s="71">
        <v>0</v>
      </c>
      <c r="Y2068" s="66">
        <f t="shared" si="305"/>
        <v>0</v>
      </c>
      <c r="BR2068" s="62"/>
      <c r="BV2068" s="62"/>
    </row>
    <row r="2069" spans="1:74" x14ac:dyDescent="0.25">
      <c r="D2069" s="210"/>
      <c r="E2069" s="210"/>
      <c r="F2069" s="213"/>
      <c r="S2069" s="66" t="s">
        <v>9493</v>
      </c>
      <c r="T2069" s="71">
        <v>0</v>
      </c>
      <c r="U2069" s="71">
        <v>0</v>
      </c>
      <c r="V2069" s="71">
        <v>0</v>
      </c>
      <c r="W2069" s="71">
        <v>3</v>
      </c>
      <c r="X2069" s="71">
        <v>0</v>
      </c>
      <c r="Y2069" s="66">
        <f t="shared" si="305"/>
        <v>3</v>
      </c>
      <c r="BR2069" s="62"/>
      <c r="BV2069" s="62"/>
    </row>
    <row r="2070" spans="1:74" x14ac:dyDescent="0.25">
      <c r="D2070" s="210"/>
      <c r="E2070" s="210"/>
      <c r="F2070" s="213"/>
      <c r="S2070" s="90" t="s">
        <v>9494</v>
      </c>
      <c r="T2070" s="91">
        <v>0</v>
      </c>
      <c r="U2070" s="91">
        <v>4</v>
      </c>
      <c r="V2070" s="91">
        <v>0</v>
      </c>
      <c r="W2070" s="91">
        <v>6</v>
      </c>
      <c r="X2070" s="91">
        <v>11</v>
      </c>
      <c r="Y2070" s="66">
        <f t="shared" si="305"/>
        <v>10</v>
      </c>
      <c r="BR2070" s="62"/>
      <c r="BV2070" s="62"/>
    </row>
    <row r="2071" spans="1:74" x14ac:dyDescent="0.25">
      <c r="D2071" s="210"/>
      <c r="E2071" s="210"/>
      <c r="F2071" s="213"/>
      <c r="S2071" s="66" t="s">
        <v>9495</v>
      </c>
      <c r="T2071" s="71">
        <v>0</v>
      </c>
      <c r="U2071" s="71">
        <v>8</v>
      </c>
      <c r="V2071" s="71">
        <v>1</v>
      </c>
      <c r="W2071" s="71">
        <v>30</v>
      </c>
      <c r="X2071" s="71">
        <v>115</v>
      </c>
      <c r="Y2071" s="66">
        <f t="shared" si="305"/>
        <v>39</v>
      </c>
      <c r="BR2071" s="62"/>
      <c r="BV2071" s="62"/>
    </row>
    <row r="2072" spans="1:74" x14ac:dyDescent="0.25">
      <c r="D2072" s="210"/>
      <c r="E2072" s="210"/>
      <c r="F2072" s="213"/>
      <c r="S2072" s="90" t="s">
        <v>9496</v>
      </c>
      <c r="T2072" s="91">
        <v>13</v>
      </c>
      <c r="U2072" s="91">
        <v>23</v>
      </c>
      <c r="V2072" s="91">
        <v>15</v>
      </c>
      <c r="W2072" s="91">
        <v>69</v>
      </c>
      <c r="X2072" s="91">
        <v>395</v>
      </c>
      <c r="Y2072" s="66">
        <f t="shared" si="305"/>
        <v>120</v>
      </c>
      <c r="BR2072" s="62"/>
      <c r="BV2072" s="62"/>
    </row>
    <row r="2073" spans="1:74" x14ac:dyDescent="0.25">
      <c r="S2073" s="66" t="s">
        <v>9497</v>
      </c>
      <c r="T2073" s="71">
        <v>0</v>
      </c>
      <c r="U2073" s="71">
        <v>0</v>
      </c>
      <c r="V2073" s="71">
        <v>0</v>
      </c>
      <c r="W2073" s="71">
        <v>57</v>
      </c>
      <c r="X2073" s="71">
        <v>0</v>
      </c>
      <c r="Y2073" s="66">
        <f t="shared" si="305"/>
        <v>57</v>
      </c>
      <c r="BR2073" s="62"/>
      <c r="BV2073" s="62"/>
    </row>
    <row r="2074" spans="1:74" x14ac:dyDescent="0.25">
      <c r="T2074" s="62">
        <f>SUM(T2065:T2073)</f>
        <v>13</v>
      </c>
      <c r="U2074" s="62">
        <f>SUM(U2065:U2073)</f>
        <v>35</v>
      </c>
      <c r="V2074" s="62">
        <f>SUM(V2065:V2073)</f>
        <v>16</v>
      </c>
      <c r="W2074" s="62">
        <f>SUM(W2065:W2073)</f>
        <v>165</v>
      </c>
      <c r="X2074" s="62">
        <f>SUM(X2065:X2073)</f>
        <v>521</v>
      </c>
      <c r="Y2074" s="66">
        <f t="shared" si="305"/>
        <v>229</v>
      </c>
      <c r="BR2074" s="62"/>
      <c r="BV2074" s="62"/>
    </row>
    <row r="2075" spans="1:74" x14ac:dyDescent="0.25">
      <c r="BR2075" s="62"/>
      <c r="BV2075" s="62"/>
    </row>
    <row r="2078" spans="1:74" ht="43.5" customHeight="1" x14ac:dyDescent="0.25">
      <c r="A2078" s="79" t="s">
        <v>9720</v>
      </c>
      <c r="B2078" s="79" t="s">
        <v>8348</v>
      </c>
      <c r="C2078" s="79" t="s">
        <v>9481</v>
      </c>
      <c r="D2078" s="79" t="s">
        <v>9505</v>
      </c>
      <c r="E2078" s="79" t="s">
        <v>9506</v>
      </c>
      <c r="F2078" s="79" t="s">
        <v>9507</v>
      </c>
      <c r="G2078" s="79" t="s">
        <v>9508</v>
      </c>
      <c r="H2078" s="79" t="s">
        <v>9509</v>
      </c>
      <c r="I2078" s="79" t="s">
        <v>9510</v>
      </c>
      <c r="J2078" s="79" t="s">
        <v>9511</v>
      </c>
      <c r="K2078" s="69" t="s">
        <v>9512</v>
      </c>
      <c r="M2078" s="68" t="s">
        <v>9758</v>
      </c>
      <c r="S2078" s="62" t="s">
        <v>9720</v>
      </c>
      <c r="AL2078" s="68" t="s">
        <v>9578</v>
      </c>
      <c r="AM2078" s="121" t="s">
        <v>9720</v>
      </c>
      <c r="AN2078" s="68"/>
      <c r="AO2078" s="68"/>
      <c r="AP2078" s="68"/>
      <c r="BR2078" s="62"/>
      <c r="BV2078" s="62"/>
    </row>
    <row r="2079" spans="1:74" x14ac:dyDescent="0.25">
      <c r="A2079" s="87" t="s">
        <v>9557</v>
      </c>
      <c r="B2079" s="87" t="s">
        <v>4339</v>
      </c>
      <c r="C2079" s="104">
        <v>2</v>
      </c>
      <c r="D2079" s="117">
        <v>2</v>
      </c>
      <c r="E2079" s="165">
        <v>0</v>
      </c>
      <c r="F2079" s="165">
        <v>0</v>
      </c>
      <c r="G2079" s="165">
        <v>0</v>
      </c>
      <c r="H2079" s="165">
        <v>2</v>
      </c>
      <c r="I2079" s="165">
        <v>0</v>
      </c>
      <c r="J2079" s="165">
        <v>0</v>
      </c>
      <c r="K2079" s="228">
        <f t="shared" ref="K2079:K2097" si="306">SUM(E2079:J2079)</f>
        <v>2</v>
      </c>
      <c r="M2079" s="64"/>
      <c r="S2079" s="66" t="s">
        <v>9514</v>
      </c>
      <c r="T2079" s="66" t="s">
        <v>797</v>
      </c>
      <c r="U2079" s="66" t="s">
        <v>85</v>
      </c>
      <c r="V2079" s="66" t="s">
        <v>123</v>
      </c>
      <c r="W2079" s="66" t="s">
        <v>176</v>
      </c>
      <c r="X2079" s="66" t="s">
        <v>933</v>
      </c>
      <c r="Y2079" s="66" t="s">
        <v>8</v>
      </c>
      <c r="AL2079" s="62" t="s">
        <v>9705</v>
      </c>
      <c r="AM2079" s="68"/>
      <c r="AN2079" s="68"/>
      <c r="AO2079" s="68"/>
      <c r="AP2079" s="68"/>
      <c r="BR2079" s="62"/>
      <c r="BV2079" s="62"/>
    </row>
    <row r="2080" spans="1:74" x14ac:dyDescent="0.25">
      <c r="A2080" s="87" t="s">
        <v>9557</v>
      </c>
      <c r="B2080" s="87" t="s">
        <v>1275</v>
      </c>
      <c r="C2080" s="104">
        <v>10</v>
      </c>
      <c r="D2080" s="117">
        <v>9</v>
      </c>
      <c r="E2080" s="165">
        <v>0</v>
      </c>
      <c r="F2080" s="165">
        <v>4</v>
      </c>
      <c r="G2080" s="165">
        <v>0</v>
      </c>
      <c r="H2080" s="165">
        <v>5</v>
      </c>
      <c r="I2080" s="165">
        <v>0</v>
      </c>
      <c r="J2080" s="165">
        <v>0</v>
      </c>
      <c r="K2080" s="228">
        <f t="shared" si="306"/>
        <v>9</v>
      </c>
      <c r="M2080" s="186">
        <v>11</v>
      </c>
      <c r="S2080" s="66" t="s">
        <v>9746</v>
      </c>
      <c r="T2080" s="71">
        <v>0</v>
      </c>
      <c r="U2080" s="71">
        <v>0</v>
      </c>
      <c r="V2080" s="71">
        <v>0</v>
      </c>
      <c r="W2080" s="71">
        <v>0</v>
      </c>
      <c r="X2080" s="71">
        <v>0</v>
      </c>
      <c r="Y2080" s="66">
        <f t="shared" ref="Y2080:Y2088" si="307">SUM(T2080:X2080)</f>
        <v>0</v>
      </c>
      <c r="AL2080" s="62" t="s">
        <v>9707</v>
      </c>
      <c r="AM2080" s="68"/>
      <c r="AN2080" s="68"/>
      <c r="AO2080" s="68"/>
      <c r="AP2080" s="68"/>
      <c r="BR2080" s="62"/>
      <c r="BV2080" s="62"/>
    </row>
    <row r="2081" spans="1:74" x14ac:dyDescent="0.25">
      <c r="A2081" s="202" t="s">
        <v>9558</v>
      </c>
      <c r="B2081" s="202" t="s">
        <v>3237</v>
      </c>
      <c r="C2081" s="234">
        <v>8</v>
      </c>
      <c r="D2081" s="189">
        <v>7</v>
      </c>
      <c r="E2081" s="174">
        <v>0</v>
      </c>
      <c r="F2081" s="174">
        <v>3</v>
      </c>
      <c r="G2081" s="174">
        <v>0</v>
      </c>
      <c r="H2081" s="174">
        <v>4</v>
      </c>
      <c r="I2081" s="174">
        <v>0</v>
      </c>
      <c r="J2081" s="174">
        <v>0</v>
      </c>
      <c r="K2081" s="228">
        <f t="shared" si="306"/>
        <v>7</v>
      </c>
      <c r="L2081" s="235"/>
      <c r="M2081" s="235"/>
      <c r="S2081" s="66" t="s">
        <v>9747</v>
      </c>
      <c r="T2081" s="71">
        <v>0</v>
      </c>
      <c r="U2081" s="71">
        <v>0</v>
      </c>
      <c r="V2081" s="71">
        <v>0</v>
      </c>
      <c r="W2081" s="71">
        <v>0</v>
      </c>
      <c r="X2081" s="71">
        <v>0</v>
      </c>
      <c r="Y2081" s="66">
        <f t="shared" si="307"/>
        <v>0</v>
      </c>
      <c r="AM2081" s="68"/>
      <c r="AN2081" s="68"/>
      <c r="AO2081" s="68"/>
      <c r="AP2081" s="68"/>
      <c r="BR2081" s="62"/>
      <c r="BV2081" s="62"/>
    </row>
    <row r="2082" spans="1:74" ht="22.8" x14ac:dyDescent="0.25">
      <c r="A2082" s="202" t="s">
        <v>9558</v>
      </c>
      <c r="B2082" s="202" t="s">
        <v>4339</v>
      </c>
      <c r="C2082" s="234">
        <v>2</v>
      </c>
      <c r="D2082" s="189">
        <v>2</v>
      </c>
      <c r="E2082" s="174">
        <v>0</v>
      </c>
      <c r="F2082" s="174">
        <v>0</v>
      </c>
      <c r="G2082" s="174">
        <v>0</v>
      </c>
      <c r="H2082" s="174">
        <v>2</v>
      </c>
      <c r="I2082" s="174">
        <v>0</v>
      </c>
      <c r="J2082" s="174">
        <v>0</v>
      </c>
      <c r="K2082" s="228">
        <f t="shared" si="306"/>
        <v>2</v>
      </c>
      <c r="L2082" s="235"/>
      <c r="M2082" s="235"/>
      <c r="S2082" s="66" t="s">
        <v>9748</v>
      </c>
      <c r="T2082" s="71">
        <v>0</v>
      </c>
      <c r="U2082" s="71">
        <v>0</v>
      </c>
      <c r="V2082" s="71">
        <v>0</v>
      </c>
      <c r="W2082" s="71">
        <v>0</v>
      </c>
      <c r="X2082" s="71">
        <v>0</v>
      </c>
      <c r="Y2082" s="66">
        <f t="shared" si="307"/>
        <v>0</v>
      </c>
      <c r="AL2082" s="62" t="s">
        <v>5</v>
      </c>
      <c r="AM2082" s="62" t="s">
        <v>9711</v>
      </c>
      <c r="AN2082" s="62" t="s">
        <v>9712</v>
      </c>
      <c r="AO2082" s="62" t="s">
        <v>9713</v>
      </c>
      <c r="AP2082" s="62" t="s">
        <v>9610</v>
      </c>
      <c r="AQ2082" s="62" t="s">
        <v>9605</v>
      </c>
      <c r="AR2082" s="62" t="s">
        <v>9714</v>
      </c>
      <c r="AS2082" s="62" t="s">
        <v>9715</v>
      </c>
      <c r="AT2082" s="121" t="s">
        <v>9716</v>
      </c>
      <c r="AU2082" s="121" t="s">
        <v>9613</v>
      </c>
      <c r="AV2082" s="62" t="s">
        <v>9614</v>
      </c>
      <c r="AW2082" s="62" t="s">
        <v>9609</v>
      </c>
      <c r="AX2082" s="62" t="s">
        <v>9717</v>
      </c>
      <c r="AY2082" s="62" t="s">
        <v>9718</v>
      </c>
      <c r="AZ2082" s="62" t="s">
        <v>9719</v>
      </c>
      <c r="BA2082" s="62" t="s">
        <v>9612</v>
      </c>
      <c r="BB2082" s="62" t="s">
        <v>9655</v>
      </c>
      <c r="BC2082" s="62" t="s">
        <v>9618</v>
      </c>
      <c r="BD2082" s="62" t="s">
        <v>9720</v>
      </c>
      <c r="BR2082" s="62"/>
      <c r="BV2082" s="62"/>
    </row>
    <row r="2083" spans="1:74" x14ac:dyDescent="0.25">
      <c r="A2083" s="202" t="s">
        <v>9558</v>
      </c>
      <c r="B2083" s="202" t="s">
        <v>1275</v>
      </c>
      <c r="C2083" s="234">
        <v>43</v>
      </c>
      <c r="D2083" s="189">
        <v>42</v>
      </c>
      <c r="E2083" s="174">
        <v>0</v>
      </c>
      <c r="F2083" s="174">
        <v>3</v>
      </c>
      <c r="G2083" s="174">
        <v>1</v>
      </c>
      <c r="H2083" s="174">
        <v>23</v>
      </c>
      <c r="I2083" s="174">
        <v>15</v>
      </c>
      <c r="J2083" s="174">
        <v>0</v>
      </c>
      <c r="K2083" s="228">
        <f t="shared" si="306"/>
        <v>42</v>
      </c>
      <c r="L2083" s="235"/>
      <c r="M2083" s="235">
        <v>51</v>
      </c>
      <c r="S2083" s="66" t="s">
        <v>9492</v>
      </c>
      <c r="T2083" s="71">
        <v>0</v>
      </c>
      <c r="U2083" s="71">
        <v>0</v>
      </c>
      <c r="V2083" s="71">
        <v>0</v>
      </c>
      <c r="W2083" s="71">
        <v>0</v>
      </c>
      <c r="X2083" s="71">
        <v>0</v>
      </c>
      <c r="Y2083" s="66">
        <f t="shared" si="307"/>
        <v>0</v>
      </c>
      <c r="AL2083" s="62" t="s">
        <v>9595</v>
      </c>
      <c r="AM2083" s="68">
        <v>0</v>
      </c>
      <c r="AN2083" s="68">
        <v>0</v>
      </c>
      <c r="AO2083" s="68">
        <v>0</v>
      </c>
      <c r="AP2083" s="68">
        <v>0</v>
      </c>
      <c r="AQ2083" s="68">
        <v>0</v>
      </c>
      <c r="AR2083" s="68">
        <v>0</v>
      </c>
      <c r="AS2083" s="68">
        <v>0</v>
      </c>
      <c r="AT2083" s="121">
        <v>0</v>
      </c>
      <c r="AU2083" s="121">
        <v>0</v>
      </c>
      <c r="AV2083" s="68">
        <v>0</v>
      </c>
      <c r="AW2083" s="68">
        <v>0</v>
      </c>
      <c r="AX2083" s="68">
        <v>0</v>
      </c>
      <c r="AY2083" s="68">
        <v>0</v>
      </c>
      <c r="AZ2083" s="68">
        <v>0</v>
      </c>
      <c r="BA2083" s="68">
        <v>0</v>
      </c>
      <c r="BB2083" s="68">
        <v>0</v>
      </c>
      <c r="BC2083" s="68">
        <v>0</v>
      </c>
      <c r="BD2083" s="68">
        <v>0</v>
      </c>
      <c r="BR2083" s="62"/>
      <c r="BV2083" s="62"/>
    </row>
    <row r="2084" spans="1:74" x14ac:dyDescent="0.25">
      <c r="A2084" s="87" t="s">
        <v>9533</v>
      </c>
      <c r="B2084" s="87" t="s">
        <v>3237</v>
      </c>
      <c r="C2084" s="104">
        <v>30</v>
      </c>
      <c r="D2084" s="117">
        <v>28</v>
      </c>
      <c r="E2084" s="165">
        <v>0</v>
      </c>
      <c r="F2084" s="165">
        <v>4</v>
      </c>
      <c r="G2084" s="165">
        <v>1</v>
      </c>
      <c r="H2084" s="165">
        <v>23</v>
      </c>
      <c r="I2084" s="165">
        <v>0</v>
      </c>
      <c r="J2084" s="165">
        <v>0</v>
      </c>
      <c r="K2084" s="228">
        <f t="shared" si="306"/>
        <v>28</v>
      </c>
      <c r="M2084" s="64"/>
      <c r="S2084" s="66" t="s">
        <v>9493</v>
      </c>
      <c r="T2084" s="71">
        <v>0</v>
      </c>
      <c r="U2084" s="71">
        <v>4</v>
      </c>
      <c r="V2084" s="71">
        <v>0</v>
      </c>
      <c r="W2084" s="71">
        <v>7</v>
      </c>
      <c r="X2084" s="71">
        <v>0</v>
      </c>
      <c r="Y2084" s="66">
        <f t="shared" si="307"/>
        <v>11</v>
      </c>
      <c r="AL2084" s="62" t="s">
        <v>9596</v>
      </c>
      <c r="AM2084" s="68">
        <v>0</v>
      </c>
      <c r="AN2084" s="68">
        <v>0</v>
      </c>
      <c r="AO2084" s="68">
        <v>0</v>
      </c>
      <c r="AP2084" s="68">
        <v>0</v>
      </c>
      <c r="AQ2084" s="68">
        <v>0</v>
      </c>
      <c r="AR2084" s="68">
        <v>0</v>
      </c>
      <c r="AS2084" s="68">
        <v>0</v>
      </c>
      <c r="AT2084" s="121">
        <v>0</v>
      </c>
      <c r="AU2084" s="121">
        <v>0</v>
      </c>
      <c r="AV2084" s="68">
        <v>0</v>
      </c>
      <c r="AW2084" s="68">
        <v>0</v>
      </c>
      <c r="AX2084" s="68">
        <v>0</v>
      </c>
      <c r="AY2084" s="68">
        <v>0</v>
      </c>
      <c r="AZ2084" s="68">
        <v>0</v>
      </c>
      <c r="BA2084" s="68">
        <v>0</v>
      </c>
      <c r="BB2084" s="68">
        <v>0</v>
      </c>
      <c r="BC2084" s="68">
        <v>0</v>
      </c>
      <c r="BD2084" s="68">
        <v>0</v>
      </c>
      <c r="BR2084" s="62"/>
      <c r="BV2084" s="62"/>
    </row>
    <row r="2085" spans="1:74" x14ac:dyDescent="0.25">
      <c r="A2085" s="87" t="s">
        <v>9533</v>
      </c>
      <c r="B2085" s="87" t="s">
        <v>4339</v>
      </c>
      <c r="C2085" s="104">
        <v>58</v>
      </c>
      <c r="D2085" s="117">
        <v>58</v>
      </c>
      <c r="E2085" s="165">
        <v>0</v>
      </c>
      <c r="F2085" s="165">
        <v>0</v>
      </c>
      <c r="G2085" s="165">
        <v>0</v>
      </c>
      <c r="H2085" s="165">
        <v>9</v>
      </c>
      <c r="I2085" s="165">
        <v>49</v>
      </c>
      <c r="J2085" s="165">
        <v>0</v>
      </c>
      <c r="K2085" s="228">
        <f t="shared" si="306"/>
        <v>58</v>
      </c>
      <c r="M2085" s="64"/>
      <c r="S2085" s="90" t="s">
        <v>9494</v>
      </c>
      <c r="T2085" s="91">
        <v>0</v>
      </c>
      <c r="U2085" s="91">
        <v>6</v>
      </c>
      <c r="V2085" s="91">
        <v>1</v>
      </c>
      <c r="W2085" s="91">
        <v>29</v>
      </c>
      <c r="X2085" s="91">
        <v>15</v>
      </c>
      <c r="Y2085" s="66">
        <f t="shared" si="307"/>
        <v>51</v>
      </c>
      <c r="AL2085" s="62" t="s">
        <v>9597</v>
      </c>
      <c r="AM2085" s="68">
        <v>0</v>
      </c>
      <c r="AN2085" s="68">
        <v>0</v>
      </c>
      <c r="AO2085" s="68">
        <v>0</v>
      </c>
      <c r="AP2085" s="68">
        <v>0</v>
      </c>
      <c r="AQ2085" s="68">
        <v>0</v>
      </c>
      <c r="AR2085" s="68">
        <v>0</v>
      </c>
      <c r="AS2085" s="68">
        <v>0</v>
      </c>
      <c r="AT2085" s="121">
        <v>0</v>
      </c>
      <c r="AU2085" s="121">
        <v>0</v>
      </c>
      <c r="AV2085" s="68">
        <v>0</v>
      </c>
      <c r="AW2085" s="68">
        <v>0</v>
      </c>
      <c r="AX2085" s="68">
        <v>1</v>
      </c>
      <c r="AY2085" s="68">
        <v>0</v>
      </c>
      <c r="AZ2085" s="68">
        <v>0</v>
      </c>
      <c r="BA2085" s="68">
        <v>0</v>
      </c>
      <c r="BB2085" s="68">
        <v>0</v>
      </c>
      <c r="BC2085" s="68">
        <v>0</v>
      </c>
      <c r="BD2085" s="68">
        <v>0</v>
      </c>
      <c r="BR2085" s="62"/>
      <c r="BV2085" s="62"/>
    </row>
    <row r="2086" spans="1:74" x14ac:dyDescent="0.25">
      <c r="A2086" s="87" t="s">
        <v>9533</v>
      </c>
      <c r="B2086" s="87" t="s">
        <v>4544</v>
      </c>
      <c r="C2086" s="104">
        <v>2</v>
      </c>
      <c r="D2086" s="117">
        <v>0</v>
      </c>
      <c r="E2086" s="165">
        <v>0</v>
      </c>
      <c r="F2086" s="165">
        <v>0</v>
      </c>
      <c r="G2086" s="165">
        <v>0</v>
      </c>
      <c r="H2086" s="165">
        <v>0</v>
      </c>
      <c r="I2086" s="165">
        <v>0</v>
      </c>
      <c r="J2086" s="165">
        <v>0</v>
      </c>
      <c r="K2086" s="228">
        <f t="shared" si="306"/>
        <v>0</v>
      </c>
      <c r="S2086" s="66" t="s">
        <v>9495</v>
      </c>
      <c r="T2086" s="71">
        <v>6</v>
      </c>
      <c r="U2086" s="71">
        <v>21</v>
      </c>
      <c r="V2086" s="71">
        <v>2</v>
      </c>
      <c r="W2086" s="71">
        <v>86</v>
      </c>
      <c r="X2086" s="71">
        <v>320</v>
      </c>
      <c r="Y2086" s="66">
        <f t="shared" si="307"/>
        <v>435</v>
      </c>
      <c r="AL2086" s="62" t="s">
        <v>9598</v>
      </c>
      <c r="AM2086" s="68">
        <v>0</v>
      </c>
      <c r="AN2086" s="68">
        <v>0</v>
      </c>
      <c r="AO2086" s="68">
        <v>0</v>
      </c>
      <c r="AP2086" s="68">
        <v>0</v>
      </c>
      <c r="AQ2086" s="68">
        <v>0</v>
      </c>
      <c r="AR2086" s="68">
        <v>0</v>
      </c>
      <c r="AS2086" s="68">
        <v>0</v>
      </c>
      <c r="AT2086" s="121">
        <v>0</v>
      </c>
      <c r="AU2086" s="121">
        <v>0</v>
      </c>
      <c r="AV2086" s="68">
        <v>0</v>
      </c>
      <c r="AW2086" s="68">
        <v>0</v>
      </c>
      <c r="AX2086" s="68">
        <v>1</v>
      </c>
      <c r="AY2086" s="68">
        <v>0</v>
      </c>
      <c r="AZ2086" s="68">
        <v>0</v>
      </c>
      <c r="BA2086" s="68">
        <v>0</v>
      </c>
      <c r="BB2086" s="68">
        <v>0</v>
      </c>
      <c r="BC2086" s="68">
        <v>0</v>
      </c>
      <c r="BD2086" s="68">
        <v>0</v>
      </c>
      <c r="BR2086" s="62"/>
      <c r="BV2086" s="62"/>
    </row>
    <row r="2087" spans="1:74" x14ac:dyDescent="0.25">
      <c r="A2087" s="87" t="s">
        <v>9533</v>
      </c>
      <c r="B2087" s="87" t="s">
        <v>4582</v>
      </c>
      <c r="C2087" s="104">
        <v>1</v>
      </c>
      <c r="D2087" s="117">
        <v>1</v>
      </c>
      <c r="E2087" s="165">
        <v>0</v>
      </c>
      <c r="F2087" s="165">
        <v>0</v>
      </c>
      <c r="G2087" s="165">
        <v>0</v>
      </c>
      <c r="H2087" s="165">
        <v>1</v>
      </c>
      <c r="I2087" s="165">
        <v>0</v>
      </c>
      <c r="J2087" s="165">
        <v>0</v>
      </c>
      <c r="K2087" s="228">
        <f t="shared" si="306"/>
        <v>1</v>
      </c>
      <c r="M2087" s="64"/>
      <c r="S2087" s="90" t="s">
        <v>9496</v>
      </c>
      <c r="T2087" s="91">
        <v>36</v>
      </c>
      <c r="U2087" s="91">
        <v>70</v>
      </c>
      <c r="V2087" s="91">
        <v>26</v>
      </c>
      <c r="W2087" s="91">
        <v>168</v>
      </c>
      <c r="X2087" s="91">
        <v>386</v>
      </c>
      <c r="Y2087" s="66">
        <f t="shared" si="307"/>
        <v>686</v>
      </c>
      <c r="AL2087" s="62" t="s">
        <v>9604</v>
      </c>
      <c r="AM2087" s="68">
        <v>364</v>
      </c>
      <c r="AN2087" s="68">
        <v>349</v>
      </c>
      <c r="AO2087" s="68">
        <v>510</v>
      </c>
      <c r="AP2087" s="68">
        <v>535</v>
      </c>
      <c r="AQ2087" s="68">
        <v>579</v>
      </c>
      <c r="AR2087" s="68">
        <v>91</v>
      </c>
      <c r="AS2087" s="68">
        <v>181</v>
      </c>
      <c r="AT2087" s="121">
        <v>166</v>
      </c>
      <c r="AU2087" s="121">
        <v>123</v>
      </c>
      <c r="AV2087" s="68">
        <v>6</v>
      </c>
      <c r="AW2087" s="68">
        <v>0</v>
      </c>
      <c r="AX2087" s="68">
        <v>1</v>
      </c>
      <c r="AY2087" s="68">
        <v>0</v>
      </c>
      <c r="AZ2087" s="68">
        <v>0</v>
      </c>
      <c r="BA2087" s="68">
        <v>0</v>
      </c>
      <c r="BB2087" s="68">
        <v>0</v>
      </c>
      <c r="BC2087" s="68">
        <v>0</v>
      </c>
      <c r="BD2087" s="68">
        <v>0</v>
      </c>
      <c r="BR2087" s="62"/>
      <c r="BV2087" s="62"/>
    </row>
    <row r="2088" spans="1:74" x14ac:dyDescent="0.25">
      <c r="A2088" s="87" t="s">
        <v>9533</v>
      </c>
      <c r="B2088" s="87" t="s">
        <v>1275</v>
      </c>
      <c r="C2088" s="104">
        <v>349</v>
      </c>
      <c r="D2088" s="117">
        <v>348</v>
      </c>
      <c r="E2088" s="165">
        <v>6</v>
      </c>
      <c r="F2088" s="165">
        <v>17</v>
      </c>
      <c r="G2088" s="165">
        <v>1</v>
      </c>
      <c r="H2088" s="165">
        <v>53</v>
      </c>
      <c r="I2088" s="165">
        <v>271</v>
      </c>
      <c r="J2088" s="165">
        <v>0</v>
      </c>
      <c r="K2088" s="228">
        <f t="shared" si="306"/>
        <v>348</v>
      </c>
      <c r="M2088" s="64">
        <f>SUM(K2084:K2088)</f>
        <v>435</v>
      </c>
      <c r="S2088" s="66" t="s">
        <v>9497</v>
      </c>
      <c r="T2088" s="71">
        <v>0</v>
      </c>
      <c r="U2088" s="71">
        <v>0</v>
      </c>
      <c r="V2088" s="71">
        <v>0</v>
      </c>
      <c r="W2088" s="71">
        <v>62</v>
      </c>
      <c r="X2088" s="71">
        <v>0</v>
      </c>
      <c r="Y2088" s="66">
        <f t="shared" si="307"/>
        <v>62</v>
      </c>
      <c r="AL2088" s="62" t="s">
        <v>9645</v>
      </c>
      <c r="AM2088" s="68">
        <v>3</v>
      </c>
      <c r="AN2088" s="68">
        <v>0</v>
      </c>
      <c r="AO2088" s="68">
        <v>1</v>
      </c>
      <c r="AP2088" s="68">
        <v>1</v>
      </c>
      <c r="AQ2088" s="68">
        <v>1</v>
      </c>
      <c r="AR2088" s="68">
        <v>0</v>
      </c>
      <c r="AS2088" s="68">
        <v>0</v>
      </c>
      <c r="AT2088" s="121">
        <v>0</v>
      </c>
      <c r="AU2088" s="121">
        <v>0</v>
      </c>
      <c r="AV2088" s="68">
        <v>1</v>
      </c>
      <c r="AW2088" s="68">
        <v>2</v>
      </c>
      <c r="AX2088" s="68">
        <v>1</v>
      </c>
      <c r="AY2088" s="68">
        <v>1</v>
      </c>
      <c r="AZ2088" s="68">
        <v>0</v>
      </c>
      <c r="BA2088" s="68">
        <v>0</v>
      </c>
      <c r="BB2088" s="68">
        <v>1</v>
      </c>
      <c r="BC2088" s="68">
        <v>0</v>
      </c>
      <c r="BD2088" s="68">
        <v>0</v>
      </c>
      <c r="BR2088" s="62"/>
      <c r="BV2088" s="62"/>
    </row>
    <row r="2089" spans="1:74" x14ac:dyDescent="0.25">
      <c r="A2089" s="202" t="s">
        <v>9553</v>
      </c>
      <c r="B2089" s="202" t="s">
        <v>3237</v>
      </c>
      <c r="C2089" s="234">
        <v>92</v>
      </c>
      <c r="D2089" s="189">
        <v>89</v>
      </c>
      <c r="E2089" s="174">
        <v>4</v>
      </c>
      <c r="F2089" s="174">
        <v>17</v>
      </c>
      <c r="G2089" s="174">
        <v>2</v>
      </c>
      <c r="H2089" s="174">
        <v>66</v>
      </c>
      <c r="I2089" s="174">
        <v>0</v>
      </c>
      <c r="J2089" s="174">
        <v>0</v>
      </c>
      <c r="K2089" s="228">
        <f t="shared" si="306"/>
        <v>89</v>
      </c>
      <c r="L2089" s="235"/>
      <c r="M2089" s="235"/>
      <c r="T2089" s="62">
        <f t="shared" ref="T2089:Y2089" si="308">SUM(T2080:T2088)</f>
        <v>42</v>
      </c>
      <c r="U2089" s="62">
        <f t="shared" si="308"/>
        <v>101</v>
      </c>
      <c r="V2089" s="62">
        <f t="shared" si="308"/>
        <v>29</v>
      </c>
      <c r="W2089" s="62">
        <f t="shared" si="308"/>
        <v>352</v>
      </c>
      <c r="X2089" s="62">
        <f t="shared" si="308"/>
        <v>721</v>
      </c>
      <c r="Y2089" s="62">
        <f t="shared" si="308"/>
        <v>1245</v>
      </c>
      <c r="AL2089" s="62" t="s">
        <v>9646</v>
      </c>
      <c r="AM2089" s="68">
        <v>3</v>
      </c>
      <c r="AN2089" s="68">
        <v>3</v>
      </c>
      <c r="AO2089" s="68">
        <v>1</v>
      </c>
      <c r="AP2089" s="68">
        <v>1</v>
      </c>
      <c r="AQ2089" s="68">
        <v>1</v>
      </c>
      <c r="AR2089" s="68">
        <v>0</v>
      </c>
      <c r="AS2089" s="68">
        <v>0</v>
      </c>
      <c r="AT2089" s="121">
        <v>0</v>
      </c>
      <c r="AU2089" s="121">
        <v>1</v>
      </c>
      <c r="AV2089" s="68">
        <v>1</v>
      </c>
      <c r="AW2089" s="68">
        <v>0</v>
      </c>
      <c r="AX2089" s="68">
        <v>0</v>
      </c>
      <c r="AY2089" s="68">
        <v>1</v>
      </c>
      <c r="AZ2089" s="68">
        <v>0</v>
      </c>
      <c r="BA2089" s="68">
        <v>0</v>
      </c>
      <c r="BB2089" s="68">
        <v>1</v>
      </c>
      <c r="BC2089" s="68">
        <v>0</v>
      </c>
      <c r="BD2089" s="68">
        <v>0</v>
      </c>
      <c r="BR2089" s="62"/>
      <c r="BV2089" s="62"/>
    </row>
    <row r="2090" spans="1:74" x14ac:dyDescent="0.25">
      <c r="A2090" s="202" t="s">
        <v>9553</v>
      </c>
      <c r="B2090" s="202" t="s">
        <v>4339</v>
      </c>
      <c r="C2090" s="234">
        <v>32</v>
      </c>
      <c r="D2090" s="189">
        <v>31</v>
      </c>
      <c r="E2090" s="174">
        <v>0</v>
      </c>
      <c r="F2090" s="174">
        <v>0</v>
      </c>
      <c r="G2090" s="174">
        <v>1</v>
      </c>
      <c r="H2090" s="174">
        <v>30</v>
      </c>
      <c r="I2090" s="174">
        <v>0</v>
      </c>
      <c r="J2090" s="174">
        <v>0</v>
      </c>
      <c r="K2090" s="228">
        <f t="shared" si="306"/>
        <v>31</v>
      </c>
      <c r="L2090" s="235"/>
      <c r="M2090" s="235"/>
      <c r="AL2090" s="62" t="s">
        <v>9647</v>
      </c>
      <c r="AM2090" s="68">
        <v>10</v>
      </c>
      <c r="AN2090" s="68">
        <v>3</v>
      </c>
      <c r="AO2090" s="68">
        <v>5</v>
      </c>
      <c r="AP2090" s="68">
        <v>3</v>
      </c>
      <c r="AQ2090" s="68">
        <v>2</v>
      </c>
      <c r="AR2090" s="68">
        <v>0</v>
      </c>
      <c r="AS2090" s="68">
        <v>0</v>
      </c>
      <c r="AT2090" s="121">
        <v>0</v>
      </c>
      <c r="AU2090" s="121">
        <v>1</v>
      </c>
      <c r="AV2090" s="68">
        <v>1</v>
      </c>
      <c r="AW2090" s="68">
        <v>0</v>
      </c>
      <c r="AX2090" s="68">
        <v>0</v>
      </c>
      <c r="AY2090" s="68">
        <v>1</v>
      </c>
      <c r="AZ2090" s="68">
        <v>0</v>
      </c>
      <c r="BA2090" s="68">
        <v>0</v>
      </c>
      <c r="BB2090" s="68">
        <v>1</v>
      </c>
      <c r="BC2090" s="68">
        <v>0</v>
      </c>
      <c r="BD2090" s="68">
        <v>0</v>
      </c>
      <c r="BR2090" s="62"/>
      <c r="BV2090" s="62"/>
    </row>
    <row r="2091" spans="1:74" x14ac:dyDescent="0.25">
      <c r="A2091" s="202" t="s">
        <v>9553</v>
      </c>
      <c r="B2091" s="202" t="s">
        <v>4544</v>
      </c>
      <c r="C2091" s="234">
        <v>2</v>
      </c>
      <c r="D2091" s="189">
        <v>2</v>
      </c>
      <c r="E2091" s="174">
        <v>0</v>
      </c>
      <c r="F2091" s="174">
        <v>2</v>
      </c>
      <c r="G2091" s="174">
        <v>0</v>
      </c>
      <c r="H2091" s="174">
        <v>0</v>
      </c>
      <c r="I2091" s="174">
        <v>0</v>
      </c>
      <c r="J2091" s="174">
        <v>0</v>
      </c>
      <c r="K2091" s="228">
        <f t="shared" si="306"/>
        <v>2</v>
      </c>
      <c r="L2091" s="235"/>
      <c r="M2091" s="235"/>
      <c r="AL2091" s="62" t="s">
        <v>9648</v>
      </c>
      <c r="AM2091" s="68">
        <v>51</v>
      </c>
      <c r="AN2091" s="68">
        <v>46</v>
      </c>
      <c r="AO2091" s="68">
        <v>37</v>
      </c>
      <c r="AP2091" s="68">
        <v>28</v>
      </c>
      <c r="AQ2091" s="68">
        <v>23</v>
      </c>
      <c r="AR2091" s="68">
        <v>12</v>
      </c>
      <c r="AS2091" s="68">
        <v>18</v>
      </c>
      <c r="AT2091" s="121">
        <v>8</v>
      </c>
      <c r="AU2091" s="121">
        <v>10</v>
      </c>
      <c r="AV2091" s="68">
        <v>4</v>
      </c>
      <c r="AW2091" s="68">
        <v>1</v>
      </c>
      <c r="AX2091" s="68">
        <v>5</v>
      </c>
      <c r="AY2091" s="68">
        <v>3</v>
      </c>
      <c r="AZ2091" s="68">
        <v>0</v>
      </c>
      <c r="BA2091" s="68">
        <v>0</v>
      </c>
      <c r="BB2091" s="68">
        <v>2</v>
      </c>
      <c r="BC2091" s="68">
        <v>0</v>
      </c>
      <c r="BD2091" s="68">
        <v>0</v>
      </c>
      <c r="BR2091" s="62"/>
      <c r="BV2091" s="62"/>
    </row>
    <row r="2092" spans="1:74" x14ac:dyDescent="0.25">
      <c r="A2092" s="202" t="s">
        <v>9553</v>
      </c>
      <c r="B2092" s="202" t="s">
        <v>4582</v>
      </c>
      <c r="C2092" s="234">
        <v>1</v>
      </c>
      <c r="D2092" s="189">
        <v>1</v>
      </c>
      <c r="E2092" s="174">
        <v>0</v>
      </c>
      <c r="F2092" s="174">
        <v>0</v>
      </c>
      <c r="G2092" s="174">
        <v>0</v>
      </c>
      <c r="H2092" s="174">
        <v>1</v>
      </c>
      <c r="I2092" s="174">
        <v>0</v>
      </c>
      <c r="J2092" s="174">
        <v>0</v>
      </c>
      <c r="K2092" s="228">
        <f t="shared" si="306"/>
        <v>1</v>
      </c>
      <c r="L2092" s="235"/>
      <c r="M2092" s="235"/>
      <c r="S2092" s="66" t="s">
        <v>9519</v>
      </c>
      <c r="T2092" s="66" t="s">
        <v>797</v>
      </c>
      <c r="U2092" s="66" t="s">
        <v>85</v>
      </c>
      <c r="V2092" s="66" t="s">
        <v>123</v>
      </c>
      <c r="W2092" s="66" t="s">
        <v>176</v>
      </c>
      <c r="X2092" s="66" t="s">
        <v>933</v>
      </c>
      <c r="Y2092" s="66" t="s">
        <v>8</v>
      </c>
      <c r="BR2092" s="62"/>
      <c r="BV2092" s="62"/>
    </row>
    <row r="2093" spans="1:74" x14ac:dyDescent="0.25">
      <c r="A2093" s="202" t="s">
        <v>9553</v>
      </c>
      <c r="B2093" s="202" t="s">
        <v>1275</v>
      </c>
      <c r="C2093" s="234">
        <v>565</v>
      </c>
      <c r="D2093" s="189">
        <v>563</v>
      </c>
      <c r="E2093" s="174">
        <v>32</v>
      </c>
      <c r="F2093" s="174">
        <v>51</v>
      </c>
      <c r="G2093" s="174">
        <v>23</v>
      </c>
      <c r="H2093" s="174">
        <v>71</v>
      </c>
      <c r="I2093" s="174">
        <v>386</v>
      </c>
      <c r="J2093" s="174">
        <v>0</v>
      </c>
      <c r="K2093" s="228">
        <f t="shared" si="306"/>
        <v>563</v>
      </c>
      <c r="L2093" s="235"/>
      <c r="M2093" s="235">
        <f>SUM(K2089:K2093)</f>
        <v>686</v>
      </c>
      <c r="S2093" s="66" t="s">
        <v>9746</v>
      </c>
      <c r="T2093" s="71">
        <v>0</v>
      </c>
      <c r="U2093" s="71">
        <v>0</v>
      </c>
      <c r="V2093" s="71">
        <v>0</v>
      </c>
      <c r="W2093" s="71">
        <v>0</v>
      </c>
      <c r="X2093" s="71">
        <v>0</v>
      </c>
      <c r="Y2093" s="66">
        <f t="shared" ref="Y2093:Y2101" si="309">SUM(T2093:X2093)</f>
        <v>0</v>
      </c>
      <c r="BR2093" s="62"/>
      <c r="BV2093" s="62"/>
    </row>
    <row r="2094" spans="1:74" x14ac:dyDescent="0.25">
      <c r="A2094" s="87" t="s">
        <v>9546</v>
      </c>
      <c r="B2094" s="87" t="s">
        <v>3237</v>
      </c>
      <c r="C2094" s="104">
        <v>1</v>
      </c>
      <c r="D2094" s="165">
        <v>1</v>
      </c>
      <c r="E2094" s="165">
        <v>0</v>
      </c>
      <c r="F2094" s="165">
        <v>0</v>
      </c>
      <c r="G2094" s="165">
        <v>0</v>
      </c>
      <c r="H2094" s="165">
        <v>1</v>
      </c>
      <c r="I2094" s="165">
        <v>0</v>
      </c>
      <c r="J2094" s="165">
        <v>0</v>
      </c>
      <c r="K2094" s="228">
        <f t="shared" si="306"/>
        <v>1</v>
      </c>
      <c r="L2094" s="217"/>
      <c r="M2094" s="64"/>
      <c r="S2094" s="66" t="s">
        <v>9747</v>
      </c>
      <c r="T2094" s="71">
        <v>0</v>
      </c>
      <c r="U2094" s="71">
        <v>0</v>
      </c>
      <c r="V2094" s="71">
        <v>0</v>
      </c>
      <c r="W2094" s="71">
        <v>0</v>
      </c>
      <c r="X2094" s="71">
        <v>0</v>
      </c>
      <c r="Y2094" s="66">
        <f t="shared" si="309"/>
        <v>0</v>
      </c>
      <c r="BR2094" s="62"/>
      <c r="BV2094" s="62"/>
    </row>
    <row r="2095" spans="1:74" x14ac:dyDescent="0.25">
      <c r="A2095" s="87" t="s">
        <v>9546</v>
      </c>
      <c r="B2095" s="87" t="s">
        <v>4339</v>
      </c>
      <c r="C2095" s="104">
        <v>58</v>
      </c>
      <c r="D2095" s="165">
        <v>58</v>
      </c>
      <c r="E2095" s="165">
        <v>0</v>
      </c>
      <c r="F2095" s="165">
        <v>0</v>
      </c>
      <c r="G2095" s="165">
        <v>0</v>
      </c>
      <c r="H2095" s="165">
        <v>58</v>
      </c>
      <c r="I2095" s="165">
        <v>0</v>
      </c>
      <c r="J2095" s="165">
        <v>0</v>
      </c>
      <c r="K2095" s="228">
        <f t="shared" si="306"/>
        <v>58</v>
      </c>
      <c r="L2095" s="217"/>
      <c r="M2095" s="64"/>
      <c r="S2095" s="66" t="s">
        <v>9748</v>
      </c>
      <c r="T2095" s="71">
        <v>0</v>
      </c>
      <c r="U2095" s="71">
        <v>0</v>
      </c>
      <c r="V2095" s="71">
        <v>0</v>
      </c>
      <c r="W2095" s="71">
        <v>0</v>
      </c>
      <c r="X2095" s="71">
        <v>0</v>
      </c>
      <c r="Y2095" s="66">
        <f t="shared" si="309"/>
        <v>0</v>
      </c>
      <c r="BR2095" s="62"/>
      <c r="BV2095" s="62"/>
    </row>
    <row r="2096" spans="1:74" x14ac:dyDescent="0.25">
      <c r="A2096" s="87" t="s">
        <v>9546</v>
      </c>
      <c r="B2096" s="87" t="s">
        <v>1275</v>
      </c>
      <c r="C2096" s="104">
        <v>3</v>
      </c>
      <c r="D2096" s="165">
        <v>3</v>
      </c>
      <c r="E2096" s="165">
        <v>0</v>
      </c>
      <c r="F2096" s="165">
        <v>0</v>
      </c>
      <c r="G2096" s="165">
        <v>0</v>
      </c>
      <c r="H2096" s="165">
        <v>3</v>
      </c>
      <c r="I2096" s="165">
        <v>0</v>
      </c>
      <c r="J2096" s="165">
        <v>0</v>
      </c>
      <c r="K2096" s="228">
        <f t="shared" si="306"/>
        <v>3</v>
      </c>
      <c r="L2096" s="217"/>
      <c r="M2096" s="64">
        <f>SUM(K2094:K2096)</f>
        <v>62</v>
      </c>
      <c r="S2096" s="66" t="s">
        <v>9492</v>
      </c>
      <c r="T2096" s="71">
        <v>0</v>
      </c>
      <c r="U2096" s="71">
        <v>0</v>
      </c>
      <c r="V2096" s="71">
        <v>0</v>
      </c>
      <c r="W2096" s="71">
        <v>0</v>
      </c>
      <c r="X2096" s="71">
        <v>0</v>
      </c>
      <c r="Y2096" s="66">
        <f t="shared" si="309"/>
        <v>0</v>
      </c>
      <c r="BR2096" s="62"/>
      <c r="BV2096" s="62"/>
    </row>
    <row r="2097" spans="1:74" x14ac:dyDescent="0.25">
      <c r="A2097" s="237" t="s">
        <v>9515</v>
      </c>
      <c r="B2097" s="238"/>
      <c r="C2097" s="165">
        <f t="shared" ref="C2097:J2097" si="310">SUM(C2079:C2096)</f>
        <v>1259</v>
      </c>
      <c r="D2097" s="165">
        <f t="shared" si="310"/>
        <v>1245</v>
      </c>
      <c r="E2097" s="165">
        <f t="shared" si="310"/>
        <v>42</v>
      </c>
      <c r="F2097" s="165">
        <f t="shared" si="310"/>
        <v>101</v>
      </c>
      <c r="G2097" s="165">
        <f t="shared" si="310"/>
        <v>29</v>
      </c>
      <c r="H2097" s="165">
        <f t="shared" si="310"/>
        <v>352</v>
      </c>
      <c r="I2097" s="165">
        <f t="shared" si="310"/>
        <v>721</v>
      </c>
      <c r="J2097" s="165">
        <f t="shared" si="310"/>
        <v>0</v>
      </c>
      <c r="K2097" s="228">
        <f t="shared" si="306"/>
        <v>1245</v>
      </c>
      <c r="L2097" s="217"/>
      <c r="M2097" s="64">
        <f>SUM(M2079:M2096)</f>
        <v>1245</v>
      </c>
      <c r="S2097" s="66" t="s">
        <v>9493</v>
      </c>
      <c r="T2097" s="71">
        <v>0</v>
      </c>
      <c r="U2097" s="71">
        <v>0</v>
      </c>
      <c r="V2097" s="71">
        <v>0</v>
      </c>
      <c r="W2097" s="71">
        <v>0</v>
      </c>
      <c r="X2097" s="71">
        <v>0</v>
      </c>
      <c r="Y2097" s="66">
        <f t="shared" si="309"/>
        <v>0</v>
      </c>
      <c r="BR2097" s="62"/>
      <c r="BV2097" s="62"/>
    </row>
    <row r="2098" spans="1:74" ht="22.8" x14ac:dyDescent="0.25">
      <c r="S2098" s="90" t="s">
        <v>9494</v>
      </c>
      <c r="T2098" s="174">
        <v>0</v>
      </c>
      <c r="U2098" s="174">
        <v>3</v>
      </c>
      <c r="V2098" s="174">
        <v>0</v>
      </c>
      <c r="W2098" s="174">
        <v>4</v>
      </c>
      <c r="X2098" s="174">
        <v>0</v>
      </c>
      <c r="Y2098" s="66">
        <f t="shared" si="309"/>
        <v>7</v>
      </c>
      <c r="AL2098" s="62" t="s">
        <v>5</v>
      </c>
      <c r="AM2098" s="62" t="s">
        <v>9607</v>
      </c>
      <c r="AN2098" s="62" t="s">
        <v>9712</v>
      </c>
      <c r="AO2098" s="62" t="s">
        <v>9713</v>
      </c>
      <c r="AP2098" s="62" t="s">
        <v>9610</v>
      </c>
      <c r="AQ2098" s="62" t="s">
        <v>9605</v>
      </c>
      <c r="AR2098" s="62" t="s">
        <v>9714</v>
      </c>
      <c r="AS2098" s="62" t="s">
        <v>9715</v>
      </c>
      <c r="AT2098" s="121" t="s">
        <v>9716</v>
      </c>
      <c r="AU2098" s="121" t="s">
        <v>9613</v>
      </c>
      <c r="AV2098" s="62" t="s">
        <v>9614</v>
      </c>
      <c r="AW2098" s="62" t="s">
        <v>9609</v>
      </c>
      <c r="AX2098" s="62" t="s">
        <v>9717</v>
      </c>
      <c r="AY2098" s="62" t="s">
        <v>9718</v>
      </c>
      <c r="AZ2098" s="62" t="s">
        <v>9719</v>
      </c>
      <c r="BA2098" s="62" t="s">
        <v>9612</v>
      </c>
      <c r="BB2098" s="62" t="s">
        <v>9655</v>
      </c>
      <c r="BC2098" s="62" t="s">
        <v>9618</v>
      </c>
      <c r="BD2098" s="62" t="s">
        <v>9720</v>
      </c>
      <c r="BR2098" s="62"/>
      <c r="BV2098" s="62"/>
    </row>
    <row r="2099" spans="1:74" x14ac:dyDescent="0.25">
      <c r="S2099" s="66" t="s">
        <v>9495</v>
      </c>
      <c r="T2099" s="165">
        <v>0</v>
      </c>
      <c r="U2099" s="165">
        <v>4</v>
      </c>
      <c r="V2099" s="165">
        <v>1</v>
      </c>
      <c r="W2099" s="165">
        <v>23</v>
      </c>
      <c r="X2099" s="165">
        <v>0</v>
      </c>
      <c r="Y2099" s="66">
        <f t="shared" si="309"/>
        <v>28</v>
      </c>
      <c r="AL2099" s="62" t="s">
        <v>9726</v>
      </c>
      <c r="AM2099" s="68">
        <v>713</v>
      </c>
      <c r="AN2099" s="68">
        <v>352</v>
      </c>
      <c r="AO2099" s="68">
        <v>266</v>
      </c>
      <c r="AP2099" s="68">
        <v>249</v>
      </c>
      <c r="AQ2099" s="68">
        <v>156</v>
      </c>
      <c r="AR2099" s="68">
        <v>84</v>
      </c>
      <c r="AS2099" s="68">
        <v>62</v>
      </c>
      <c r="AT2099" s="121">
        <v>82</v>
      </c>
      <c r="AU2099" s="121">
        <v>42</v>
      </c>
      <c r="AV2099" s="68">
        <v>52</v>
      </c>
      <c r="AW2099" s="68">
        <v>37</v>
      </c>
      <c r="AX2099" s="68">
        <v>17</v>
      </c>
      <c r="AY2099" s="68">
        <v>19</v>
      </c>
      <c r="AZ2099" s="68">
        <v>37</v>
      </c>
      <c r="BA2099" s="68">
        <v>13</v>
      </c>
      <c r="BB2099" s="68">
        <v>19</v>
      </c>
      <c r="BC2099" s="68">
        <v>16</v>
      </c>
      <c r="BD2099" s="191">
        <v>11</v>
      </c>
      <c r="BR2099" s="62"/>
      <c r="BV2099" s="62"/>
    </row>
    <row r="2100" spans="1:74" x14ac:dyDescent="0.25">
      <c r="S2100" s="90" t="s">
        <v>9496</v>
      </c>
      <c r="T2100" s="174">
        <v>4</v>
      </c>
      <c r="U2100" s="174">
        <v>17</v>
      </c>
      <c r="V2100" s="174">
        <v>2</v>
      </c>
      <c r="W2100" s="174">
        <v>66</v>
      </c>
      <c r="X2100" s="174">
        <v>0</v>
      </c>
      <c r="Y2100" s="66">
        <f t="shared" si="309"/>
        <v>89</v>
      </c>
      <c r="AL2100" s="62" t="s">
        <v>9727</v>
      </c>
      <c r="AM2100" s="68">
        <v>1</v>
      </c>
      <c r="AN2100" s="68">
        <v>28</v>
      </c>
      <c r="AO2100" s="68">
        <v>72</v>
      </c>
      <c r="AP2100" s="68">
        <v>273</v>
      </c>
      <c r="AQ2100" s="68">
        <v>355</v>
      </c>
      <c r="AR2100" s="68">
        <v>161</v>
      </c>
      <c r="AS2100" s="68">
        <v>145</v>
      </c>
      <c r="AT2100" s="121">
        <v>92</v>
      </c>
      <c r="AU2100" s="121">
        <v>72</v>
      </c>
      <c r="AV2100" s="68">
        <v>60</v>
      </c>
      <c r="AW2100" s="68">
        <v>43</v>
      </c>
      <c r="AX2100" s="68">
        <v>40</v>
      </c>
      <c r="AY2100" s="68">
        <v>31</v>
      </c>
      <c r="AZ2100" s="68">
        <v>39</v>
      </c>
      <c r="BA2100" s="68">
        <v>28</v>
      </c>
      <c r="BB2100" s="68">
        <v>32</v>
      </c>
      <c r="BC2100" s="68">
        <v>17</v>
      </c>
      <c r="BD2100" s="191">
        <v>29</v>
      </c>
      <c r="BR2100" s="62"/>
      <c r="BV2100" s="62"/>
    </row>
    <row r="2101" spans="1:74" x14ac:dyDescent="0.25">
      <c r="S2101" s="66" t="s">
        <v>9497</v>
      </c>
      <c r="T2101" s="165">
        <v>0</v>
      </c>
      <c r="U2101" s="165">
        <v>0</v>
      </c>
      <c r="V2101" s="165">
        <v>0</v>
      </c>
      <c r="W2101" s="165">
        <v>1</v>
      </c>
      <c r="X2101" s="165">
        <v>0</v>
      </c>
      <c r="Y2101" s="66">
        <f t="shared" si="309"/>
        <v>1</v>
      </c>
      <c r="AL2101" s="192" t="s">
        <v>9608</v>
      </c>
      <c r="AM2101" s="193">
        <v>0</v>
      </c>
      <c r="AN2101" s="193">
        <v>0</v>
      </c>
      <c r="AO2101" s="193">
        <v>0</v>
      </c>
      <c r="AP2101" s="193">
        <v>0</v>
      </c>
      <c r="AQ2101" s="193">
        <v>0</v>
      </c>
      <c r="AR2101" s="193">
        <v>415</v>
      </c>
      <c r="AS2101" s="193">
        <v>435</v>
      </c>
      <c r="AT2101" s="231">
        <v>345</v>
      </c>
      <c r="AU2101" s="231">
        <v>433</v>
      </c>
      <c r="AV2101" s="193">
        <v>457</v>
      </c>
      <c r="AW2101" s="193">
        <v>568</v>
      </c>
      <c r="AX2101" s="193">
        <v>453</v>
      </c>
      <c r="AY2101" s="193">
        <v>391</v>
      </c>
      <c r="AZ2101" s="193">
        <v>236</v>
      </c>
      <c r="BA2101" s="193">
        <v>35</v>
      </c>
      <c r="BB2101" s="193">
        <v>44</v>
      </c>
      <c r="BC2101" s="193">
        <v>12</v>
      </c>
      <c r="BD2101" s="194">
        <v>15</v>
      </c>
      <c r="BR2101" s="62"/>
      <c r="BV2101" s="62"/>
    </row>
    <row r="2102" spans="1:74" x14ac:dyDescent="0.25">
      <c r="T2102" s="62">
        <f t="shared" ref="T2102:Y2102" si="311">SUM(T2093:T2101)</f>
        <v>4</v>
      </c>
      <c r="U2102" s="62">
        <f t="shared" si="311"/>
        <v>24</v>
      </c>
      <c r="V2102" s="62">
        <f t="shared" si="311"/>
        <v>3</v>
      </c>
      <c r="W2102" s="62">
        <f t="shared" si="311"/>
        <v>94</v>
      </c>
      <c r="X2102" s="62">
        <f t="shared" si="311"/>
        <v>0</v>
      </c>
      <c r="Y2102" s="62">
        <f t="shared" si="311"/>
        <v>125</v>
      </c>
      <c r="AL2102" s="62" t="s">
        <v>9728</v>
      </c>
      <c r="AM2102" s="68">
        <v>0</v>
      </c>
      <c r="AN2102" s="68">
        <v>0</v>
      </c>
      <c r="AO2102" s="68">
        <v>0</v>
      </c>
      <c r="AP2102" s="68">
        <v>0</v>
      </c>
      <c r="AQ2102" s="68">
        <v>2</v>
      </c>
      <c r="AR2102" s="68">
        <v>15</v>
      </c>
      <c r="AS2102" s="68">
        <v>39</v>
      </c>
      <c r="AT2102" s="121">
        <v>174</v>
      </c>
      <c r="AU2102" s="121">
        <v>257</v>
      </c>
      <c r="AV2102" s="68">
        <v>409</v>
      </c>
      <c r="AW2102" s="68">
        <v>233</v>
      </c>
      <c r="AX2102" s="68">
        <v>203</v>
      </c>
      <c r="AY2102" s="68">
        <v>114</v>
      </c>
      <c r="AZ2102" s="68">
        <v>154</v>
      </c>
      <c r="BA2102" s="68">
        <v>112</v>
      </c>
      <c r="BB2102" s="68">
        <v>124</v>
      </c>
      <c r="BC2102" s="68">
        <v>60</v>
      </c>
      <c r="BD2102" s="191">
        <v>87</v>
      </c>
      <c r="BR2102" s="62"/>
      <c r="BV2102" s="62"/>
    </row>
    <row r="2103" spans="1:74" x14ac:dyDescent="0.25">
      <c r="T2103" s="64"/>
      <c r="U2103" s="64"/>
      <c r="V2103" s="64"/>
      <c r="W2103" s="64"/>
      <c r="X2103" s="64"/>
      <c r="AL2103" s="192" t="s">
        <v>9611</v>
      </c>
      <c r="AM2103" s="193">
        <v>0</v>
      </c>
      <c r="AN2103" s="193">
        <v>0</v>
      </c>
      <c r="AO2103" s="193">
        <v>0</v>
      </c>
      <c r="AP2103" s="193">
        <v>0</v>
      </c>
      <c r="AQ2103" s="193">
        <v>0</v>
      </c>
      <c r="AR2103" s="193">
        <v>0</v>
      </c>
      <c r="AS2103" s="193">
        <v>0</v>
      </c>
      <c r="AT2103" s="193">
        <v>0</v>
      </c>
      <c r="AU2103" s="193">
        <v>0</v>
      </c>
      <c r="AV2103" s="193">
        <v>2</v>
      </c>
      <c r="AW2103" s="193">
        <v>10</v>
      </c>
      <c r="AX2103" s="193">
        <v>51</v>
      </c>
      <c r="AY2103" s="193">
        <v>115</v>
      </c>
      <c r="AZ2103" s="193">
        <v>428</v>
      </c>
      <c r="BA2103" s="193">
        <v>525</v>
      </c>
      <c r="BB2103" s="193">
        <v>467</v>
      </c>
      <c r="BC2103" s="193">
        <v>379</v>
      </c>
      <c r="BD2103" s="194">
        <v>320</v>
      </c>
      <c r="BR2103" s="62"/>
      <c r="BV2103" s="62"/>
    </row>
    <row r="2104" spans="1:74" x14ac:dyDescent="0.25">
      <c r="S2104" s="66" t="s">
        <v>9520</v>
      </c>
      <c r="T2104" s="66" t="s">
        <v>797</v>
      </c>
      <c r="U2104" s="66" t="s">
        <v>85</v>
      </c>
      <c r="V2104" s="66" t="s">
        <v>123</v>
      </c>
      <c r="W2104" s="66" t="s">
        <v>176</v>
      </c>
      <c r="X2104" s="66" t="s">
        <v>933</v>
      </c>
      <c r="Y2104" s="66" t="s">
        <v>9521</v>
      </c>
      <c r="AL2104" s="62" t="s">
        <v>9737</v>
      </c>
      <c r="AM2104" s="68">
        <v>0</v>
      </c>
      <c r="AN2104" s="68">
        <v>0</v>
      </c>
      <c r="AO2104" s="68">
        <v>0</v>
      </c>
      <c r="AP2104" s="68">
        <v>0</v>
      </c>
      <c r="AQ2104" s="68">
        <v>0</v>
      </c>
      <c r="AR2104" s="68">
        <v>0</v>
      </c>
      <c r="AS2104" s="68">
        <v>0</v>
      </c>
      <c r="AT2104" s="68">
        <v>0</v>
      </c>
      <c r="AU2104" s="68">
        <v>0</v>
      </c>
      <c r="AV2104" s="68">
        <v>1</v>
      </c>
      <c r="AW2104" s="68">
        <v>7</v>
      </c>
      <c r="AX2104" s="68">
        <v>40</v>
      </c>
      <c r="AY2104" s="68">
        <v>42</v>
      </c>
      <c r="AZ2104" s="68">
        <v>161</v>
      </c>
      <c r="BA2104" s="68">
        <v>182</v>
      </c>
      <c r="BB2104" s="68">
        <v>349</v>
      </c>
      <c r="BC2104" s="68">
        <v>202</v>
      </c>
      <c r="BD2104" s="191">
        <v>211</v>
      </c>
      <c r="BR2104" s="62"/>
      <c r="BV2104" s="62"/>
    </row>
    <row r="2105" spans="1:74" x14ac:dyDescent="0.25">
      <c r="S2105" s="66" t="s">
        <v>9746</v>
      </c>
      <c r="T2105" s="71">
        <v>0</v>
      </c>
      <c r="U2105" s="71">
        <v>0</v>
      </c>
      <c r="V2105" s="71">
        <v>0</v>
      </c>
      <c r="W2105" s="71">
        <v>0</v>
      </c>
      <c r="X2105" s="71">
        <v>0</v>
      </c>
      <c r="Y2105" s="66">
        <f t="shared" ref="Y2105:Y2113" si="312">SUM(T2105:W2105)</f>
        <v>0</v>
      </c>
      <c r="AL2105" s="192" t="s">
        <v>9616</v>
      </c>
      <c r="AM2105" s="193">
        <v>0</v>
      </c>
      <c r="AN2105" s="193">
        <v>0</v>
      </c>
      <c r="AO2105" s="193">
        <v>0</v>
      </c>
      <c r="AP2105" s="193">
        <v>0</v>
      </c>
      <c r="AQ2105" s="193">
        <v>0</v>
      </c>
      <c r="AR2105" s="193">
        <v>0</v>
      </c>
      <c r="AS2105" s="193">
        <v>0</v>
      </c>
      <c r="AT2105" s="193">
        <v>0</v>
      </c>
      <c r="AU2105" s="193">
        <v>0</v>
      </c>
      <c r="AV2105" s="193">
        <v>0</v>
      </c>
      <c r="AW2105" s="193">
        <v>0</v>
      </c>
      <c r="AX2105" s="193">
        <v>13</v>
      </c>
      <c r="AY2105" s="193">
        <v>33</v>
      </c>
      <c r="AZ2105" s="193">
        <v>51</v>
      </c>
      <c r="BA2105" s="193">
        <v>28</v>
      </c>
      <c r="BB2105" s="193">
        <v>181</v>
      </c>
      <c r="BC2105" s="193">
        <v>177</v>
      </c>
      <c r="BD2105" s="194">
        <v>386</v>
      </c>
      <c r="BR2105" s="62"/>
      <c r="BV2105" s="62"/>
    </row>
    <row r="2106" spans="1:74" x14ac:dyDescent="0.25">
      <c r="S2106" s="66" t="s">
        <v>9747</v>
      </c>
      <c r="T2106" s="71">
        <v>0</v>
      </c>
      <c r="U2106" s="71">
        <v>0</v>
      </c>
      <c r="V2106" s="71">
        <v>0</v>
      </c>
      <c r="W2106" s="71">
        <v>0</v>
      </c>
      <c r="X2106" s="71">
        <v>0</v>
      </c>
      <c r="Y2106" s="66">
        <f t="shared" si="312"/>
        <v>0</v>
      </c>
      <c r="AL2106" s="62" t="s">
        <v>9738</v>
      </c>
      <c r="AM2106" s="68">
        <v>0</v>
      </c>
      <c r="AN2106" s="68">
        <v>0</v>
      </c>
      <c r="AO2106" s="68">
        <v>0</v>
      </c>
      <c r="AP2106" s="68">
        <v>0</v>
      </c>
      <c r="AQ2106" s="68">
        <v>0</v>
      </c>
      <c r="AR2106" s="68">
        <v>0</v>
      </c>
      <c r="AS2106" s="68">
        <v>0</v>
      </c>
      <c r="AT2106" s="68">
        <v>0</v>
      </c>
      <c r="AU2106" s="68">
        <v>0</v>
      </c>
      <c r="AV2106" s="68">
        <v>0</v>
      </c>
      <c r="AW2106" s="68">
        <v>0</v>
      </c>
      <c r="AX2106" s="68">
        <v>0</v>
      </c>
      <c r="AY2106" s="68">
        <v>0</v>
      </c>
      <c r="AZ2106" s="68">
        <v>0</v>
      </c>
      <c r="BA2106" s="68">
        <v>0</v>
      </c>
      <c r="BB2106" s="68">
        <v>0</v>
      </c>
      <c r="BC2106" s="68">
        <v>0</v>
      </c>
      <c r="BD2106" s="191">
        <v>61</v>
      </c>
      <c r="BR2106" s="62"/>
      <c r="BV2106" s="62"/>
    </row>
    <row r="2107" spans="1:74" x14ac:dyDescent="0.25">
      <c r="S2107" s="66" t="s">
        <v>9748</v>
      </c>
      <c r="T2107" s="71">
        <v>0</v>
      </c>
      <c r="U2107" s="71">
        <v>0</v>
      </c>
      <c r="V2107" s="71">
        <v>0</v>
      </c>
      <c r="W2107" s="71">
        <v>0</v>
      </c>
      <c r="X2107" s="71">
        <v>0</v>
      </c>
      <c r="Y2107" s="66">
        <f t="shared" si="312"/>
        <v>0</v>
      </c>
      <c r="AL2107" s="192" t="s">
        <v>9620</v>
      </c>
      <c r="AM2107" s="193">
        <v>0</v>
      </c>
      <c r="AN2107" s="193">
        <v>0</v>
      </c>
      <c r="AO2107" s="193">
        <v>0</v>
      </c>
      <c r="AP2107" s="193">
        <v>0</v>
      </c>
      <c r="AQ2107" s="193">
        <v>0</v>
      </c>
      <c r="AR2107" s="193">
        <v>0</v>
      </c>
      <c r="AS2107" s="193">
        <v>0</v>
      </c>
      <c r="AT2107" s="193">
        <v>0</v>
      </c>
      <c r="AU2107" s="193">
        <v>0</v>
      </c>
      <c r="AV2107" s="193">
        <v>0</v>
      </c>
      <c r="AW2107" s="193">
        <v>0</v>
      </c>
      <c r="AX2107" s="193">
        <v>0</v>
      </c>
      <c r="AY2107" s="193">
        <v>0</v>
      </c>
      <c r="AZ2107" s="193">
        <v>0</v>
      </c>
      <c r="BA2107" s="193">
        <v>0</v>
      </c>
      <c r="BB2107" s="193">
        <v>0</v>
      </c>
      <c r="BC2107" s="193">
        <v>0</v>
      </c>
      <c r="BD2107" s="194">
        <v>0</v>
      </c>
      <c r="BR2107" s="62"/>
      <c r="BV2107" s="62"/>
    </row>
    <row r="2108" spans="1:74" x14ac:dyDescent="0.25">
      <c r="S2108" s="66" t="s">
        <v>9492</v>
      </c>
      <c r="T2108" s="71">
        <v>0</v>
      </c>
      <c r="U2108" s="71">
        <v>0</v>
      </c>
      <c r="V2108" s="71">
        <v>0</v>
      </c>
      <c r="W2108" s="71">
        <v>0</v>
      </c>
      <c r="X2108" s="71">
        <v>0</v>
      </c>
      <c r="Y2108" s="66">
        <f t="shared" si="312"/>
        <v>0</v>
      </c>
      <c r="BR2108" s="62"/>
      <c r="BV2108" s="62"/>
    </row>
    <row r="2109" spans="1:74" x14ac:dyDescent="0.25">
      <c r="S2109" s="66" t="s">
        <v>9493</v>
      </c>
      <c r="T2109" s="71">
        <v>0</v>
      </c>
      <c r="U2109" s="71">
        <v>4</v>
      </c>
      <c r="V2109" s="71">
        <v>0</v>
      </c>
      <c r="W2109" s="71">
        <v>7</v>
      </c>
      <c r="X2109" s="71">
        <v>0</v>
      </c>
      <c r="Y2109" s="66">
        <f t="shared" si="312"/>
        <v>11</v>
      </c>
      <c r="BR2109" s="62"/>
      <c r="BV2109" s="62"/>
    </row>
    <row r="2110" spans="1:74" x14ac:dyDescent="0.25">
      <c r="S2110" s="90" t="s">
        <v>9494</v>
      </c>
      <c r="T2110" s="91">
        <v>0</v>
      </c>
      <c r="U2110" s="91">
        <v>3</v>
      </c>
      <c r="V2110" s="91">
        <v>1</v>
      </c>
      <c r="W2110" s="91">
        <v>25</v>
      </c>
      <c r="X2110" s="91">
        <v>15</v>
      </c>
      <c r="Y2110" s="66">
        <f t="shared" si="312"/>
        <v>29</v>
      </c>
      <c r="BR2110" s="62"/>
      <c r="BV2110" s="62"/>
    </row>
    <row r="2111" spans="1:74" x14ac:dyDescent="0.25">
      <c r="S2111" s="66" t="s">
        <v>9495</v>
      </c>
      <c r="T2111" s="71">
        <v>6</v>
      </c>
      <c r="U2111" s="71">
        <v>17</v>
      </c>
      <c r="V2111" s="71">
        <v>1</v>
      </c>
      <c r="W2111" s="71">
        <v>63</v>
      </c>
      <c r="X2111" s="71">
        <v>320</v>
      </c>
      <c r="Y2111" s="66">
        <f t="shared" si="312"/>
        <v>87</v>
      </c>
      <c r="BR2111" s="62"/>
      <c r="BV2111" s="62"/>
    </row>
    <row r="2112" spans="1:74" x14ac:dyDescent="0.25">
      <c r="S2112" s="90" t="s">
        <v>9496</v>
      </c>
      <c r="T2112" s="91">
        <v>32</v>
      </c>
      <c r="U2112" s="91">
        <v>53</v>
      </c>
      <c r="V2112" s="91">
        <v>24</v>
      </c>
      <c r="W2112" s="91">
        <v>102</v>
      </c>
      <c r="X2112" s="91">
        <v>386</v>
      </c>
      <c r="Y2112" s="66">
        <f t="shared" si="312"/>
        <v>211</v>
      </c>
      <c r="BR2112" s="62"/>
      <c r="BV2112" s="62"/>
    </row>
    <row r="2113" spans="1:74" x14ac:dyDescent="0.25">
      <c r="S2113" s="66" t="s">
        <v>9497</v>
      </c>
      <c r="T2113" s="71">
        <v>0</v>
      </c>
      <c r="U2113" s="71">
        <v>0</v>
      </c>
      <c r="V2113" s="71">
        <v>0</v>
      </c>
      <c r="W2113" s="71">
        <v>61</v>
      </c>
      <c r="X2113" s="71">
        <v>0</v>
      </c>
      <c r="Y2113" s="66">
        <f t="shared" si="312"/>
        <v>61</v>
      </c>
      <c r="BR2113" s="62"/>
      <c r="BV2113" s="62"/>
    </row>
    <row r="2114" spans="1:74" x14ac:dyDescent="0.25">
      <c r="T2114" s="62">
        <f t="shared" ref="T2114:Y2114" si="313">SUM(T2105:T2113)</f>
        <v>38</v>
      </c>
      <c r="U2114" s="62">
        <f t="shared" si="313"/>
        <v>77</v>
      </c>
      <c r="V2114" s="62">
        <f t="shared" si="313"/>
        <v>26</v>
      </c>
      <c r="W2114" s="62">
        <f t="shared" si="313"/>
        <v>258</v>
      </c>
      <c r="X2114" s="62">
        <f t="shared" si="313"/>
        <v>721</v>
      </c>
      <c r="Y2114" s="62">
        <f t="shared" si="313"/>
        <v>399</v>
      </c>
      <c r="BR2114" s="62"/>
      <c r="BV2114" s="62"/>
    </row>
    <row r="2120" spans="1:74" ht="45" customHeight="1" x14ac:dyDescent="0.25">
      <c r="A2120" s="79" t="s">
        <v>9618</v>
      </c>
      <c r="B2120" s="79" t="s">
        <v>8348</v>
      </c>
      <c r="C2120" s="79" t="s">
        <v>9481</v>
      </c>
      <c r="D2120" s="79" t="s">
        <v>9505</v>
      </c>
      <c r="E2120" s="79" t="s">
        <v>9506</v>
      </c>
      <c r="F2120" s="79" t="s">
        <v>9507</v>
      </c>
      <c r="G2120" s="79" t="s">
        <v>9508</v>
      </c>
      <c r="H2120" s="79" t="s">
        <v>9509</v>
      </c>
      <c r="I2120" s="79" t="s">
        <v>9510</v>
      </c>
      <c r="J2120" s="79" t="s">
        <v>9511</v>
      </c>
      <c r="K2120" s="69" t="s">
        <v>9512</v>
      </c>
      <c r="M2120" s="68" t="s">
        <v>9759</v>
      </c>
      <c r="S2120" s="62" t="s">
        <v>9618</v>
      </c>
      <c r="AL2120" s="68" t="s">
        <v>9578</v>
      </c>
      <c r="AM2120" s="121" t="s">
        <v>9618</v>
      </c>
      <c r="AN2120" s="68"/>
      <c r="AO2120" s="68"/>
      <c r="AP2120" s="68"/>
      <c r="BR2120" s="62"/>
      <c r="BV2120" s="62"/>
    </row>
    <row r="2121" spans="1:74" x14ac:dyDescent="0.25">
      <c r="A2121" s="87" t="s">
        <v>9557</v>
      </c>
      <c r="B2121" s="87" t="s">
        <v>1275</v>
      </c>
      <c r="C2121" s="104">
        <v>16</v>
      </c>
      <c r="D2121" s="117">
        <v>16</v>
      </c>
      <c r="E2121" s="165">
        <v>0</v>
      </c>
      <c r="F2121" s="165">
        <v>10</v>
      </c>
      <c r="G2121" s="165">
        <v>0</v>
      </c>
      <c r="H2121" s="165">
        <v>6</v>
      </c>
      <c r="I2121" s="165">
        <v>0</v>
      </c>
      <c r="J2121" s="165">
        <v>0</v>
      </c>
      <c r="K2121" s="228">
        <f t="shared" ref="K2121:K2139" si="314">SUM(E2121:J2121)</f>
        <v>16</v>
      </c>
      <c r="M2121" s="64">
        <v>16</v>
      </c>
      <c r="S2121" s="66" t="s">
        <v>9514</v>
      </c>
      <c r="T2121" s="66" t="s">
        <v>797</v>
      </c>
      <c r="U2121" s="66" t="s">
        <v>85</v>
      </c>
      <c r="V2121" s="66" t="s">
        <v>123</v>
      </c>
      <c r="W2121" s="66" t="s">
        <v>176</v>
      </c>
      <c r="X2121" s="66" t="s">
        <v>933</v>
      </c>
      <c r="Y2121" s="66" t="s">
        <v>8</v>
      </c>
      <c r="AL2121" s="62" t="s">
        <v>9705</v>
      </c>
      <c r="AM2121" s="68"/>
      <c r="AN2121" s="68"/>
      <c r="AO2121" s="68"/>
      <c r="AP2121" s="68"/>
      <c r="BR2121" s="62"/>
      <c r="BV2121" s="62"/>
    </row>
    <row r="2122" spans="1:74" x14ac:dyDescent="0.25">
      <c r="A2122" s="202" t="s">
        <v>9558</v>
      </c>
      <c r="B2122" s="202" t="s">
        <v>3237</v>
      </c>
      <c r="C2122" s="234">
        <v>15</v>
      </c>
      <c r="D2122" s="189">
        <v>15</v>
      </c>
      <c r="E2122" s="174">
        <v>0</v>
      </c>
      <c r="F2122" s="174">
        <v>9</v>
      </c>
      <c r="G2122" s="174">
        <v>0</v>
      </c>
      <c r="H2122" s="174">
        <v>6</v>
      </c>
      <c r="I2122" s="174">
        <v>0</v>
      </c>
      <c r="J2122" s="174">
        <v>0</v>
      </c>
      <c r="K2122" s="228">
        <f t="shared" si="314"/>
        <v>15</v>
      </c>
      <c r="L2122" s="235"/>
      <c r="M2122" s="235"/>
      <c r="S2122" s="66" t="s">
        <v>9746</v>
      </c>
      <c r="T2122" s="71">
        <v>0</v>
      </c>
      <c r="U2122" s="71">
        <v>0</v>
      </c>
      <c r="V2122" s="71">
        <v>0</v>
      </c>
      <c r="W2122" s="71">
        <v>0</v>
      </c>
      <c r="X2122" s="71">
        <v>0</v>
      </c>
      <c r="Y2122" s="66">
        <f t="shared" ref="Y2122:Y2129" si="315">SUM(T2122:X2122)</f>
        <v>0</v>
      </c>
      <c r="AL2122" s="62" t="s">
        <v>9707</v>
      </c>
      <c r="AM2122" s="68"/>
      <c r="AN2122" s="68"/>
      <c r="AO2122" s="68"/>
      <c r="AP2122" s="68"/>
      <c r="BR2122" s="62"/>
      <c r="BV2122" s="62"/>
    </row>
    <row r="2123" spans="1:74" x14ac:dyDescent="0.25">
      <c r="A2123" s="202" t="s">
        <v>9558</v>
      </c>
      <c r="B2123" s="202" t="s">
        <v>4339</v>
      </c>
      <c r="C2123" s="234">
        <v>3</v>
      </c>
      <c r="D2123" s="189">
        <v>3</v>
      </c>
      <c r="E2123" s="174">
        <v>0</v>
      </c>
      <c r="F2123" s="174">
        <v>0</v>
      </c>
      <c r="G2123" s="174">
        <v>0</v>
      </c>
      <c r="H2123" s="174">
        <v>0</v>
      </c>
      <c r="I2123" s="174">
        <v>3</v>
      </c>
      <c r="J2123" s="174">
        <v>0</v>
      </c>
      <c r="K2123" s="228">
        <f t="shared" si="314"/>
        <v>3</v>
      </c>
      <c r="L2123" s="235"/>
      <c r="M2123" s="235"/>
      <c r="S2123" s="66" t="s">
        <v>9747</v>
      </c>
      <c r="T2123" s="71">
        <v>0</v>
      </c>
      <c r="U2123" s="71">
        <v>0</v>
      </c>
      <c r="V2123" s="71">
        <v>0</v>
      </c>
      <c r="W2123" s="71">
        <v>0</v>
      </c>
      <c r="X2123" s="71">
        <v>0</v>
      </c>
      <c r="Y2123" s="66">
        <f t="shared" si="315"/>
        <v>0</v>
      </c>
      <c r="AM2123" s="68"/>
      <c r="AN2123" s="68"/>
      <c r="AO2123" s="68"/>
      <c r="AP2123" s="68"/>
      <c r="BR2123" s="62"/>
      <c r="BV2123" s="62"/>
    </row>
    <row r="2124" spans="1:74" ht="22.8" x14ac:dyDescent="0.25">
      <c r="A2124" s="202" t="s">
        <v>9558</v>
      </c>
      <c r="B2124" s="202" t="s">
        <v>4544</v>
      </c>
      <c r="C2124" s="234">
        <v>3</v>
      </c>
      <c r="D2124" s="189">
        <v>3</v>
      </c>
      <c r="E2124" s="174">
        <v>0</v>
      </c>
      <c r="F2124" s="174">
        <v>3</v>
      </c>
      <c r="G2124" s="174">
        <v>0</v>
      </c>
      <c r="H2124" s="174">
        <v>0</v>
      </c>
      <c r="I2124" s="174">
        <v>0</v>
      </c>
      <c r="J2124" s="174">
        <v>0</v>
      </c>
      <c r="K2124" s="228">
        <f t="shared" si="314"/>
        <v>3</v>
      </c>
      <c r="L2124" s="235"/>
      <c r="M2124" s="235"/>
      <c r="S2124" s="66" t="s">
        <v>9748</v>
      </c>
      <c r="T2124" s="71">
        <v>0</v>
      </c>
      <c r="U2124" s="71">
        <v>0</v>
      </c>
      <c r="V2124" s="71">
        <v>0</v>
      </c>
      <c r="W2124" s="71">
        <v>0</v>
      </c>
      <c r="X2124" s="71">
        <v>0</v>
      </c>
      <c r="Y2124" s="66">
        <f t="shared" si="315"/>
        <v>0</v>
      </c>
      <c r="AL2124" s="62" t="s">
        <v>5</v>
      </c>
      <c r="AM2124" s="62" t="s">
        <v>9711</v>
      </c>
      <c r="AN2124" s="62" t="s">
        <v>9712</v>
      </c>
      <c r="AO2124" s="62" t="s">
        <v>9713</v>
      </c>
      <c r="AP2124" s="62" t="s">
        <v>9610</v>
      </c>
      <c r="AQ2124" s="62" t="s">
        <v>9605</v>
      </c>
      <c r="AR2124" s="62" t="s">
        <v>9714</v>
      </c>
      <c r="AS2124" s="62" t="s">
        <v>9715</v>
      </c>
      <c r="AT2124" s="121" t="s">
        <v>9716</v>
      </c>
      <c r="AU2124" s="121" t="s">
        <v>9613</v>
      </c>
      <c r="AV2124" s="62" t="s">
        <v>9614</v>
      </c>
      <c r="AW2124" s="62" t="s">
        <v>9609</v>
      </c>
      <c r="AX2124" s="62" t="s">
        <v>9717</v>
      </c>
      <c r="AY2124" s="62" t="s">
        <v>9718</v>
      </c>
      <c r="AZ2124" s="62" t="s">
        <v>9719</v>
      </c>
      <c r="BA2124" s="62" t="s">
        <v>9612</v>
      </c>
      <c r="BB2124" s="62" t="s">
        <v>9655</v>
      </c>
      <c r="BC2124" s="62" t="s">
        <v>9618</v>
      </c>
      <c r="BR2124" s="62"/>
      <c r="BV2124" s="62"/>
    </row>
    <row r="2125" spans="1:74" x14ac:dyDescent="0.25">
      <c r="A2125" s="202" t="s">
        <v>9558</v>
      </c>
      <c r="B2125" s="202" t="s">
        <v>1275</v>
      </c>
      <c r="C2125" s="234">
        <v>24</v>
      </c>
      <c r="D2125" s="189">
        <v>23</v>
      </c>
      <c r="E2125" s="174">
        <v>0</v>
      </c>
      <c r="F2125" s="174">
        <v>6</v>
      </c>
      <c r="G2125" s="174">
        <v>0</v>
      </c>
      <c r="H2125" s="174">
        <v>8</v>
      </c>
      <c r="I2125" s="174">
        <v>9</v>
      </c>
      <c r="J2125" s="174">
        <v>0</v>
      </c>
      <c r="K2125" s="228">
        <f t="shared" si="314"/>
        <v>23</v>
      </c>
      <c r="L2125" s="235"/>
      <c r="M2125" s="235">
        <f>SUM(K2122:K2125)</f>
        <v>44</v>
      </c>
      <c r="S2125" s="66" t="s">
        <v>9492</v>
      </c>
      <c r="T2125" s="71">
        <v>0</v>
      </c>
      <c r="U2125" s="71">
        <v>0</v>
      </c>
      <c r="V2125" s="71">
        <v>0</v>
      </c>
      <c r="W2125" s="71">
        <v>0</v>
      </c>
      <c r="X2125" s="71">
        <v>0</v>
      </c>
      <c r="Y2125" s="66">
        <f t="shared" si="315"/>
        <v>0</v>
      </c>
      <c r="AL2125" s="62" t="s">
        <v>9595</v>
      </c>
      <c r="AM2125" s="68">
        <v>0</v>
      </c>
      <c r="AN2125" s="68">
        <v>0</v>
      </c>
      <c r="AO2125" s="68">
        <v>0</v>
      </c>
      <c r="AP2125" s="68">
        <v>0</v>
      </c>
      <c r="AQ2125" s="68">
        <v>0</v>
      </c>
      <c r="AR2125" s="68">
        <v>0</v>
      </c>
      <c r="AS2125" s="68">
        <v>0</v>
      </c>
      <c r="AT2125" s="121">
        <v>0</v>
      </c>
      <c r="AU2125" s="121">
        <v>0</v>
      </c>
      <c r="AV2125" s="68">
        <v>0</v>
      </c>
      <c r="AW2125" s="68">
        <v>0</v>
      </c>
      <c r="AX2125" s="68">
        <v>0</v>
      </c>
      <c r="AY2125" s="68">
        <v>0</v>
      </c>
      <c r="AZ2125" s="68">
        <v>0</v>
      </c>
      <c r="BA2125" s="68">
        <v>0</v>
      </c>
      <c r="BB2125" s="68">
        <v>0</v>
      </c>
      <c r="BC2125" s="68">
        <v>0</v>
      </c>
      <c r="BR2125" s="62"/>
      <c r="BV2125" s="62"/>
    </row>
    <row r="2126" spans="1:74" x14ac:dyDescent="0.25">
      <c r="A2126" s="87" t="s">
        <v>9533</v>
      </c>
      <c r="B2126" s="87" t="s">
        <v>3237</v>
      </c>
      <c r="C2126" s="104">
        <v>26</v>
      </c>
      <c r="D2126" s="117">
        <v>25</v>
      </c>
      <c r="E2126" s="165">
        <v>0</v>
      </c>
      <c r="F2126" s="165">
        <v>16</v>
      </c>
      <c r="G2126" s="165">
        <v>0</v>
      </c>
      <c r="H2126" s="165">
        <v>9</v>
      </c>
      <c r="I2126" s="165">
        <v>0</v>
      </c>
      <c r="J2126" s="165">
        <v>0</v>
      </c>
      <c r="K2126" s="228">
        <f t="shared" si="314"/>
        <v>25</v>
      </c>
      <c r="M2126" s="64"/>
      <c r="S2126" s="66" t="s">
        <v>9493</v>
      </c>
      <c r="T2126" s="71">
        <v>0</v>
      </c>
      <c r="U2126" s="71">
        <v>10</v>
      </c>
      <c r="V2126" s="71">
        <v>0</v>
      </c>
      <c r="W2126" s="71">
        <v>6</v>
      </c>
      <c r="X2126" s="71">
        <v>0</v>
      </c>
      <c r="Y2126" s="66">
        <f t="shared" si="315"/>
        <v>16</v>
      </c>
      <c r="AL2126" s="62" t="s">
        <v>9596</v>
      </c>
      <c r="AM2126" s="68">
        <v>0</v>
      </c>
      <c r="AN2126" s="68">
        <v>0</v>
      </c>
      <c r="AO2126" s="68">
        <v>0</v>
      </c>
      <c r="AP2126" s="68">
        <v>0</v>
      </c>
      <c r="AQ2126" s="68">
        <v>0</v>
      </c>
      <c r="AR2126" s="68">
        <v>0</v>
      </c>
      <c r="AS2126" s="68">
        <v>0</v>
      </c>
      <c r="AT2126" s="121">
        <v>0</v>
      </c>
      <c r="AU2126" s="121">
        <v>0</v>
      </c>
      <c r="AV2126" s="68">
        <v>0</v>
      </c>
      <c r="AW2126" s="68">
        <v>0</v>
      </c>
      <c r="AX2126" s="68">
        <v>0</v>
      </c>
      <c r="AY2126" s="68">
        <v>0</v>
      </c>
      <c r="AZ2126" s="68">
        <v>0</v>
      </c>
      <c r="BA2126" s="68">
        <v>0</v>
      </c>
      <c r="BB2126" s="68">
        <v>0</v>
      </c>
      <c r="BC2126" s="68">
        <v>0</v>
      </c>
      <c r="BR2126" s="62"/>
      <c r="BV2126" s="62"/>
    </row>
    <row r="2127" spans="1:74" x14ac:dyDescent="0.25">
      <c r="A2127" s="87" t="s">
        <v>9533</v>
      </c>
      <c r="B2127" s="87" t="s">
        <v>4339</v>
      </c>
      <c r="C2127" s="104">
        <v>35</v>
      </c>
      <c r="D2127" s="117">
        <v>33</v>
      </c>
      <c r="E2127" s="165">
        <v>0</v>
      </c>
      <c r="F2127" s="165">
        <v>0</v>
      </c>
      <c r="G2127" s="165">
        <v>0</v>
      </c>
      <c r="H2127" s="165">
        <v>0</v>
      </c>
      <c r="I2127" s="165">
        <v>33</v>
      </c>
      <c r="J2127" s="165">
        <v>0</v>
      </c>
      <c r="K2127" s="228">
        <f t="shared" si="314"/>
        <v>33</v>
      </c>
      <c r="M2127" s="64"/>
      <c r="S2127" s="90" t="s">
        <v>9494</v>
      </c>
      <c r="T2127" s="91">
        <v>0</v>
      </c>
      <c r="U2127" s="91">
        <v>18</v>
      </c>
      <c r="V2127" s="91">
        <v>0</v>
      </c>
      <c r="W2127" s="91">
        <v>14</v>
      </c>
      <c r="X2127" s="91">
        <v>12</v>
      </c>
      <c r="Y2127" s="66">
        <f t="shared" si="315"/>
        <v>44</v>
      </c>
      <c r="AL2127" s="62" t="s">
        <v>9597</v>
      </c>
      <c r="AM2127" s="68">
        <v>0</v>
      </c>
      <c r="AN2127" s="68">
        <v>0</v>
      </c>
      <c r="AO2127" s="68">
        <v>0</v>
      </c>
      <c r="AP2127" s="68">
        <v>0</v>
      </c>
      <c r="AQ2127" s="68">
        <v>0</v>
      </c>
      <c r="AR2127" s="68">
        <v>0</v>
      </c>
      <c r="AS2127" s="68">
        <v>0</v>
      </c>
      <c r="AT2127" s="121">
        <v>0</v>
      </c>
      <c r="AU2127" s="121">
        <v>0</v>
      </c>
      <c r="AV2127" s="68">
        <v>0</v>
      </c>
      <c r="AW2127" s="68">
        <v>0</v>
      </c>
      <c r="AX2127" s="68">
        <v>1</v>
      </c>
      <c r="AY2127" s="68">
        <v>0</v>
      </c>
      <c r="AZ2127" s="68">
        <v>0</v>
      </c>
      <c r="BA2127" s="68">
        <v>0</v>
      </c>
      <c r="BB2127" s="68">
        <v>0</v>
      </c>
      <c r="BC2127" s="68">
        <v>0</v>
      </c>
      <c r="BR2127" s="62"/>
      <c r="BV2127" s="62"/>
    </row>
    <row r="2128" spans="1:74" x14ac:dyDescent="0.25">
      <c r="A2128" s="87" t="s">
        <v>9533</v>
      </c>
      <c r="B2128" s="87" t="s">
        <v>4544</v>
      </c>
      <c r="C2128" s="104">
        <v>1</v>
      </c>
      <c r="D2128" s="117">
        <v>1</v>
      </c>
      <c r="E2128" s="165">
        <v>0</v>
      </c>
      <c r="F2128" s="165">
        <v>1</v>
      </c>
      <c r="G2128" s="165">
        <v>0</v>
      </c>
      <c r="H2128" s="165">
        <v>0</v>
      </c>
      <c r="I2128" s="165">
        <v>0</v>
      </c>
      <c r="J2128" s="165">
        <v>0</v>
      </c>
      <c r="K2128" s="228">
        <f t="shared" si="314"/>
        <v>1</v>
      </c>
      <c r="M2128" s="64"/>
      <c r="S2128" s="66" t="s">
        <v>9495</v>
      </c>
      <c r="T2128" s="71">
        <v>6</v>
      </c>
      <c r="U2128" s="71">
        <v>30</v>
      </c>
      <c r="V2128" s="71">
        <v>5</v>
      </c>
      <c r="W2128" s="71">
        <v>44</v>
      </c>
      <c r="X2128" s="71">
        <v>379</v>
      </c>
      <c r="Y2128" s="66">
        <f t="shared" si="315"/>
        <v>464</v>
      </c>
      <c r="AL2128" s="62" t="s">
        <v>9598</v>
      </c>
      <c r="AM2128" s="68">
        <v>0</v>
      </c>
      <c r="AN2128" s="68">
        <v>0</v>
      </c>
      <c r="AO2128" s="68">
        <v>0</v>
      </c>
      <c r="AP2128" s="68">
        <v>0</v>
      </c>
      <c r="AQ2128" s="68">
        <v>0</v>
      </c>
      <c r="AR2128" s="68">
        <v>0</v>
      </c>
      <c r="AS2128" s="68">
        <v>0</v>
      </c>
      <c r="AT2128" s="121">
        <v>0</v>
      </c>
      <c r="AU2128" s="121">
        <v>0</v>
      </c>
      <c r="AV2128" s="68">
        <v>0</v>
      </c>
      <c r="AW2128" s="68">
        <v>0</v>
      </c>
      <c r="AX2128" s="68">
        <v>1</v>
      </c>
      <c r="AY2128" s="68">
        <v>0</v>
      </c>
      <c r="AZ2128" s="68">
        <v>0</v>
      </c>
      <c r="BA2128" s="68">
        <v>0</v>
      </c>
      <c r="BB2128" s="68">
        <v>0</v>
      </c>
      <c r="BC2128" s="68">
        <v>0</v>
      </c>
      <c r="BR2128" s="62"/>
      <c r="BV2128" s="62"/>
    </row>
    <row r="2129" spans="1:74" x14ac:dyDescent="0.25">
      <c r="A2129" s="87" t="s">
        <v>9533</v>
      </c>
      <c r="B2129" s="87" t="s">
        <v>4582</v>
      </c>
      <c r="C2129" s="104">
        <v>2</v>
      </c>
      <c r="D2129" s="117">
        <v>2</v>
      </c>
      <c r="E2129" s="165">
        <v>0</v>
      </c>
      <c r="F2129" s="165">
        <v>1</v>
      </c>
      <c r="G2129" s="165">
        <v>0</v>
      </c>
      <c r="H2129" s="165">
        <v>1</v>
      </c>
      <c r="I2129" s="165">
        <v>0</v>
      </c>
      <c r="J2129" s="165">
        <v>0</v>
      </c>
      <c r="K2129" s="228">
        <f t="shared" si="314"/>
        <v>2</v>
      </c>
      <c r="M2129" s="64"/>
      <c r="S2129" s="90" t="s">
        <v>9496</v>
      </c>
      <c r="T2129" s="91">
        <v>11</v>
      </c>
      <c r="U2129" s="91">
        <v>102</v>
      </c>
      <c r="V2129" s="91">
        <v>54</v>
      </c>
      <c r="W2129" s="91">
        <v>103</v>
      </c>
      <c r="X2129" s="91">
        <v>177</v>
      </c>
      <c r="Y2129" s="66">
        <f t="shared" si="315"/>
        <v>447</v>
      </c>
      <c r="AL2129" s="62" t="s">
        <v>9604</v>
      </c>
      <c r="AM2129" s="68">
        <v>364</v>
      </c>
      <c r="AN2129" s="68">
        <v>349</v>
      </c>
      <c r="AO2129" s="68">
        <v>510</v>
      </c>
      <c r="AP2129" s="68">
        <v>535</v>
      </c>
      <c r="AQ2129" s="68">
        <v>579</v>
      </c>
      <c r="AR2129" s="68">
        <v>91</v>
      </c>
      <c r="AS2129" s="68">
        <v>181</v>
      </c>
      <c r="AT2129" s="121">
        <v>166</v>
      </c>
      <c r="AU2129" s="121">
        <v>123</v>
      </c>
      <c r="AV2129" s="68">
        <v>6</v>
      </c>
      <c r="AW2129" s="68">
        <v>0</v>
      </c>
      <c r="AX2129" s="68">
        <v>1</v>
      </c>
      <c r="AY2129" s="68">
        <v>0</v>
      </c>
      <c r="AZ2129" s="68">
        <v>0</v>
      </c>
      <c r="BA2129" s="68">
        <v>0</v>
      </c>
      <c r="BB2129" s="68">
        <v>0</v>
      </c>
      <c r="BC2129" s="68">
        <v>0</v>
      </c>
      <c r="BR2129" s="62"/>
      <c r="BV2129" s="62"/>
    </row>
    <row r="2130" spans="1:74" x14ac:dyDescent="0.25">
      <c r="A2130" s="87" t="s">
        <v>9533</v>
      </c>
      <c r="B2130" s="87" t="s">
        <v>1275</v>
      </c>
      <c r="C2130" s="104">
        <v>404</v>
      </c>
      <c r="D2130" s="117">
        <v>403</v>
      </c>
      <c r="E2130" s="165">
        <v>6</v>
      </c>
      <c r="F2130" s="165">
        <v>12</v>
      </c>
      <c r="G2130" s="165">
        <v>5</v>
      </c>
      <c r="H2130" s="165">
        <v>34</v>
      </c>
      <c r="I2130" s="165">
        <v>346</v>
      </c>
      <c r="J2130" s="165">
        <v>0</v>
      </c>
      <c r="K2130" s="228">
        <f t="shared" si="314"/>
        <v>403</v>
      </c>
      <c r="M2130" s="64">
        <f>SUM(K2126:K2130)</f>
        <v>464</v>
      </c>
      <c r="S2130" s="66" t="s">
        <v>9497</v>
      </c>
      <c r="T2130" s="71">
        <v>0</v>
      </c>
      <c r="U2130" s="71">
        <v>0</v>
      </c>
      <c r="V2130" s="71">
        <v>0</v>
      </c>
      <c r="W2130" s="71">
        <v>0</v>
      </c>
      <c r="X2130" s="71">
        <v>0</v>
      </c>
      <c r="Y2130" s="66">
        <v>1</v>
      </c>
      <c r="AL2130" s="62" t="s">
        <v>9645</v>
      </c>
      <c r="AM2130" s="68">
        <v>3</v>
      </c>
      <c r="AN2130" s="68">
        <v>0</v>
      </c>
      <c r="AO2130" s="68">
        <v>1</v>
      </c>
      <c r="AP2130" s="68">
        <v>1</v>
      </c>
      <c r="AQ2130" s="68">
        <v>1</v>
      </c>
      <c r="AR2130" s="68">
        <v>0</v>
      </c>
      <c r="AS2130" s="68">
        <v>0</v>
      </c>
      <c r="AT2130" s="121">
        <v>0</v>
      </c>
      <c r="AU2130" s="121">
        <v>0</v>
      </c>
      <c r="AV2130" s="68">
        <v>1</v>
      </c>
      <c r="AW2130" s="68">
        <v>2</v>
      </c>
      <c r="AX2130" s="68">
        <v>1</v>
      </c>
      <c r="AY2130" s="68">
        <v>1</v>
      </c>
      <c r="AZ2130" s="68">
        <v>0</v>
      </c>
      <c r="BA2130" s="68">
        <v>0</v>
      </c>
      <c r="BB2130" s="68">
        <v>1</v>
      </c>
      <c r="BC2130" s="68">
        <v>0</v>
      </c>
      <c r="BR2130" s="62"/>
      <c r="BV2130" s="62"/>
    </row>
    <row r="2131" spans="1:74" x14ac:dyDescent="0.25">
      <c r="A2131" s="202" t="s">
        <v>9553</v>
      </c>
      <c r="B2131" s="202" t="s">
        <v>3237</v>
      </c>
      <c r="C2131" s="234">
        <v>70</v>
      </c>
      <c r="D2131" s="189">
        <v>68</v>
      </c>
      <c r="E2131" s="174">
        <v>5</v>
      </c>
      <c r="F2131" s="174">
        <v>23</v>
      </c>
      <c r="G2131" s="174">
        <v>3</v>
      </c>
      <c r="H2131" s="174">
        <v>37</v>
      </c>
      <c r="I2131" s="174">
        <v>0</v>
      </c>
      <c r="J2131" s="174">
        <v>0</v>
      </c>
      <c r="K2131" s="228">
        <f t="shared" si="314"/>
        <v>68</v>
      </c>
      <c r="L2131" s="235"/>
      <c r="M2131" s="235"/>
      <c r="T2131" s="62">
        <f t="shared" ref="T2131:Y2131" si="316">SUM(T2122:T2130)</f>
        <v>17</v>
      </c>
      <c r="U2131" s="62">
        <f t="shared" si="316"/>
        <v>160</v>
      </c>
      <c r="V2131" s="62">
        <f t="shared" si="316"/>
        <v>59</v>
      </c>
      <c r="W2131" s="62">
        <f t="shared" si="316"/>
        <v>167</v>
      </c>
      <c r="X2131" s="62">
        <f t="shared" si="316"/>
        <v>568</v>
      </c>
      <c r="Y2131" s="62">
        <f t="shared" si="316"/>
        <v>972</v>
      </c>
      <c r="AL2131" s="62" t="s">
        <v>9646</v>
      </c>
      <c r="AM2131" s="68">
        <v>3</v>
      </c>
      <c r="AN2131" s="68">
        <v>3</v>
      </c>
      <c r="AO2131" s="68">
        <v>1</v>
      </c>
      <c r="AP2131" s="68">
        <v>1</v>
      </c>
      <c r="AQ2131" s="68">
        <v>1</v>
      </c>
      <c r="AR2131" s="68">
        <v>0</v>
      </c>
      <c r="AS2131" s="68">
        <v>0</v>
      </c>
      <c r="AT2131" s="121">
        <v>0</v>
      </c>
      <c r="AU2131" s="121">
        <v>1</v>
      </c>
      <c r="AV2131" s="68">
        <v>1</v>
      </c>
      <c r="AW2131" s="68">
        <v>0</v>
      </c>
      <c r="AX2131" s="68">
        <v>0</v>
      </c>
      <c r="AY2131" s="68">
        <v>1</v>
      </c>
      <c r="AZ2131" s="68">
        <v>0</v>
      </c>
      <c r="BA2131" s="68">
        <v>0</v>
      </c>
      <c r="BB2131" s="68">
        <v>1</v>
      </c>
      <c r="BC2131" s="68">
        <v>0</v>
      </c>
      <c r="BR2131" s="62"/>
      <c r="BV2131" s="62"/>
    </row>
    <row r="2132" spans="1:74" x14ac:dyDescent="0.25">
      <c r="A2132" s="202" t="s">
        <v>9553</v>
      </c>
      <c r="B2132" s="202" t="s">
        <v>4339</v>
      </c>
      <c r="C2132" s="234">
        <v>23</v>
      </c>
      <c r="D2132" s="189">
        <v>22</v>
      </c>
      <c r="E2132" s="174">
        <v>0</v>
      </c>
      <c r="F2132" s="174">
        <v>12</v>
      </c>
      <c r="G2132" s="174">
        <v>2</v>
      </c>
      <c r="H2132" s="174">
        <v>8</v>
      </c>
      <c r="I2132" s="174">
        <v>0</v>
      </c>
      <c r="J2132" s="174">
        <v>0</v>
      </c>
      <c r="K2132" s="228">
        <f t="shared" si="314"/>
        <v>22</v>
      </c>
      <c r="L2132" s="235"/>
      <c r="M2132" s="235"/>
      <c r="AL2132" s="62" t="s">
        <v>9647</v>
      </c>
      <c r="AM2132" s="68">
        <v>10</v>
      </c>
      <c r="AN2132" s="68">
        <v>3</v>
      </c>
      <c r="AO2132" s="68">
        <v>5</v>
      </c>
      <c r="AP2132" s="68">
        <v>3</v>
      </c>
      <c r="AQ2132" s="68">
        <v>2</v>
      </c>
      <c r="AR2132" s="68">
        <v>0</v>
      </c>
      <c r="AS2132" s="68">
        <v>0</v>
      </c>
      <c r="AT2132" s="121">
        <v>0</v>
      </c>
      <c r="AU2132" s="121">
        <v>1</v>
      </c>
      <c r="AV2132" s="68">
        <v>1</v>
      </c>
      <c r="AW2132" s="68">
        <v>0</v>
      </c>
      <c r="AX2132" s="68">
        <v>0</v>
      </c>
      <c r="AY2132" s="68">
        <v>1</v>
      </c>
      <c r="AZ2132" s="68">
        <v>0</v>
      </c>
      <c r="BA2132" s="68">
        <v>0</v>
      </c>
      <c r="BB2132" s="68">
        <v>1</v>
      </c>
      <c r="BC2132" s="68">
        <v>0</v>
      </c>
      <c r="BR2132" s="62"/>
      <c r="BV2132" s="62"/>
    </row>
    <row r="2133" spans="1:74" x14ac:dyDescent="0.25">
      <c r="A2133" s="202" t="s">
        <v>9553</v>
      </c>
      <c r="B2133" s="202" t="s">
        <v>4544</v>
      </c>
      <c r="C2133" s="234">
        <v>4</v>
      </c>
      <c r="D2133" s="189">
        <v>4</v>
      </c>
      <c r="E2133" s="174">
        <v>0</v>
      </c>
      <c r="F2133" s="174">
        <v>4</v>
      </c>
      <c r="G2133" s="174">
        <v>0</v>
      </c>
      <c r="H2133" s="174">
        <v>0</v>
      </c>
      <c r="I2133" s="174">
        <v>0</v>
      </c>
      <c r="J2133" s="174">
        <v>0</v>
      </c>
      <c r="K2133" s="228">
        <f t="shared" si="314"/>
        <v>4</v>
      </c>
      <c r="L2133" s="235"/>
      <c r="M2133" s="235"/>
      <c r="BR2133" s="62"/>
      <c r="BV2133" s="62"/>
    </row>
    <row r="2134" spans="1:74" x14ac:dyDescent="0.25">
      <c r="A2134" s="202" t="s">
        <v>9553</v>
      </c>
      <c r="B2134" s="202" t="s">
        <v>4582</v>
      </c>
      <c r="C2134" s="234">
        <v>2</v>
      </c>
      <c r="D2134" s="189">
        <v>2</v>
      </c>
      <c r="E2134" s="174">
        <v>0</v>
      </c>
      <c r="F2134" s="174">
        <v>1</v>
      </c>
      <c r="G2134" s="174">
        <v>0</v>
      </c>
      <c r="H2134" s="174">
        <v>1</v>
      </c>
      <c r="I2134" s="174">
        <v>0</v>
      </c>
      <c r="J2134" s="174">
        <v>0</v>
      </c>
      <c r="K2134" s="228">
        <f t="shared" si="314"/>
        <v>2</v>
      </c>
      <c r="L2134" s="235"/>
      <c r="M2134" s="235"/>
      <c r="S2134" s="66" t="s">
        <v>9519</v>
      </c>
      <c r="T2134" s="66" t="s">
        <v>797</v>
      </c>
      <c r="U2134" s="66" t="s">
        <v>85</v>
      </c>
      <c r="V2134" s="66" t="s">
        <v>123</v>
      </c>
      <c r="W2134" s="66" t="s">
        <v>176</v>
      </c>
      <c r="X2134" s="66" t="s">
        <v>933</v>
      </c>
      <c r="Y2134" s="66" t="s">
        <v>8</v>
      </c>
      <c r="BR2134" s="62"/>
      <c r="BV2134" s="62"/>
    </row>
    <row r="2135" spans="1:74" x14ac:dyDescent="0.25">
      <c r="A2135" s="202" t="s">
        <v>9553</v>
      </c>
      <c r="B2135" s="202" t="s">
        <v>1275</v>
      </c>
      <c r="C2135" s="234">
        <v>354</v>
      </c>
      <c r="D2135" s="189">
        <v>351</v>
      </c>
      <c r="E2135" s="174">
        <v>6</v>
      </c>
      <c r="F2135" s="174">
        <v>62</v>
      </c>
      <c r="G2135" s="174">
        <v>49</v>
      </c>
      <c r="H2135" s="174">
        <v>57</v>
      </c>
      <c r="I2135" s="174">
        <v>177</v>
      </c>
      <c r="J2135" s="174">
        <v>0</v>
      </c>
      <c r="K2135" s="228">
        <f t="shared" si="314"/>
        <v>351</v>
      </c>
      <c r="L2135" s="235"/>
      <c r="M2135" s="235">
        <f>SUM(K2131:K2135)</f>
        <v>447</v>
      </c>
      <c r="S2135" s="66" t="s">
        <v>9746</v>
      </c>
      <c r="T2135" s="71">
        <v>0</v>
      </c>
      <c r="U2135" s="71">
        <v>0</v>
      </c>
      <c r="V2135" s="71">
        <v>0</v>
      </c>
      <c r="W2135" s="71">
        <v>0</v>
      </c>
      <c r="X2135" s="71">
        <v>0</v>
      </c>
      <c r="Y2135" s="66">
        <f t="shared" ref="Y2135:Y2143" si="317">SUM(T2135:X2135)</f>
        <v>0</v>
      </c>
      <c r="BR2135" s="62"/>
      <c r="BV2135" s="62"/>
    </row>
    <row r="2136" spans="1:74" x14ac:dyDescent="0.25">
      <c r="A2136" s="87" t="s">
        <v>9546</v>
      </c>
      <c r="B2136" s="87" t="s">
        <v>3237</v>
      </c>
      <c r="C2136" s="104">
        <v>1</v>
      </c>
      <c r="D2136" s="165">
        <v>0</v>
      </c>
      <c r="E2136" s="165">
        <v>0</v>
      </c>
      <c r="F2136" s="165">
        <v>0</v>
      </c>
      <c r="G2136" s="165">
        <v>0</v>
      </c>
      <c r="H2136" s="165">
        <v>0</v>
      </c>
      <c r="I2136" s="165">
        <v>0</v>
      </c>
      <c r="J2136" s="165">
        <v>0</v>
      </c>
      <c r="K2136" s="228">
        <f t="shared" si="314"/>
        <v>0</v>
      </c>
      <c r="L2136" s="217"/>
      <c r="M2136" s="64">
        <v>1</v>
      </c>
      <c r="S2136" s="66" t="s">
        <v>9747</v>
      </c>
      <c r="T2136" s="71">
        <v>0</v>
      </c>
      <c r="U2136" s="71">
        <v>0</v>
      </c>
      <c r="V2136" s="71">
        <v>0</v>
      </c>
      <c r="W2136" s="71">
        <v>0</v>
      </c>
      <c r="X2136" s="71">
        <v>0</v>
      </c>
      <c r="Y2136" s="66">
        <f t="shared" si="317"/>
        <v>0</v>
      </c>
      <c r="BR2136" s="62"/>
      <c r="BV2136" s="62"/>
    </row>
    <row r="2137" spans="1:74" x14ac:dyDescent="0.25">
      <c r="A2137" s="87" t="s">
        <v>9546</v>
      </c>
      <c r="B2137" s="87" t="s">
        <v>4339</v>
      </c>
      <c r="C2137" s="104">
        <v>7</v>
      </c>
      <c r="D2137" s="165">
        <v>0</v>
      </c>
      <c r="E2137" s="165">
        <v>0</v>
      </c>
      <c r="F2137" s="165">
        <v>0</v>
      </c>
      <c r="G2137" s="165">
        <v>0</v>
      </c>
      <c r="H2137" s="165">
        <v>0</v>
      </c>
      <c r="I2137" s="165">
        <v>0</v>
      </c>
      <c r="J2137" s="165">
        <v>0</v>
      </c>
      <c r="K2137" s="228">
        <f t="shared" si="314"/>
        <v>0</v>
      </c>
      <c r="L2137" s="217"/>
      <c r="M2137" s="64">
        <v>1</v>
      </c>
      <c r="S2137" s="66" t="s">
        <v>9748</v>
      </c>
      <c r="T2137" s="71">
        <v>0</v>
      </c>
      <c r="U2137" s="71">
        <v>0</v>
      </c>
      <c r="V2137" s="71">
        <v>0</v>
      </c>
      <c r="W2137" s="71">
        <v>0</v>
      </c>
      <c r="X2137" s="71">
        <v>0</v>
      </c>
      <c r="Y2137" s="66">
        <f t="shared" si="317"/>
        <v>0</v>
      </c>
      <c r="BR2137" s="62"/>
      <c r="BV2137" s="62"/>
    </row>
    <row r="2138" spans="1:74" x14ac:dyDescent="0.25">
      <c r="A2138" s="87" t="s">
        <v>9546</v>
      </c>
      <c r="B2138" s="87" t="s">
        <v>1275</v>
      </c>
      <c r="C2138" s="104">
        <v>4</v>
      </c>
      <c r="D2138" s="165">
        <v>1</v>
      </c>
      <c r="E2138" s="165">
        <v>0</v>
      </c>
      <c r="F2138" s="165">
        <v>0</v>
      </c>
      <c r="G2138" s="165">
        <v>0</v>
      </c>
      <c r="H2138" s="165">
        <v>0</v>
      </c>
      <c r="I2138" s="165">
        <v>0</v>
      </c>
      <c r="J2138" s="165">
        <v>1</v>
      </c>
      <c r="K2138" s="228">
        <f t="shared" si="314"/>
        <v>1</v>
      </c>
      <c r="L2138" s="217"/>
      <c r="M2138" s="64">
        <v>1</v>
      </c>
      <c r="S2138" s="66" t="s">
        <v>9492</v>
      </c>
      <c r="T2138" s="71">
        <v>0</v>
      </c>
      <c r="U2138" s="71">
        <v>0</v>
      </c>
      <c r="V2138" s="71">
        <v>0</v>
      </c>
      <c r="W2138" s="71">
        <v>0</v>
      </c>
      <c r="X2138" s="71">
        <v>0</v>
      </c>
      <c r="Y2138" s="66">
        <f t="shared" si="317"/>
        <v>0</v>
      </c>
      <c r="BR2138" s="62"/>
      <c r="BV2138" s="62"/>
    </row>
    <row r="2139" spans="1:74" x14ac:dyDescent="0.25">
      <c r="A2139" s="237" t="s">
        <v>9515</v>
      </c>
      <c r="B2139" s="238"/>
      <c r="C2139" s="165">
        <f t="shared" ref="C2139:J2139" si="318">SUM(C2121:C2138)</f>
        <v>994</v>
      </c>
      <c r="D2139" s="165">
        <f t="shared" si="318"/>
        <v>972</v>
      </c>
      <c r="E2139" s="165">
        <f t="shared" si="318"/>
        <v>17</v>
      </c>
      <c r="F2139" s="165">
        <f t="shared" si="318"/>
        <v>160</v>
      </c>
      <c r="G2139" s="165">
        <f t="shared" si="318"/>
        <v>59</v>
      </c>
      <c r="H2139" s="165">
        <f t="shared" si="318"/>
        <v>167</v>
      </c>
      <c r="I2139" s="165">
        <f t="shared" si="318"/>
        <v>568</v>
      </c>
      <c r="J2139" s="165">
        <f t="shared" si="318"/>
        <v>1</v>
      </c>
      <c r="K2139" s="228">
        <f t="shared" si="314"/>
        <v>972</v>
      </c>
      <c r="L2139" s="217"/>
      <c r="M2139" s="64">
        <f>SUM(M2121:M2138)</f>
        <v>974</v>
      </c>
      <c r="S2139" s="66" t="s">
        <v>9493</v>
      </c>
      <c r="T2139" s="71">
        <v>0</v>
      </c>
      <c r="U2139" s="71">
        <v>0</v>
      </c>
      <c r="V2139" s="71">
        <v>0</v>
      </c>
      <c r="W2139" s="71">
        <v>0</v>
      </c>
      <c r="X2139" s="71">
        <v>0</v>
      </c>
      <c r="Y2139" s="66">
        <f t="shared" si="317"/>
        <v>0</v>
      </c>
      <c r="BR2139" s="62"/>
      <c r="BV2139" s="62"/>
    </row>
    <row r="2140" spans="1:74" ht="22.8" x14ac:dyDescent="0.25">
      <c r="S2140" s="90" t="s">
        <v>9494</v>
      </c>
      <c r="T2140" s="91">
        <v>0</v>
      </c>
      <c r="U2140" s="91">
        <v>9</v>
      </c>
      <c r="V2140" s="91">
        <v>0</v>
      </c>
      <c r="W2140" s="91">
        <v>6</v>
      </c>
      <c r="X2140" s="91">
        <v>0</v>
      </c>
      <c r="Y2140" s="66">
        <f t="shared" si="317"/>
        <v>15</v>
      </c>
      <c r="AL2140" s="62" t="s">
        <v>5</v>
      </c>
      <c r="AM2140" s="62" t="s">
        <v>9607</v>
      </c>
      <c r="AN2140" s="62" t="s">
        <v>9712</v>
      </c>
      <c r="AO2140" s="62" t="s">
        <v>9713</v>
      </c>
      <c r="AP2140" s="62" t="s">
        <v>9610</v>
      </c>
      <c r="AQ2140" s="62" t="s">
        <v>9605</v>
      </c>
      <c r="AR2140" s="62" t="s">
        <v>9714</v>
      </c>
      <c r="AS2140" s="62" t="s">
        <v>9715</v>
      </c>
      <c r="AT2140" s="121" t="s">
        <v>9716</v>
      </c>
      <c r="AU2140" s="121" t="s">
        <v>9613</v>
      </c>
      <c r="AV2140" s="62" t="s">
        <v>9614</v>
      </c>
      <c r="AW2140" s="62" t="s">
        <v>9609</v>
      </c>
      <c r="AX2140" s="62" t="s">
        <v>9717</v>
      </c>
      <c r="AY2140" s="62" t="s">
        <v>9718</v>
      </c>
      <c r="AZ2140" s="62" t="s">
        <v>9719</v>
      </c>
      <c r="BA2140" s="62" t="s">
        <v>9612</v>
      </c>
      <c r="BB2140" s="62" t="s">
        <v>9655</v>
      </c>
      <c r="BC2140" s="62" t="s">
        <v>9618</v>
      </c>
      <c r="BR2140" s="62"/>
      <c r="BV2140" s="62"/>
    </row>
    <row r="2141" spans="1:74" x14ac:dyDescent="0.25">
      <c r="S2141" s="66" t="s">
        <v>9495</v>
      </c>
      <c r="T2141" s="71">
        <v>0</v>
      </c>
      <c r="U2141" s="71">
        <v>16</v>
      </c>
      <c r="V2141" s="71">
        <v>0</v>
      </c>
      <c r="W2141" s="71">
        <v>9</v>
      </c>
      <c r="X2141" s="71">
        <v>0</v>
      </c>
      <c r="Y2141" s="66">
        <f t="shared" si="317"/>
        <v>25</v>
      </c>
      <c r="AL2141" s="62" t="s">
        <v>9648</v>
      </c>
      <c r="AM2141" s="68">
        <v>51</v>
      </c>
      <c r="AN2141" s="68">
        <v>46</v>
      </c>
      <c r="AO2141" s="68">
        <v>37</v>
      </c>
      <c r="AP2141" s="68">
        <v>28</v>
      </c>
      <c r="AQ2141" s="68">
        <v>23</v>
      </c>
      <c r="AR2141" s="68">
        <v>12</v>
      </c>
      <c r="AS2141" s="68">
        <v>18</v>
      </c>
      <c r="AT2141" s="121">
        <v>8</v>
      </c>
      <c r="AU2141" s="121">
        <v>10</v>
      </c>
      <c r="AV2141" s="68">
        <v>4</v>
      </c>
      <c r="AW2141" s="68">
        <v>1</v>
      </c>
      <c r="AX2141" s="68">
        <v>5</v>
      </c>
      <c r="AY2141" s="68">
        <v>3</v>
      </c>
      <c r="AZ2141" s="68">
        <v>0</v>
      </c>
      <c r="BA2141" s="68">
        <v>0</v>
      </c>
      <c r="BB2141" s="68">
        <v>2</v>
      </c>
      <c r="BC2141" s="68">
        <v>0</v>
      </c>
      <c r="BR2141" s="62"/>
      <c r="BV2141" s="62"/>
    </row>
    <row r="2142" spans="1:74" x14ac:dyDescent="0.25">
      <c r="S2142" s="90" t="s">
        <v>9496</v>
      </c>
      <c r="T2142" s="91">
        <v>5</v>
      </c>
      <c r="U2142" s="91">
        <v>23</v>
      </c>
      <c r="V2142" s="91">
        <v>3</v>
      </c>
      <c r="W2142" s="91">
        <v>37</v>
      </c>
      <c r="X2142" s="91">
        <v>0</v>
      </c>
      <c r="Y2142" s="66">
        <f t="shared" si="317"/>
        <v>68</v>
      </c>
      <c r="AL2142" s="62" t="s">
        <v>9726</v>
      </c>
      <c r="AM2142" s="68">
        <v>713</v>
      </c>
      <c r="AN2142" s="68">
        <v>352</v>
      </c>
      <c r="AO2142" s="68">
        <v>266</v>
      </c>
      <c r="AP2142" s="68">
        <v>249</v>
      </c>
      <c r="AQ2142" s="68">
        <v>156</v>
      </c>
      <c r="AR2142" s="68">
        <v>84</v>
      </c>
      <c r="AS2142" s="68">
        <v>62</v>
      </c>
      <c r="AT2142" s="121">
        <v>82</v>
      </c>
      <c r="AU2142" s="121">
        <v>42</v>
      </c>
      <c r="AV2142" s="68">
        <v>52</v>
      </c>
      <c r="AW2142" s="68">
        <v>37</v>
      </c>
      <c r="AX2142" s="68">
        <v>17</v>
      </c>
      <c r="AY2142" s="68">
        <v>19</v>
      </c>
      <c r="AZ2142" s="68">
        <v>37</v>
      </c>
      <c r="BA2142" s="68">
        <v>13</v>
      </c>
      <c r="BB2142" s="68">
        <v>19</v>
      </c>
      <c r="BC2142" s="68">
        <v>16</v>
      </c>
      <c r="BR2142" s="62"/>
      <c r="BV2142" s="62"/>
    </row>
    <row r="2143" spans="1:74" x14ac:dyDescent="0.25">
      <c r="S2143" s="66" t="s">
        <v>9497</v>
      </c>
      <c r="T2143" s="71">
        <v>0</v>
      </c>
      <c r="U2143" s="71">
        <v>0</v>
      </c>
      <c r="V2143" s="71">
        <v>0</v>
      </c>
      <c r="W2143" s="71">
        <v>0</v>
      </c>
      <c r="X2143" s="71">
        <v>0</v>
      </c>
      <c r="Y2143" s="66">
        <f t="shared" si="317"/>
        <v>0</v>
      </c>
      <c r="AL2143" s="62" t="s">
        <v>9727</v>
      </c>
      <c r="AM2143" s="68">
        <v>1</v>
      </c>
      <c r="AN2143" s="68">
        <v>28</v>
      </c>
      <c r="AO2143" s="68">
        <v>72</v>
      </c>
      <c r="AP2143" s="68">
        <v>273</v>
      </c>
      <c r="AQ2143" s="68">
        <v>355</v>
      </c>
      <c r="AR2143" s="68">
        <v>161</v>
      </c>
      <c r="AS2143" s="68">
        <v>145</v>
      </c>
      <c r="AT2143" s="121">
        <v>92</v>
      </c>
      <c r="AU2143" s="121">
        <v>72</v>
      </c>
      <c r="AV2143" s="68">
        <v>60</v>
      </c>
      <c r="AW2143" s="68">
        <v>43</v>
      </c>
      <c r="AX2143" s="68">
        <v>40</v>
      </c>
      <c r="AY2143" s="68">
        <v>31</v>
      </c>
      <c r="AZ2143" s="68">
        <v>39</v>
      </c>
      <c r="BA2143" s="68">
        <v>28</v>
      </c>
      <c r="BB2143" s="68">
        <v>32</v>
      </c>
      <c r="BC2143" s="68">
        <v>17</v>
      </c>
      <c r="BR2143" s="62"/>
      <c r="BV2143" s="62"/>
    </row>
    <row r="2144" spans="1:74" x14ac:dyDescent="0.25">
      <c r="F2144" s="186"/>
      <c r="T2144" s="62">
        <f t="shared" ref="T2144:Y2144" si="319">SUM(T2135:T2143)</f>
        <v>5</v>
      </c>
      <c r="U2144" s="62">
        <f t="shared" si="319"/>
        <v>48</v>
      </c>
      <c r="V2144" s="62">
        <f t="shared" si="319"/>
        <v>3</v>
      </c>
      <c r="W2144" s="62">
        <f t="shared" si="319"/>
        <v>52</v>
      </c>
      <c r="X2144" s="62">
        <f t="shared" si="319"/>
        <v>0</v>
      </c>
      <c r="Y2144" s="62">
        <f t="shared" si="319"/>
        <v>108</v>
      </c>
      <c r="AL2144" s="192" t="s">
        <v>9608</v>
      </c>
      <c r="AM2144" s="193">
        <v>0</v>
      </c>
      <c r="AN2144" s="193">
        <v>0</v>
      </c>
      <c r="AO2144" s="193">
        <v>0</v>
      </c>
      <c r="AP2144" s="193">
        <v>0</v>
      </c>
      <c r="AQ2144" s="193">
        <v>0</v>
      </c>
      <c r="AR2144" s="193">
        <v>415</v>
      </c>
      <c r="AS2144" s="193">
        <v>435</v>
      </c>
      <c r="AT2144" s="231">
        <v>345</v>
      </c>
      <c r="AU2144" s="231">
        <v>433</v>
      </c>
      <c r="AV2144" s="193">
        <v>457</v>
      </c>
      <c r="AW2144" s="193">
        <v>568</v>
      </c>
      <c r="AX2144" s="193">
        <v>453</v>
      </c>
      <c r="AY2144" s="193">
        <v>391</v>
      </c>
      <c r="AZ2144" s="193">
        <v>236</v>
      </c>
      <c r="BA2144" s="193">
        <v>35</v>
      </c>
      <c r="BB2144" s="193">
        <v>44</v>
      </c>
      <c r="BC2144" s="193">
        <v>12</v>
      </c>
      <c r="BR2144" s="62"/>
      <c r="BV2144" s="62"/>
    </row>
    <row r="2145" spans="1:74" x14ac:dyDescent="0.25">
      <c r="T2145" s="64"/>
      <c r="U2145" s="64"/>
      <c r="V2145" s="64"/>
      <c r="W2145" s="64"/>
      <c r="X2145" s="64"/>
      <c r="AL2145" s="62" t="s">
        <v>9728</v>
      </c>
      <c r="AM2145" s="68">
        <v>0</v>
      </c>
      <c r="AN2145" s="68">
        <v>0</v>
      </c>
      <c r="AO2145" s="68">
        <v>0</v>
      </c>
      <c r="AP2145" s="68">
        <v>0</v>
      </c>
      <c r="AQ2145" s="68">
        <v>2</v>
      </c>
      <c r="AR2145" s="68">
        <v>15</v>
      </c>
      <c r="AS2145" s="68">
        <v>39</v>
      </c>
      <c r="AT2145" s="121">
        <v>174</v>
      </c>
      <c r="AU2145" s="121">
        <v>257</v>
      </c>
      <c r="AV2145" s="68">
        <v>409</v>
      </c>
      <c r="AW2145" s="68">
        <v>233</v>
      </c>
      <c r="AX2145" s="68">
        <v>203</v>
      </c>
      <c r="AY2145" s="68">
        <v>114</v>
      </c>
      <c r="AZ2145" s="68">
        <v>154</v>
      </c>
      <c r="BA2145" s="68">
        <v>112</v>
      </c>
      <c r="BB2145" s="68">
        <v>124</v>
      </c>
      <c r="BC2145" s="68">
        <v>60</v>
      </c>
      <c r="BR2145" s="62"/>
      <c r="BV2145" s="62"/>
    </row>
    <row r="2146" spans="1:74" x14ac:dyDescent="0.25">
      <c r="S2146" s="66" t="s">
        <v>9520</v>
      </c>
      <c r="T2146" s="66" t="s">
        <v>797</v>
      </c>
      <c r="U2146" s="66" t="s">
        <v>85</v>
      </c>
      <c r="V2146" s="66" t="s">
        <v>123</v>
      </c>
      <c r="W2146" s="66" t="s">
        <v>176</v>
      </c>
      <c r="X2146" s="66" t="s">
        <v>933</v>
      </c>
      <c r="Y2146" s="66" t="s">
        <v>9521</v>
      </c>
      <c r="AL2146" s="192" t="s">
        <v>9611</v>
      </c>
      <c r="AM2146" s="193">
        <v>0</v>
      </c>
      <c r="AN2146" s="193">
        <v>0</v>
      </c>
      <c r="AO2146" s="193">
        <v>0</v>
      </c>
      <c r="AP2146" s="193">
        <v>0</v>
      </c>
      <c r="AQ2146" s="193">
        <v>0</v>
      </c>
      <c r="AR2146" s="193">
        <v>0</v>
      </c>
      <c r="AS2146" s="193">
        <v>0</v>
      </c>
      <c r="AT2146" s="193">
        <v>0</v>
      </c>
      <c r="AU2146" s="193">
        <v>0</v>
      </c>
      <c r="AV2146" s="193">
        <v>2</v>
      </c>
      <c r="AW2146" s="193">
        <v>10</v>
      </c>
      <c r="AX2146" s="193">
        <v>51</v>
      </c>
      <c r="AY2146" s="193">
        <v>115</v>
      </c>
      <c r="AZ2146" s="193">
        <v>428</v>
      </c>
      <c r="BA2146" s="193">
        <v>525</v>
      </c>
      <c r="BB2146" s="193">
        <v>467</v>
      </c>
      <c r="BC2146" s="193">
        <v>379</v>
      </c>
      <c r="BR2146" s="62"/>
      <c r="BV2146" s="62"/>
    </row>
    <row r="2147" spans="1:74" x14ac:dyDescent="0.25">
      <c r="S2147" s="66" t="s">
        <v>9746</v>
      </c>
      <c r="T2147" s="71">
        <v>0</v>
      </c>
      <c r="U2147" s="71">
        <v>0</v>
      </c>
      <c r="V2147" s="71">
        <v>0</v>
      </c>
      <c r="W2147" s="71">
        <v>0</v>
      </c>
      <c r="X2147" s="71">
        <v>0</v>
      </c>
      <c r="Y2147" s="66">
        <f t="shared" ref="Y2147:Y2154" si="320">SUM(T2147:W2147)</f>
        <v>0</v>
      </c>
      <c r="AL2147" s="62" t="s">
        <v>9737</v>
      </c>
      <c r="AM2147" s="68">
        <v>0</v>
      </c>
      <c r="AN2147" s="68">
        <v>0</v>
      </c>
      <c r="AO2147" s="68">
        <v>0</v>
      </c>
      <c r="AP2147" s="68">
        <v>0</v>
      </c>
      <c r="AQ2147" s="68">
        <v>0</v>
      </c>
      <c r="AR2147" s="68">
        <v>0</v>
      </c>
      <c r="AS2147" s="68">
        <v>0</v>
      </c>
      <c r="AT2147" s="68">
        <v>0</v>
      </c>
      <c r="AU2147" s="68">
        <v>0</v>
      </c>
      <c r="AV2147" s="68">
        <v>1</v>
      </c>
      <c r="AW2147" s="68">
        <v>7</v>
      </c>
      <c r="AX2147" s="68">
        <v>40</v>
      </c>
      <c r="AY2147" s="68">
        <v>42</v>
      </c>
      <c r="AZ2147" s="68">
        <v>161</v>
      </c>
      <c r="BA2147" s="68">
        <v>182</v>
      </c>
      <c r="BB2147" s="68">
        <v>349</v>
      </c>
      <c r="BC2147" s="68">
        <v>202</v>
      </c>
      <c r="BR2147" s="62"/>
      <c r="BV2147" s="62"/>
    </row>
    <row r="2148" spans="1:74" x14ac:dyDescent="0.25">
      <c r="S2148" s="66" t="s">
        <v>9747</v>
      </c>
      <c r="T2148" s="71">
        <v>0</v>
      </c>
      <c r="U2148" s="71">
        <v>0</v>
      </c>
      <c r="V2148" s="71">
        <v>0</v>
      </c>
      <c r="W2148" s="71">
        <v>0</v>
      </c>
      <c r="X2148" s="71">
        <v>0</v>
      </c>
      <c r="Y2148" s="66">
        <f t="shared" si="320"/>
        <v>0</v>
      </c>
      <c r="AL2148" s="192" t="s">
        <v>9616</v>
      </c>
      <c r="AM2148" s="193">
        <v>0</v>
      </c>
      <c r="AN2148" s="193">
        <v>0</v>
      </c>
      <c r="AO2148" s="193">
        <v>0</v>
      </c>
      <c r="AP2148" s="193">
        <v>0</v>
      </c>
      <c r="AQ2148" s="193">
        <v>0</v>
      </c>
      <c r="AR2148" s="193">
        <v>0</v>
      </c>
      <c r="AS2148" s="193">
        <v>0</v>
      </c>
      <c r="AT2148" s="193">
        <v>0</v>
      </c>
      <c r="AU2148" s="193">
        <v>0</v>
      </c>
      <c r="AV2148" s="193">
        <v>0</v>
      </c>
      <c r="AW2148" s="193">
        <v>0</v>
      </c>
      <c r="AX2148" s="193">
        <v>13</v>
      </c>
      <c r="AY2148" s="193">
        <v>33</v>
      </c>
      <c r="AZ2148" s="193">
        <v>51</v>
      </c>
      <c r="BA2148" s="193">
        <v>28</v>
      </c>
      <c r="BB2148" s="193">
        <v>181</v>
      </c>
      <c r="BC2148" s="193">
        <v>177</v>
      </c>
      <c r="BR2148" s="62"/>
      <c r="BV2148" s="62"/>
    </row>
    <row r="2149" spans="1:74" x14ac:dyDescent="0.25">
      <c r="S2149" s="66" t="s">
        <v>9748</v>
      </c>
      <c r="T2149" s="71">
        <v>0</v>
      </c>
      <c r="U2149" s="71">
        <v>0</v>
      </c>
      <c r="V2149" s="71">
        <v>0</v>
      </c>
      <c r="W2149" s="71">
        <v>0</v>
      </c>
      <c r="X2149" s="71">
        <v>0</v>
      </c>
      <c r="Y2149" s="66">
        <f t="shared" si="320"/>
        <v>0</v>
      </c>
      <c r="AL2149" s="62" t="s">
        <v>9738</v>
      </c>
      <c r="AM2149" s="68">
        <v>0</v>
      </c>
      <c r="AN2149" s="68">
        <v>0</v>
      </c>
      <c r="AO2149" s="68">
        <v>0</v>
      </c>
      <c r="AP2149" s="68">
        <v>0</v>
      </c>
      <c r="AQ2149" s="68">
        <v>0</v>
      </c>
      <c r="AR2149" s="68">
        <v>0</v>
      </c>
      <c r="AS2149" s="68">
        <v>0</v>
      </c>
      <c r="AT2149" s="68">
        <v>0</v>
      </c>
      <c r="AU2149" s="68">
        <v>0</v>
      </c>
      <c r="AV2149" s="68">
        <v>0</v>
      </c>
      <c r="AW2149" s="68">
        <v>0</v>
      </c>
      <c r="AX2149" s="68">
        <v>0</v>
      </c>
      <c r="AY2149" s="68">
        <v>0</v>
      </c>
      <c r="AZ2149" s="68">
        <v>0</v>
      </c>
      <c r="BA2149" s="68">
        <v>0</v>
      </c>
      <c r="BB2149" s="68">
        <v>0</v>
      </c>
      <c r="BC2149" s="68">
        <v>0</v>
      </c>
      <c r="BR2149" s="62"/>
      <c r="BV2149" s="62"/>
    </row>
    <row r="2150" spans="1:74" x14ac:dyDescent="0.25">
      <c r="S2150" s="66" t="s">
        <v>9492</v>
      </c>
      <c r="T2150" s="71">
        <v>0</v>
      </c>
      <c r="U2150" s="71">
        <v>0</v>
      </c>
      <c r="V2150" s="71">
        <v>0</v>
      </c>
      <c r="W2150" s="71">
        <v>0</v>
      </c>
      <c r="X2150" s="71">
        <v>0</v>
      </c>
      <c r="Y2150" s="66">
        <f t="shared" si="320"/>
        <v>0</v>
      </c>
      <c r="AL2150" s="192" t="s">
        <v>9620</v>
      </c>
      <c r="AM2150" s="193">
        <v>0</v>
      </c>
      <c r="AN2150" s="193">
        <v>0</v>
      </c>
      <c r="AO2150" s="193">
        <v>0</v>
      </c>
      <c r="AP2150" s="193">
        <v>0</v>
      </c>
      <c r="AQ2150" s="193">
        <v>0</v>
      </c>
      <c r="AR2150" s="193">
        <v>0</v>
      </c>
      <c r="AS2150" s="193">
        <v>0</v>
      </c>
      <c r="AT2150" s="193">
        <v>0</v>
      </c>
      <c r="AU2150" s="193">
        <v>0</v>
      </c>
      <c r="AV2150" s="193">
        <v>0</v>
      </c>
      <c r="AW2150" s="193">
        <v>0</v>
      </c>
      <c r="AX2150" s="193">
        <v>0</v>
      </c>
      <c r="AY2150" s="193">
        <v>0</v>
      </c>
      <c r="AZ2150" s="193">
        <v>0</v>
      </c>
      <c r="BA2150" s="193">
        <v>0</v>
      </c>
      <c r="BB2150" s="193">
        <v>0</v>
      </c>
      <c r="BC2150" s="193">
        <v>0</v>
      </c>
      <c r="BR2150" s="62"/>
      <c r="BV2150" s="62"/>
    </row>
    <row r="2151" spans="1:74" x14ac:dyDescent="0.25">
      <c r="S2151" s="66" t="s">
        <v>9493</v>
      </c>
      <c r="T2151" s="71">
        <v>0</v>
      </c>
      <c r="U2151" s="71">
        <v>10</v>
      </c>
      <c r="V2151" s="71">
        <v>0</v>
      </c>
      <c r="W2151" s="71">
        <v>6</v>
      </c>
      <c r="X2151" s="71">
        <v>0</v>
      </c>
      <c r="Y2151" s="66">
        <f t="shared" si="320"/>
        <v>16</v>
      </c>
      <c r="BR2151" s="62"/>
      <c r="BV2151" s="62"/>
    </row>
    <row r="2152" spans="1:74" x14ac:dyDescent="0.25">
      <c r="S2152" s="90" t="s">
        <v>9494</v>
      </c>
      <c r="T2152" s="91">
        <v>0</v>
      </c>
      <c r="U2152" s="91">
        <v>9</v>
      </c>
      <c r="V2152" s="91">
        <v>0</v>
      </c>
      <c r="W2152" s="91">
        <v>8</v>
      </c>
      <c r="X2152" s="91">
        <v>12</v>
      </c>
      <c r="Y2152" s="66">
        <f t="shared" si="320"/>
        <v>17</v>
      </c>
      <c r="BR2152" s="62"/>
      <c r="BV2152" s="62"/>
    </row>
    <row r="2153" spans="1:74" x14ac:dyDescent="0.25">
      <c r="S2153" s="66" t="s">
        <v>9495</v>
      </c>
      <c r="T2153" s="71">
        <v>6</v>
      </c>
      <c r="U2153" s="71">
        <v>14</v>
      </c>
      <c r="V2153" s="71">
        <v>5</v>
      </c>
      <c r="W2153" s="71">
        <v>35</v>
      </c>
      <c r="X2153" s="71">
        <v>379</v>
      </c>
      <c r="Y2153" s="66">
        <f t="shared" si="320"/>
        <v>60</v>
      </c>
      <c r="BR2153" s="62"/>
      <c r="BV2153" s="62"/>
    </row>
    <row r="2154" spans="1:74" x14ac:dyDescent="0.25">
      <c r="S2154" s="90" t="s">
        <v>9496</v>
      </c>
      <c r="T2154" s="91">
        <v>6</v>
      </c>
      <c r="U2154" s="91">
        <v>79</v>
      </c>
      <c r="V2154" s="91">
        <v>51</v>
      </c>
      <c r="W2154" s="91">
        <v>66</v>
      </c>
      <c r="X2154" s="91">
        <v>177</v>
      </c>
      <c r="Y2154" s="66">
        <f t="shared" si="320"/>
        <v>202</v>
      </c>
      <c r="BR2154" s="62"/>
      <c r="BV2154" s="62"/>
    </row>
    <row r="2155" spans="1:74" x14ac:dyDescent="0.25">
      <c r="S2155" s="66" t="s">
        <v>9497</v>
      </c>
      <c r="T2155" s="71">
        <v>0</v>
      </c>
      <c r="U2155" s="71">
        <v>0</v>
      </c>
      <c r="V2155" s="71">
        <v>0</v>
      </c>
      <c r="W2155" s="71">
        <v>0</v>
      </c>
      <c r="X2155" s="71">
        <v>0</v>
      </c>
      <c r="Y2155" s="66">
        <v>1</v>
      </c>
      <c r="BR2155" s="62"/>
      <c r="BV2155" s="62"/>
    </row>
    <row r="2156" spans="1:74" x14ac:dyDescent="0.25">
      <c r="T2156" s="62">
        <f t="shared" ref="T2156:Y2156" si="321">SUM(T2147:T2155)</f>
        <v>12</v>
      </c>
      <c r="U2156" s="62">
        <f t="shared" si="321"/>
        <v>112</v>
      </c>
      <c r="V2156" s="62">
        <f t="shared" si="321"/>
        <v>56</v>
      </c>
      <c r="W2156" s="62">
        <f t="shared" si="321"/>
        <v>115</v>
      </c>
      <c r="X2156" s="62">
        <f t="shared" si="321"/>
        <v>568</v>
      </c>
      <c r="Y2156" s="62">
        <f t="shared" si="321"/>
        <v>296</v>
      </c>
      <c r="BR2156" s="62"/>
      <c r="BV2156" s="62"/>
    </row>
    <row r="2157" spans="1:74" ht="39.6" x14ac:dyDescent="0.25">
      <c r="A2157" s="79" t="s">
        <v>9655</v>
      </c>
      <c r="B2157" s="79" t="s">
        <v>8348</v>
      </c>
      <c r="C2157" s="79" t="s">
        <v>9481</v>
      </c>
      <c r="D2157" s="79" t="s">
        <v>9505</v>
      </c>
      <c r="E2157" s="79" t="s">
        <v>9506</v>
      </c>
      <c r="F2157" s="79" t="s">
        <v>9507</v>
      </c>
      <c r="G2157" s="79" t="s">
        <v>9508</v>
      </c>
      <c r="H2157" s="79" t="s">
        <v>9509</v>
      </c>
      <c r="I2157" s="79" t="s">
        <v>9510</v>
      </c>
      <c r="J2157" s="69" t="s">
        <v>9512</v>
      </c>
      <c r="L2157" s="81" t="s">
        <v>9760</v>
      </c>
      <c r="S2157" s="62" t="s">
        <v>9655</v>
      </c>
      <c r="AL2157" s="68" t="s">
        <v>9578</v>
      </c>
      <c r="AM2157" s="121" t="s">
        <v>9655</v>
      </c>
      <c r="AN2157" s="68"/>
      <c r="AO2157" s="68"/>
      <c r="AP2157" s="68"/>
      <c r="BR2157" s="62"/>
      <c r="BV2157" s="62"/>
    </row>
    <row r="2158" spans="1:74" x14ac:dyDescent="0.25">
      <c r="A2158" s="87" t="s">
        <v>9753</v>
      </c>
      <c r="B2158" s="87" t="s">
        <v>4339</v>
      </c>
      <c r="C2158" s="104">
        <v>1</v>
      </c>
      <c r="D2158" s="117">
        <v>1</v>
      </c>
      <c r="E2158" s="165">
        <v>0</v>
      </c>
      <c r="F2158" s="165">
        <v>1</v>
      </c>
      <c r="G2158" s="165">
        <v>0</v>
      </c>
      <c r="H2158" s="165">
        <v>0</v>
      </c>
      <c r="I2158" s="165">
        <v>0</v>
      </c>
      <c r="J2158" s="228">
        <f t="shared" ref="J2158:J2178" si="322">SUM(E2158:I2158)</f>
        <v>1</v>
      </c>
      <c r="S2158" s="66" t="s">
        <v>9514</v>
      </c>
      <c r="T2158" s="66" t="s">
        <v>797</v>
      </c>
      <c r="U2158" s="66" t="s">
        <v>85</v>
      </c>
      <c r="V2158" s="66" t="s">
        <v>123</v>
      </c>
      <c r="W2158" s="66" t="s">
        <v>176</v>
      </c>
      <c r="X2158" s="66" t="s">
        <v>933</v>
      </c>
      <c r="Y2158" s="66" t="s">
        <v>8</v>
      </c>
      <c r="AL2158" s="62" t="s">
        <v>9705</v>
      </c>
      <c r="AM2158" s="68"/>
      <c r="AN2158" s="68"/>
      <c r="AO2158" s="68"/>
      <c r="AP2158" s="68"/>
      <c r="BR2158" s="62"/>
      <c r="BV2158" s="62"/>
    </row>
    <row r="2159" spans="1:74" x14ac:dyDescent="0.25">
      <c r="A2159" s="87" t="s">
        <v>9754</v>
      </c>
      <c r="B2159" s="87" t="s">
        <v>4339</v>
      </c>
      <c r="C2159" s="104">
        <v>1</v>
      </c>
      <c r="D2159" s="117">
        <v>1</v>
      </c>
      <c r="E2159" s="165">
        <v>0</v>
      </c>
      <c r="F2159" s="165">
        <v>1</v>
      </c>
      <c r="G2159" s="165">
        <v>0</v>
      </c>
      <c r="H2159" s="165">
        <v>0</v>
      </c>
      <c r="I2159" s="165">
        <v>0</v>
      </c>
      <c r="J2159" s="228">
        <f t="shared" si="322"/>
        <v>1</v>
      </c>
      <c r="S2159" s="66" t="s">
        <v>9746</v>
      </c>
      <c r="T2159" s="71">
        <v>0</v>
      </c>
      <c r="U2159" s="71">
        <v>1</v>
      </c>
      <c r="V2159" s="71">
        <v>0</v>
      </c>
      <c r="W2159" s="71">
        <v>0</v>
      </c>
      <c r="X2159" s="71">
        <v>0</v>
      </c>
      <c r="Y2159" s="66">
        <f t="shared" ref="Y2159:Y2167" si="323">SUM(T2159:X2159)</f>
        <v>1</v>
      </c>
      <c r="AL2159" s="62" t="s">
        <v>9707</v>
      </c>
      <c r="AM2159" s="68"/>
      <c r="AN2159" s="68"/>
      <c r="AO2159" s="68"/>
      <c r="AP2159" s="68"/>
      <c r="BR2159" s="62"/>
      <c r="BV2159" s="62"/>
    </row>
    <row r="2160" spans="1:74" x14ac:dyDescent="0.25">
      <c r="A2160" s="87" t="s">
        <v>9755</v>
      </c>
      <c r="B2160" s="87" t="s">
        <v>4339</v>
      </c>
      <c r="C2160" s="104">
        <v>1</v>
      </c>
      <c r="D2160" s="117">
        <v>1</v>
      </c>
      <c r="E2160" s="165">
        <v>0</v>
      </c>
      <c r="F2160" s="165">
        <v>1</v>
      </c>
      <c r="G2160" s="165">
        <v>0</v>
      </c>
      <c r="H2160" s="165">
        <v>0</v>
      </c>
      <c r="I2160" s="165">
        <v>0</v>
      </c>
      <c r="J2160" s="228">
        <f t="shared" si="322"/>
        <v>1</v>
      </c>
      <c r="L2160" s="64">
        <v>3</v>
      </c>
      <c r="S2160" s="66" t="s">
        <v>9747</v>
      </c>
      <c r="T2160" s="71">
        <v>0</v>
      </c>
      <c r="U2160" s="71">
        <v>1</v>
      </c>
      <c r="V2160" s="71">
        <v>0</v>
      </c>
      <c r="W2160" s="71">
        <v>0</v>
      </c>
      <c r="X2160" s="71">
        <v>0</v>
      </c>
      <c r="Y2160" s="66">
        <f t="shared" si="323"/>
        <v>1</v>
      </c>
      <c r="AM2160" s="68"/>
      <c r="AN2160" s="68"/>
      <c r="AO2160" s="68"/>
      <c r="AP2160" s="68"/>
      <c r="BR2160" s="62"/>
      <c r="BV2160" s="62"/>
    </row>
    <row r="2161" spans="1:74" ht="22.8" x14ac:dyDescent="0.25">
      <c r="A2161" s="202" t="s">
        <v>9751</v>
      </c>
      <c r="B2161" s="202" t="s">
        <v>1275</v>
      </c>
      <c r="C2161" s="234">
        <v>1</v>
      </c>
      <c r="D2161" s="189">
        <v>1</v>
      </c>
      <c r="E2161" s="174">
        <v>0</v>
      </c>
      <c r="F2161" s="174">
        <v>1</v>
      </c>
      <c r="G2161" s="174">
        <v>0</v>
      </c>
      <c r="H2161" s="174">
        <v>0</v>
      </c>
      <c r="I2161" s="174">
        <v>0</v>
      </c>
      <c r="J2161" s="229">
        <f t="shared" si="322"/>
        <v>1</v>
      </c>
      <c r="K2161" s="192"/>
      <c r="L2161" s="235"/>
      <c r="S2161" s="66" t="s">
        <v>9748</v>
      </c>
      <c r="T2161" s="71">
        <v>0</v>
      </c>
      <c r="U2161" s="71">
        <v>1</v>
      </c>
      <c r="V2161" s="71">
        <v>0</v>
      </c>
      <c r="W2161" s="71">
        <v>0</v>
      </c>
      <c r="X2161" s="71">
        <v>0</v>
      </c>
      <c r="Y2161" s="66">
        <f t="shared" si="323"/>
        <v>1</v>
      </c>
      <c r="AL2161" s="62" t="s">
        <v>5</v>
      </c>
      <c r="AM2161" s="62" t="s">
        <v>9711</v>
      </c>
      <c r="AN2161" s="62" t="s">
        <v>9712</v>
      </c>
      <c r="AO2161" s="62" t="s">
        <v>9713</v>
      </c>
      <c r="AP2161" s="62" t="s">
        <v>9610</v>
      </c>
      <c r="AQ2161" s="62" t="s">
        <v>9605</v>
      </c>
      <c r="AR2161" s="62" t="s">
        <v>9714</v>
      </c>
      <c r="AS2161" s="62" t="s">
        <v>9715</v>
      </c>
      <c r="AT2161" s="121" t="s">
        <v>9716</v>
      </c>
      <c r="AU2161" s="121" t="s">
        <v>9613</v>
      </c>
      <c r="AV2161" s="62" t="s">
        <v>9614</v>
      </c>
      <c r="AW2161" s="62" t="s">
        <v>9609</v>
      </c>
      <c r="AX2161" s="62" t="s">
        <v>9717</v>
      </c>
      <c r="AY2161" s="62" t="s">
        <v>9718</v>
      </c>
      <c r="AZ2161" s="62" t="s">
        <v>9719</v>
      </c>
      <c r="BA2161" s="62" t="s">
        <v>9612</v>
      </c>
      <c r="BB2161" s="62" t="s">
        <v>9655</v>
      </c>
      <c r="BR2161" s="62"/>
      <c r="BV2161" s="62"/>
    </row>
    <row r="2162" spans="1:74" x14ac:dyDescent="0.25">
      <c r="A2162" s="202" t="s">
        <v>9751</v>
      </c>
      <c r="B2162" s="202" t="s">
        <v>3237</v>
      </c>
      <c r="C2162" s="234">
        <v>1</v>
      </c>
      <c r="D2162" s="189">
        <v>1</v>
      </c>
      <c r="E2162" s="174">
        <v>0</v>
      </c>
      <c r="F2162" s="174">
        <v>1</v>
      </c>
      <c r="G2162" s="174">
        <v>0</v>
      </c>
      <c r="H2162" s="174">
        <v>0</v>
      </c>
      <c r="I2162" s="174">
        <v>0</v>
      </c>
      <c r="J2162" s="229">
        <f t="shared" si="322"/>
        <v>1</v>
      </c>
      <c r="K2162" s="192"/>
      <c r="L2162" s="235">
        <f>SUM(J2161:J2162)</f>
        <v>2</v>
      </c>
      <c r="S2162" s="66" t="s">
        <v>9492</v>
      </c>
      <c r="T2162" s="71">
        <v>0</v>
      </c>
      <c r="U2162" s="71">
        <v>2</v>
      </c>
      <c r="V2162" s="71">
        <v>0</v>
      </c>
      <c r="W2162" s="71">
        <v>0</v>
      </c>
      <c r="X2162" s="71">
        <v>0</v>
      </c>
      <c r="Y2162" s="66">
        <f t="shared" si="323"/>
        <v>2</v>
      </c>
      <c r="AL2162" s="62" t="s">
        <v>9595</v>
      </c>
      <c r="AM2162" s="68">
        <v>0</v>
      </c>
      <c r="AN2162" s="68">
        <v>0</v>
      </c>
      <c r="AO2162" s="68">
        <v>0</v>
      </c>
      <c r="AP2162" s="68">
        <v>0</v>
      </c>
      <c r="AQ2162" s="68">
        <v>0</v>
      </c>
      <c r="AR2162" s="68">
        <v>0</v>
      </c>
      <c r="AS2162" s="68">
        <v>0</v>
      </c>
      <c r="AT2162" s="121">
        <v>0</v>
      </c>
      <c r="AU2162" s="121">
        <v>0</v>
      </c>
      <c r="AV2162" s="68">
        <v>0</v>
      </c>
      <c r="AW2162" s="68">
        <v>0</v>
      </c>
      <c r="AX2162" s="68">
        <v>0</v>
      </c>
      <c r="AY2162" s="68">
        <v>0</v>
      </c>
      <c r="AZ2162" s="68">
        <v>0</v>
      </c>
      <c r="BA2162" s="68">
        <v>0</v>
      </c>
      <c r="BB2162" s="68">
        <v>0</v>
      </c>
      <c r="BR2162" s="62"/>
      <c r="BV2162" s="62"/>
    </row>
    <row r="2163" spans="1:74" x14ac:dyDescent="0.25">
      <c r="A2163" s="87" t="s">
        <v>9557</v>
      </c>
      <c r="B2163" s="87" t="s">
        <v>3237</v>
      </c>
      <c r="C2163" s="104">
        <v>1</v>
      </c>
      <c r="D2163" s="117">
        <v>1</v>
      </c>
      <c r="E2163" s="165">
        <v>0</v>
      </c>
      <c r="F2163" s="165">
        <v>1</v>
      </c>
      <c r="G2163" s="165">
        <v>0</v>
      </c>
      <c r="H2163" s="165">
        <v>0</v>
      </c>
      <c r="I2163" s="165">
        <v>0</v>
      </c>
      <c r="J2163" s="228">
        <f t="shared" si="322"/>
        <v>1</v>
      </c>
      <c r="S2163" s="66" t="s">
        <v>9493</v>
      </c>
      <c r="T2163" s="71">
        <v>0</v>
      </c>
      <c r="U2163" s="71">
        <v>9</v>
      </c>
      <c r="V2163" s="71">
        <v>2</v>
      </c>
      <c r="W2163" s="71">
        <v>9</v>
      </c>
      <c r="X2163" s="71">
        <v>0</v>
      </c>
      <c r="Y2163" s="66">
        <f t="shared" si="323"/>
        <v>20</v>
      </c>
      <c r="AL2163" s="62" t="s">
        <v>9596</v>
      </c>
      <c r="AM2163" s="68">
        <v>0</v>
      </c>
      <c r="AN2163" s="68">
        <v>0</v>
      </c>
      <c r="AO2163" s="68">
        <v>0</v>
      </c>
      <c r="AP2163" s="68">
        <v>0</v>
      </c>
      <c r="AQ2163" s="68">
        <v>0</v>
      </c>
      <c r="AR2163" s="68">
        <v>0</v>
      </c>
      <c r="AS2163" s="68">
        <v>0</v>
      </c>
      <c r="AT2163" s="121">
        <v>0</v>
      </c>
      <c r="AU2163" s="121">
        <v>0</v>
      </c>
      <c r="AV2163" s="68">
        <v>0</v>
      </c>
      <c r="AW2163" s="68">
        <v>0</v>
      </c>
      <c r="AX2163" s="68">
        <v>0</v>
      </c>
      <c r="AY2163" s="68">
        <v>0</v>
      </c>
      <c r="AZ2163" s="68">
        <v>0</v>
      </c>
      <c r="BA2163" s="68">
        <v>0</v>
      </c>
      <c r="BB2163" s="68">
        <v>0</v>
      </c>
      <c r="BR2163" s="62"/>
      <c r="BV2163" s="62"/>
    </row>
    <row r="2164" spans="1:74" x14ac:dyDescent="0.25">
      <c r="A2164" s="87" t="s">
        <v>9557</v>
      </c>
      <c r="B2164" s="87" t="s">
        <v>4339</v>
      </c>
      <c r="C2164" s="104">
        <v>1</v>
      </c>
      <c r="D2164" s="117">
        <v>1</v>
      </c>
      <c r="E2164" s="165">
        <v>0</v>
      </c>
      <c r="F2164" s="165">
        <v>1</v>
      </c>
      <c r="G2164" s="165">
        <v>0</v>
      </c>
      <c r="H2164" s="165">
        <v>0</v>
      </c>
      <c r="I2164" s="165">
        <v>0</v>
      </c>
      <c r="J2164" s="228">
        <f t="shared" si="322"/>
        <v>1</v>
      </c>
      <c r="S2164" s="90" t="s">
        <v>9494</v>
      </c>
      <c r="T2164" s="91">
        <v>0</v>
      </c>
      <c r="U2164" s="91">
        <v>19</v>
      </c>
      <c r="V2164" s="91">
        <v>2</v>
      </c>
      <c r="W2164" s="91">
        <v>27</v>
      </c>
      <c r="X2164" s="91">
        <v>44</v>
      </c>
      <c r="Y2164" s="66">
        <f t="shared" si="323"/>
        <v>92</v>
      </c>
      <c r="AL2164" s="62" t="s">
        <v>9597</v>
      </c>
      <c r="AM2164" s="68">
        <v>0</v>
      </c>
      <c r="AN2164" s="68">
        <v>0</v>
      </c>
      <c r="AO2164" s="68">
        <v>0</v>
      </c>
      <c r="AP2164" s="68">
        <v>0</v>
      </c>
      <c r="AQ2164" s="68">
        <v>0</v>
      </c>
      <c r="AR2164" s="68">
        <v>0</v>
      </c>
      <c r="AS2164" s="68">
        <v>0</v>
      </c>
      <c r="AT2164" s="121">
        <v>0</v>
      </c>
      <c r="AU2164" s="121">
        <v>0</v>
      </c>
      <c r="AV2164" s="68">
        <v>0</v>
      </c>
      <c r="AW2164" s="68">
        <v>0</v>
      </c>
      <c r="AX2164" s="68">
        <v>1</v>
      </c>
      <c r="AY2164" s="68">
        <v>0</v>
      </c>
      <c r="AZ2164" s="68">
        <v>0</v>
      </c>
      <c r="BA2164" s="68">
        <v>0</v>
      </c>
      <c r="BB2164" s="68">
        <v>0</v>
      </c>
      <c r="BR2164" s="62"/>
      <c r="BV2164" s="62"/>
    </row>
    <row r="2165" spans="1:74" x14ac:dyDescent="0.25">
      <c r="A2165" s="87" t="s">
        <v>9557</v>
      </c>
      <c r="B2165" s="87" t="s">
        <v>4544</v>
      </c>
      <c r="C2165" s="104">
        <v>1</v>
      </c>
      <c r="D2165" s="117">
        <v>1</v>
      </c>
      <c r="E2165" s="165">
        <v>0</v>
      </c>
      <c r="F2165" s="165">
        <v>1</v>
      </c>
      <c r="G2165" s="165">
        <v>0</v>
      </c>
      <c r="H2165" s="165">
        <v>0</v>
      </c>
      <c r="I2165" s="165">
        <v>0</v>
      </c>
      <c r="J2165" s="228">
        <f t="shared" si="322"/>
        <v>1</v>
      </c>
      <c r="S2165" s="66" t="s">
        <v>9495</v>
      </c>
      <c r="T2165" s="71">
        <v>7</v>
      </c>
      <c r="U2165" s="71">
        <v>38</v>
      </c>
      <c r="V2165" s="71">
        <v>6</v>
      </c>
      <c r="W2165" s="71">
        <v>111</v>
      </c>
      <c r="X2165" s="71">
        <v>467</v>
      </c>
      <c r="Y2165" s="66">
        <f t="shared" si="323"/>
        <v>629</v>
      </c>
      <c r="AL2165" s="62" t="s">
        <v>9598</v>
      </c>
      <c r="AM2165" s="68">
        <v>0</v>
      </c>
      <c r="AN2165" s="68">
        <v>0</v>
      </c>
      <c r="AO2165" s="68">
        <v>0</v>
      </c>
      <c r="AP2165" s="68">
        <v>0</v>
      </c>
      <c r="AQ2165" s="68">
        <v>0</v>
      </c>
      <c r="AR2165" s="68">
        <v>0</v>
      </c>
      <c r="AS2165" s="68">
        <v>0</v>
      </c>
      <c r="AT2165" s="121">
        <v>0</v>
      </c>
      <c r="AU2165" s="121">
        <v>0</v>
      </c>
      <c r="AV2165" s="68">
        <v>0</v>
      </c>
      <c r="AW2165" s="68">
        <v>0</v>
      </c>
      <c r="AX2165" s="68">
        <v>1</v>
      </c>
      <c r="AY2165" s="68">
        <v>0</v>
      </c>
      <c r="AZ2165" s="68">
        <v>0</v>
      </c>
      <c r="BA2165" s="68">
        <v>0</v>
      </c>
      <c r="BB2165" s="68">
        <v>0</v>
      </c>
      <c r="BR2165" s="62"/>
      <c r="BV2165" s="62"/>
    </row>
    <row r="2166" spans="1:74" x14ac:dyDescent="0.25">
      <c r="A2166" s="87" t="s">
        <v>9557</v>
      </c>
      <c r="B2166" s="87" t="s">
        <v>1275</v>
      </c>
      <c r="C2166" s="104">
        <v>17</v>
      </c>
      <c r="D2166" s="117">
        <v>17</v>
      </c>
      <c r="E2166" s="165">
        <v>0</v>
      </c>
      <c r="F2166" s="165">
        <v>6</v>
      </c>
      <c r="G2166" s="165">
        <v>2</v>
      </c>
      <c r="H2166" s="165">
        <v>9</v>
      </c>
      <c r="I2166" s="165">
        <v>0</v>
      </c>
      <c r="J2166" s="228">
        <f t="shared" si="322"/>
        <v>17</v>
      </c>
      <c r="L2166" s="64">
        <f>SUM(J2163:J2166)</f>
        <v>20</v>
      </c>
      <c r="S2166" s="90" t="s">
        <v>9496</v>
      </c>
      <c r="T2166" s="91">
        <v>32</v>
      </c>
      <c r="U2166" s="91">
        <v>163</v>
      </c>
      <c r="V2166" s="91">
        <v>73</v>
      </c>
      <c r="W2166" s="91">
        <v>223</v>
      </c>
      <c r="X2166" s="91">
        <v>181</v>
      </c>
      <c r="Y2166" s="66">
        <f t="shared" si="323"/>
        <v>672</v>
      </c>
      <c r="AL2166" s="62" t="s">
        <v>9604</v>
      </c>
      <c r="AM2166" s="68">
        <v>364</v>
      </c>
      <c r="AN2166" s="68">
        <v>349</v>
      </c>
      <c r="AO2166" s="68">
        <v>510</v>
      </c>
      <c r="AP2166" s="68">
        <v>535</v>
      </c>
      <c r="AQ2166" s="68">
        <v>579</v>
      </c>
      <c r="AR2166" s="68">
        <v>91</v>
      </c>
      <c r="AS2166" s="68">
        <v>181</v>
      </c>
      <c r="AT2166" s="121">
        <v>166</v>
      </c>
      <c r="AU2166" s="121">
        <v>123</v>
      </c>
      <c r="AV2166" s="68">
        <v>6</v>
      </c>
      <c r="AW2166" s="68">
        <v>0</v>
      </c>
      <c r="AX2166" s="68">
        <v>1</v>
      </c>
      <c r="AY2166" s="68">
        <v>0</v>
      </c>
      <c r="AZ2166" s="68">
        <v>0</v>
      </c>
      <c r="BA2166" s="68">
        <v>0</v>
      </c>
      <c r="BB2166" s="68">
        <v>0</v>
      </c>
      <c r="BR2166" s="62"/>
      <c r="BV2166" s="62"/>
    </row>
    <row r="2167" spans="1:74" x14ac:dyDescent="0.25">
      <c r="A2167" s="202" t="s">
        <v>9558</v>
      </c>
      <c r="B2167" s="202" t="s">
        <v>3237</v>
      </c>
      <c r="C2167" s="234">
        <v>16</v>
      </c>
      <c r="D2167" s="189">
        <v>16</v>
      </c>
      <c r="E2167" s="174">
        <v>0</v>
      </c>
      <c r="F2167" s="174">
        <v>7</v>
      </c>
      <c r="G2167" s="174">
        <v>2</v>
      </c>
      <c r="H2167" s="174">
        <v>7</v>
      </c>
      <c r="I2167" s="174">
        <v>0</v>
      </c>
      <c r="J2167" s="229">
        <f t="shared" si="322"/>
        <v>16</v>
      </c>
      <c r="K2167" s="192"/>
      <c r="L2167" s="235"/>
      <c r="T2167" s="62">
        <f>SUM(T2159:T2166)</f>
        <v>39</v>
      </c>
      <c r="U2167" s="62">
        <f>SUM(U2159:U2166)</f>
        <v>234</v>
      </c>
      <c r="V2167" s="62">
        <f>SUM(V2159:V2166)</f>
        <v>83</v>
      </c>
      <c r="W2167" s="62">
        <f>SUM(W2159:W2166)</f>
        <v>370</v>
      </c>
      <c r="X2167" s="62">
        <f>SUM(X2159:X2166)</f>
        <v>692</v>
      </c>
      <c r="Y2167" s="66">
        <f t="shared" si="323"/>
        <v>1418</v>
      </c>
      <c r="AT2167" s="121"/>
      <c r="AU2167" s="121"/>
      <c r="BR2167" s="62"/>
      <c r="BV2167" s="62"/>
    </row>
    <row r="2168" spans="1:74" ht="22.8" x14ac:dyDescent="0.25">
      <c r="A2168" s="202" t="s">
        <v>9558</v>
      </c>
      <c r="B2168" s="202" t="s">
        <v>4339</v>
      </c>
      <c r="C2168" s="234">
        <v>8</v>
      </c>
      <c r="D2168" s="189">
        <v>8</v>
      </c>
      <c r="E2168" s="174">
        <v>0</v>
      </c>
      <c r="F2168" s="174">
        <v>1</v>
      </c>
      <c r="G2168" s="174">
        <v>0</v>
      </c>
      <c r="H2168" s="174">
        <v>0</v>
      </c>
      <c r="I2168" s="174">
        <v>7</v>
      </c>
      <c r="J2168" s="229">
        <f t="shared" si="322"/>
        <v>8</v>
      </c>
      <c r="K2168" s="192"/>
      <c r="L2168" s="235"/>
      <c r="AL2168" s="62" t="s">
        <v>5</v>
      </c>
      <c r="AM2168" s="62" t="s">
        <v>9607</v>
      </c>
      <c r="AN2168" s="62" t="s">
        <v>9712</v>
      </c>
      <c r="AO2168" s="62" t="s">
        <v>9713</v>
      </c>
      <c r="AP2168" s="62" t="s">
        <v>9610</v>
      </c>
      <c r="AQ2168" s="62" t="s">
        <v>9605</v>
      </c>
      <c r="AR2168" s="62" t="s">
        <v>9714</v>
      </c>
      <c r="AS2168" s="62" t="s">
        <v>9715</v>
      </c>
      <c r="AT2168" s="121" t="s">
        <v>9716</v>
      </c>
      <c r="AU2168" s="121" t="s">
        <v>9613</v>
      </c>
      <c r="AV2168" s="62" t="s">
        <v>9614</v>
      </c>
      <c r="AW2168" s="62" t="s">
        <v>9609</v>
      </c>
      <c r="AX2168" s="62" t="s">
        <v>9717</v>
      </c>
      <c r="AY2168" s="62" t="s">
        <v>9718</v>
      </c>
      <c r="AZ2168" s="62" t="s">
        <v>9719</v>
      </c>
      <c r="BA2168" s="62" t="s">
        <v>9612</v>
      </c>
      <c r="BB2168" s="62" t="s">
        <v>9655</v>
      </c>
      <c r="BR2168" s="62"/>
      <c r="BV2168" s="62"/>
    </row>
    <row r="2169" spans="1:74" x14ac:dyDescent="0.25">
      <c r="A2169" s="202" t="s">
        <v>9558</v>
      </c>
      <c r="B2169" s="202" t="s">
        <v>1275</v>
      </c>
      <c r="C2169" s="234">
        <v>75</v>
      </c>
      <c r="D2169" s="189">
        <v>68</v>
      </c>
      <c r="E2169" s="174">
        <v>0</v>
      </c>
      <c r="F2169" s="174">
        <v>11</v>
      </c>
      <c r="G2169" s="174">
        <v>0</v>
      </c>
      <c r="H2169" s="174">
        <v>20</v>
      </c>
      <c r="I2169" s="174">
        <v>37</v>
      </c>
      <c r="J2169" s="229">
        <f t="shared" si="322"/>
        <v>68</v>
      </c>
      <c r="K2169" s="192"/>
      <c r="L2169" s="235">
        <f>SUM(J2167:J2169)</f>
        <v>92</v>
      </c>
      <c r="S2169" s="66" t="s">
        <v>9519</v>
      </c>
      <c r="T2169" s="66" t="s">
        <v>797</v>
      </c>
      <c r="U2169" s="66" t="s">
        <v>85</v>
      </c>
      <c r="V2169" s="66" t="s">
        <v>123</v>
      </c>
      <c r="W2169" s="66" t="s">
        <v>176</v>
      </c>
      <c r="X2169" s="66" t="s">
        <v>933</v>
      </c>
      <c r="Y2169" s="66" t="s">
        <v>8</v>
      </c>
      <c r="AL2169" s="62" t="s">
        <v>9645</v>
      </c>
      <c r="AM2169" s="68">
        <v>3</v>
      </c>
      <c r="AN2169" s="68">
        <v>0</v>
      </c>
      <c r="AO2169" s="68">
        <v>1</v>
      </c>
      <c r="AP2169" s="68">
        <v>1</v>
      </c>
      <c r="AQ2169" s="68">
        <v>1</v>
      </c>
      <c r="AR2169" s="68">
        <v>0</v>
      </c>
      <c r="AS2169" s="68">
        <v>0</v>
      </c>
      <c r="AT2169" s="121">
        <v>0</v>
      </c>
      <c r="AU2169" s="121">
        <v>0</v>
      </c>
      <c r="AV2169" s="68">
        <v>1</v>
      </c>
      <c r="AW2169" s="68">
        <v>2</v>
      </c>
      <c r="AX2169" s="68">
        <v>1</v>
      </c>
      <c r="AY2169" s="68">
        <v>1</v>
      </c>
      <c r="AZ2169" s="68">
        <v>0</v>
      </c>
      <c r="BA2169" s="68">
        <v>0</v>
      </c>
      <c r="BB2169" s="68">
        <v>1</v>
      </c>
      <c r="BR2169" s="62"/>
      <c r="BV2169" s="62"/>
    </row>
    <row r="2170" spans="1:74" x14ac:dyDescent="0.25">
      <c r="A2170" s="87" t="s">
        <v>9533</v>
      </c>
      <c r="B2170" s="87" t="s">
        <v>3237</v>
      </c>
      <c r="C2170" s="104">
        <v>44</v>
      </c>
      <c r="D2170" s="117">
        <v>38</v>
      </c>
      <c r="E2170" s="165">
        <v>0</v>
      </c>
      <c r="F2170" s="165">
        <v>16</v>
      </c>
      <c r="G2170" s="165">
        <v>2</v>
      </c>
      <c r="H2170" s="165">
        <v>20</v>
      </c>
      <c r="I2170" s="165">
        <v>0</v>
      </c>
      <c r="J2170" s="228">
        <f t="shared" si="322"/>
        <v>38</v>
      </c>
      <c r="S2170" s="66" t="s">
        <v>9746</v>
      </c>
      <c r="T2170" s="71">
        <v>0</v>
      </c>
      <c r="U2170" s="71">
        <v>0</v>
      </c>
      <c r="V2170" s="71">
        <v>0</v>
      </c>
      <c r="W2170" s="71">
        <v>0</v>
      </c>
      <c r="X2170" s="71">
        <v>0</v>
      </c>
      <c r="Y2170" s="66">
        <f t="shared" ref="Y2170:Y2178" si="324">SUM(T2170:X2170)</f>
        <v>0</v>
      </c>
      <c r="AL2170" s="62" t="s">
        <v>9646</v>
      </c>
      <c r="AM2170" s="68">
        <v>3</v>
      </c>
      <c r="AN2170" s="68">
        <v>3</v>
      </c>
      <c r="AO2170" s="68">
        <v>1</v>
      </c>
      <c r="AP2170" s="68">
        <v>1</v>
      </c>
      <c r="AQ2170" s="68">
        <v>1</v>
      </c>
      <c r="AR2170" s="68">
        <v>0</v>
      </c>
      <c r="AS2170" s="68">
        <v>0</v>
      </c>
      <c r="AT2170" s="121">
        <v>0</v>
      </c>
      <c r="AU2170" s="121">
        <v>1</v>
      </c>
      <c r="AV2170" s="68">
        <v>1</v>
      </c>
      <c r="AW2170" s="68">
        <v>0</v>
      </c>
      <c r="AX2170" s="68">
        <v>0</v>
      </c>
      <c r="AY2170" s="68">
        <v>1</v>
      </c>
      <c r="AZ2170" s="68">
        <v>0</v>
      </c>
      <c r="BA2170" s="68">
        <v>0</v>
      </c>
      <c r="BB2170" s="68">
        <v>1</v>
      </c>
      <c r="BR2170" s="62"/>
      <c r="BV2170" s="62"/>
    </row>
    <row r="2171" spans="1:74" x14ac:dyDescent="0.25">
      <c r="A2171" s="87" t="s">
        <v>9533</v>
      </c>
      <c r="B2171" s="87" t="s">
        <v>4339</v>
      </c>
      <c r="C2171" s="104">
        <v>66</v>
      </c>
      <c r="D2171" s="117">
        <v>66</v>
      </c>
      <c r="E2171" s="165">
        <v>0</v>
      </c>
      <c r="F2171" s="165">
        <v>2</v>
      </c>
      <c r="G2171" s="165">
        <v>0</v>
      </c>
      <c r="H2171" s="165">
        <v>11</v>
      </c>
      <c r="I2171" s="165">
        <v>53</v>
      </c>
      <c r="J2171" s="228">
        <f t="shared" si="322"/>
        <v>66</v>
      </c>
      <c r="S2171" s="66" t="s">
        <v>9747</v>
      </c>
      <c r="T2171" s="71">
        <v>0</v>
      </c>
      <c r="U2171" s="71">
        <v>0</v>
      </c>
      <c r="V2171" s="71">
        <v>0</v>
      </c>
      <c r="W2171" s="71">
        <v>0</v>
      </c>
      <c r="X2171" s="71">
        <v>0</v>
      </c>
      <c r="Y2171" s="66">
        <f t="shared" si="324"/>
        <v>0</v>
      </c>
      <c r="AL2171" s="62" t="s">
        <v>9647</v>
      </c>
      <c r="AM2171" s="68">
        <v>10</v>
      </c>
      <c r="AN2171" s="68">
        <v>3</v>
      </c>
      <c r="AO2171" s="68">
        <v>5</v>
      </c>
      <c r="AP2171" s="68">
        <v>3</v>
      </c>
      <c r="AQ2171" s="68">
        <v>2</v>
      </c>
      <c r="AR2171" s="68">
        <v>0</v>
      </c>
      <c r="AS2171" s="68">
        <v>0</v>
      </c>
      <c r="AT2171" s="121">
        <v>0</v>
      </c>
      <c r="AU2171" s="121">
        <v>1</v>
      </c>
      <c r="AV2171" s="68">
        <v>1</v>
      </c>
      <c r="AW2171" s="68">
        <v>0</v>
      </c>
      <c r="AX2171" s="68">
        <v>0</v>
      </c>
      <c r="AY2171" s="68">
        <v>1</v>
      </c>
      <c r="AZ2171" s="68">
        <v>0</v>
      </c>
      <c r="BA2171" s="68">
        <v>0</v>
      </c>
      <c r="BB2171" s="68">
        <v>1</v>
      </c>
      <c r="BR2171" s="62"/>
      <c r="BV2171" s="62"/>
    </row>
    <row r="2172" spans="1:74" x14ac:dyDescent="0.25">
      <c r="A2172" s="87" t="s">
        <v>9533</v>
      </c>
      <c r="B2172" s="87" t="s">
        <v>4544</v>
      </c>
      <c r="C2172" s="104">
        <v>5</v>
      </c>
      <c r="D2172" s="117">
        <v>5</v>
      </c>
      <c r="E2172" s="165">
        <v>0</v>
      </c>
      <c r="F2172" s="165">
        <v>5</v>
      </c>
      <c r="G2172" s="165">
        <v>0</v>
      </c>
      <c r="H2172" s="165">
        <v>0</v>
      </c>
      <c r="I2172" s="165">
        <v>0</v>
      </c>
      <c r="J2172" s="228">
        <f t="shared" si="322"/>
        <v>5</v>
      </c>
      <c r="S2172" s="66" t="s">
        <v>9748</v>
      </c>
      <c r="T2172" s="71">
        <v>0</v>
      </c>
      <c r="U2172" s="71">
        <v>0</v>
      </c>
      <c r="V2172" s="71">
        <v>0</v>
      </c>
      <c r="W2172" s="71">
        <v>0</v>
      </c>
      <c r="X2172" s="71">
        <v>0</v>
      </c>
      <c r="Y2172" s="66">
        <f t="shared" si="324"/>
        <v>0</v>
      </c>
      <c r="AL2172" s="62" t="s">
        <v>9648</v>
      </c>
      <c r="AM2172" s="68">
        <v>51</v>
      </c>
      <c r="AN2172" s="68">
        <v>46</v>
      </c>
      <c r="AO2172" s="68">
        <v>37</v>
      </c>
      <c r="AP2172" s="68">
        <v>28</v>
      </c>
      <c r="AQ2172" s="68">
        <v>23</v>
      </c>
      <c r="AR2172" s="68">
        <v>12</v>
      </c>
      <c r="AS2172" s="68">
        <v>18</v>
      </c>
      <c r="AT2172" s="121">
        <v>8</v>
      </c>
      <c r="AU2172" s="121">
        <v>10</v>
      </c>
      <c r="AV2172" s="68">
        <v>4</v>
      </c>
      <c r="AW2172" s="68">
        <v>1</v>
      </c>
      <c r="AX2172" s="68">
        <v>5</v>
      </c>
      <c r="AY2172" s="68">
        <v>3</v>
      </c>
      <c r="AZ2172" s="68">
        <v>0</v>
      </c>
      <c r="BA2172" s="68">
        <v>0</v>
      </c>
      <c r="BB2172" s="68">
        <v>2</v>
      </c>
      <c r="BR2172" s="62"/>
      <c r="BV2172" s="62"/>
    </row>
    <row r="2173" spans="1:74" x14ac:dyDescent="0.25">
      <c r="A2173" s="87" t="s">
        <v>9533</v>
      </c>
      <c r="B2173" s="87" t="s">
        <v>1275</v>
      </c>
      <c r="C2173" s="104">
        <v>523</v>
      </c>
      <c r="D2173" s="117">
        <v>520</v>
      </c>
      <c r="E2173" s="165">
        <v>7</v>
      </c>
      <c r="F2173" s="165">
        <v>15</v>
      </c>
      <c r="G2173" s="165">
        <v>4</v>
      </c>
      <c r="H2173" s="165">
        <v>80</v>
      </c>
      <c r="I2173" s="165">
        <v>414</v>
      </c>
      <c r="J2173" s="228">
        <f t="shared" si="322"/>
        <v>520</v>
      </c>
      <c r="L2173" s="64">
        <f>SUM(J2170:J2173)</f>
        <v>629</v>
      </c>
      <c r="S2173" s="66" t="s">
        <v>9492</v>
      </c>
      <c r="T2173" s="71">
        <v>0</v>
      </c>
      <c r="U2173" s="71">
        <v>0</v>
      </c>
      <c r="V2173" s="71">
        <v>0</v>
      </c>
      <c r="W2173" s="71">
        <v>0</v>
      </c>
      <c r="X2173" s="71">
        <v>0</v>
      </c>
      <c r="Y2173" s="66">
        <f t="shared" si="324"/>
        <v>0</v>
      </c>
      <c r="AL2173" s="62" t="s">
        <v>9726</v>
      </c>
      <c r="AM2173" s="68">
        <v>713</v>
      </c>
      <c r="AN2173" s="68">
        <v>352</v>
      </c>
      <c r="AO2173" s="68">
        <v>266</v>
      </c>
      <c r="AP2173" s="68">
        <v>249</v>
      </c>
      <c r="AQ2173" s="68">
        <v>156</v>
      </c>
      <c r="AR2173" s="68">
        <v>84</v>
      </c>
      <c r="AS2173" s="68">
        <v>62</v>
      </c>
      <c r="AT2173" s="121">
        <v>82</v>
      </c>
      <c r="AU2173" s="121">
        <v>42</v>
      </c>
      <c r="AV2173" s="68">
        <v>52</v>
      </c>
      <c r="AW2173" s="68">
        <v>37</v>
      </c>
      <c r="AX2173" s="68">
        <v>17</v>
      </c>
      <c r="AY2173" s="68">
        <v>19</v>
      </c>
      <c r="AZ2173" s="68">
        <v>37</v>
      </c>
      <c r="BA2173" s="68">
        <v>13</v>
      </c>
      <c r="BB2173" s="68">
        <v>19</v>
      </c>
      <c r="BR2173" s="62"/>
      <c r="BV2173" s="62"/>
    </row>
    <row r="2174" spans="1:74" x14ac:dyDescent="0.25">
      <c r="A2174" s="202" t="s">
        <v>9553</v>
      </c>
      <c r="B2174" s="202" t="s">
        <v>3237</v>
      </c>
      <c r="C2174" s="234">
        <v>149</v>
      </c>
      <c r="D2174" s="189">
        <v>142</v>
      </c>
      <c r="E2174" s="174">
        <v>5</v>
      </c>
      <c r="F2174" s="174">
        <v>33</v>
      </c>
      <c r="G2174" s="174">
        <v>5</v>
      </c>
      <c r="H2174" s="174">
        <v>99</v>
      </c>
      <c r="I2174" s="174">
        <v>0</v>
      </c>
      <c r="J2174" s="229">
        <f t="shared" si="322"/>
        <v>142</v>
      </c>
      <c r="K2174" s="192"/>
      <c r="L2174" s="235"/>
      <c r="S2174" s="66" t="s">
        <v>9493</v>
      </c>
      <c r="T2174" s="71">
        <v>0</v>
      </c>
      <c r="U2174" s="71">
        <v>1</v>
      </c>
      <c r="V2174" s="71">
        <v>0</v>
      </c>
      <c r="W2174" s="71">
        <v>0</v>
      </c>
      <c r="X2174" s="71">
        <v>0</v>
      </c>
      <c r="Y2174" s="66">
        <f t="shared" si="324"/>
        <v>1</v>
      </c>
      <c r="AL2174" s="62" t="s">
        <v>9727</v>
      </c>
      <c r="AM2174" s="68">
        <v>1</v>
      </c>
      <c r="AN2174" s="68">
        <v>28</v>
      </c>
      <c r="AO2174" s="68">
        <v>72</v>
      </c>
      <c r="AP2174" s="68">
        <v>273</v>
      </c>
      <c r="AQ2174" s="68">
        <v>355</v>
      </c>
      <c r="AR2174" s="68">
        <v>161</v>
      </c>
      <c r="AS2174" s="68">
        <v>145</v>
      </c>
      <c r="AT2174" s="121">
        <v>92</v>
      </c>
      <c r="AU2174" s="121">
        <v>72</v>
      </c>
      <c r="AV2174" s="68">
        <v>60</v>
      </c>
      <c r="AW2174" s="68">
        <v>43</v>
      </c>
      <c r="AX2174" s="68">
        <v>40</v>
      </c>
      <c r="AY2174" s="68">
        <v>31</v>
      </c>
      <c r="AZ2174" s="68">
        <v>39</v>
      </c>
      <c r="BA2174" s="68">
        <v>28</v>
      </c>
      <c r="BB2174" s="68">
        <v>32</v>
      </c>
      <c r="BR2174" s="62"/>
      <c r="BV2174" s="62"/>
    </row>
    <row r="2175" spans="1:74" x14ac:dyDescent="0.25">
      <c r="A2175" s="202" t="s">
        <v>9553</v>
      </c>
      <c r="B2175" s="202" t="s">
        <v>4339</v>
      </c>
      <c r="C2175" s="234">
        <v>199</v>
      </c>
      <c r="D2175" s="189">
        <v>189</v>
      </c>
      <c r="E2175" s="174">
        <v>10</v>
      </c>
      <c r="F2175" s="174">
        <v>56</v>
      </c>
      <c r="G2175" s="174">
        <v>42</v>
      </c>
      <c r="H2175" s="174">
        <v>81</v>
      </c>
      <c r="I2175" s="174">
        <v>0</v>
      </c>
      <c r="J2175" s="229">
        <f t="shared" si="322"/>
        <v>189</v>
      </c>
      <c r="K2175" s="192"/>
      <c r="L2175" s="235"/>
      <c r="S2175" s="90" t="s">
        <v>9494</v>
      </c>
      <c r="T2175" s="91">
        <v>0</v>
      </c>
      <c r="U2175" s="91">
        <v>7</v>
      </c>
      <c r="V2175" s="91">
        <v>2</v>
      </c>
      <c r="W2175" s="91">
        <v>7</v>
      </c>
      <c r="X2175" s="91">
        <v>0</v>
      </c>
      <c r="Y2175" s="66">
        <f t="shared" si="324"/>
        <v>16</v>
      </c>
      <c r="AL2175" s="192" t="s">
        <v>9608</v>
      </c>
      <c r="AM2175" s="193">
        <v>0</v>
      </c>
      <c r="AN2175" s="193">
        <v>0</v>
      </c>
      <c r="AO2175" s="193">
        <v>0</v>
      </c>
      <c r="AP2175" s="193">
        <v>0</v>
      </c>
      <c r="AQ2175" s="193">
        <v>0</v>
      </c>
      <c r="AR2175" s="193">
        <v>415</v>
      </c>
      <c r="AS2175" s="193">
        <v>435</v>
      </c>
      <c r="AT2175" s="231">
        <v>345</v>
      </c>
      <c r="AU2175" s="231">
        <v>433</v>
      </c>
      <c r="AV2175" s="193">
        <v>457</v>
      </c>
      <c r="AW2175" s="193">
        <v>568</v>
      </c>
      <c r="AX2175" s="193">
        <v>453</v>
      </c>
      <c r="AY2175" s="193">
        <v>391</v>
      </c>
      <c r="AZ2175" s="193">
        <v>236</v>
      </c>
      <c r="BA2175" s="193">
        <v>35</v>
      </c>
      <c r="BB2175" s="193">
        <v>44</v>
      </c>
      <c r="BR2175" s="62"/>
      <c r="BV2175" s="62"/>
    </row>
    <row r="2176" spans="1:74" x14ac:dyDescent="0.25">
      <c r="A2176" s="202" t="s">
        <v>9553</v>
      </c>
      <c r="B2176" s="202" t="s">
        <v>4544</v>
      </c>
      <c r="C2176" s="234">
        <v>16</v>
      </c>
      <c r="D2176" s="189">
        <v>16</v>
      </c>
      <c r="E2176" s="174">
        <v>3</v>
      </c>
      <c r="F2176" s="174">
        <v>11</v>
      </c>
      <c r="G2176" s="174">
        <v>0</v>
      </c>
      <c r="H2176" s="174">
        <v>2</v>
      </c>
      <c r="I2176" s="174">
        <v>0</v>
      </c>
      <c r="J2176" s="229">
        <f t="shared" si="322"/>
        <v>16</v>
      </c>
      <c r="K2176" s="192"/>
      <c r="L2176" s="235"/>
      <c r="S2176" s="66" t="s">
        <v>9495</v>
      </c>
      <c r="T2176" s="71">
        <v>0</v>
      </c>
      <c r="U2176" s="71">
        <v>16</v>
      </c>
      <c r="V2176" s="71">
        <v>2</v>
      </c>
      <c r="W2176" s="71">
        <v>20</v>
      </c>
      <c r="X2176" s="71">
        <v>0</v>
      </c>
      <c r="Y2176" s="66">
        <f t="shared" si="324"/>
        <v>38</v>
      </c>
      <c r="AL2176" s="62" t="s">
        <v>9728</v>
      </c>
      <c r="AM2176" s="68">
        <v>0</v>
      </c>
      <c r="AN2176" s="68">
        <v>0</v>
      </c>
      <c r="AO2176" s="68">
        <v>0</v>
      </c>
      <c r="AP2176" s="68">
        <v>0</v>
      </c>
      <c r="AQ2176" s="68">
        <v>2</v>
      </c>
      <c r="AR2176" s="68">
        <v>15</v>
      </c>
      <c r="AS2176" s="68">
        <v>39</v>
      </c>
      <c r="AT2176" s="121">
        <v>174</v>
      </c>
      <c r="AU2176" s="121">
        <v>257</v>
      </c>
      <c r="AV2176" s="68">
        <v>409</v>
      </c>
      <c r="AW2176" s="68">
        <v>233</v>
      </c>
      <c r="AX2176" s="68">
        <v>203</v>
      </c>
      <c r="AY2176" s="68">
        <v>114</v>
      </c>
      <c r="AZ2176" s="68">
        <v>154</v>
      </c>
      <c r="BA2176" s="68">
        <v>112</v>
      </c>
      <c r="BB2176" s="68">
        <v>124</v>
      </c>
      <c r="BR2176" s="62"/>
      <c r="BV2176" s="62"/>
    </row>
    <row r="2177" spans="1:74" x14ac:dyDescent="0.25">
      <c r="A2177" s="202" t="s">
        <v>9553</v>
      </c>
      <c r="B2177" s="202" t="s">
        <v>4582</v>
      </c>
      <c r="C2177" s="234">
        <v>4</v>
      </c>
      <c r="D2177" s="189">
        <v>4</v>
      </c>
      <c r="E2177" s="174">
        <v>0</v>
      </c>
      <c r="F2177" s="174">
        <v>1</v>
      </c>
      <c r="G2177" s="174">
        <v>1</v>
      </c>
      <c r="H2177" s="174">
        <v>2</v>
      </c>
      <c r="I2177" s="174">
        <v>0</v>
      </c>
      <c r="J2177" s="229">
        <f t="shared" si="322"/>
        <v>4</v>
      </c>
      <c r="K2177" s="192"/>
      <c r="L2177" s="235"/>
      <c r="S2177" s="90" t="s">
        <v>9496</v>
      </c>
      <c r="T2177" s="91">
        <v>5</v>
      </c>
      <c r="U2177" s="91">
        <v>33</v>
      </c>
      <c r="V2177" s="91">
        <v>5</v>
      </c>
      <c r="W2177" s="91">
        <v>99</v>
      </c>
      <c r="X2177" s="91">
        <v>0</v>
      </c>
      <c r="Y2177" s="66">
        <f t="shared" si="324"/>
        <v>142</v>
      </c>
      <c r="AL2177" s="192" t="s">
        <v>9611</v>
      </c>
      <c r="AM2177" s="193">
        <v>0</v>
      </c>
      <c r="AN2177" s="193">
        <v>0</v>
      </c>
      <c r="AO2177" s="193">
        <v>0</v>
      </c>
      <c r="AP2177" s="193">
        <v>0</v>
      </c>
      <c r="AQ2177" s="193">
        <v>0</v>
      </c>
      <c r="AR2177" s="193">
        <v>0</v>
      </c>
      <c r="AS2177" s="193">
        <v>0</v>
      </c>
      <c r="AT2177" s="193">
        <v>0</v>
      </c>
      <c r="AU2177" s="193">
        <v>0</v>
      </c>
      <c r="AV2177" s="193">
        <v>2</v>
      </c>
      <c r="AW2177" s="193">
        <v>10</v>
      </c>
      <c r="AX2177" s="193">
        <v>51</v>
      </c>
      <c r="AY2177" s="193">
        <v>115</v>
      </c>
      <c r="AZ2177" s="193">
        <v>428</v>
      </c>
      <c r="BA2177" s="193">
        <v>525</v>
      </c>
      <c r="BB2177" s="193">
        <v>467</v>
      </c>
      <c r="BR2177" s="62"/>
      <c r="BV2177" s="62"/>
    </row>
    <row r="2178" spans="1:74" x14ac:dyDescent="0.25">
      <c r="A2178" s="202" t="s">
        <v>9553</v>
      </c>
      <c r="B2178" s="202" t="s">
        <v>1275</v>
      </c>
      <c r="C2178" s="234">
        <v>322</v>
      </c>
      <c r="D2178" s="189">
        <v>321</v>
      </c>
      <c r="E2178" s="174">
        <v>14</v>
      </c>
      <c r="F2178" s="174">
        <v>62</v>
      </c>
      <c r="G2178" s="174">
        <v>25</v>
      </c>
      <c r="H2178" s="174">
        <v>39</v>
      </c>
      <c r="I2178" s="174">
        <v>181</v>
      </c>
      <c r="J2178" s="239">
        <f t="shared" si="322"/>
        <v>321</v>
      </c>
      <c r="K2178" s="192"/>
      <c r="L2178" s="235">
        <f>SUM(J2174:J2178)</f>
        <v>672</v>
      </c>
      <c r="T2178" s="62">
        <f>SUM(T2170:T2177)</f>
        <v>5</v>
      </c>
      <c r="U2178" s="62">
        <f>SUM(U2170:U2177)</f>
        <v>57</v>
      </c>
      <c r="V2178" s="62">
        <f>SUM(V2170:V2177)</f>
        <v>9</v>
      </c>
      <c r="W2178" s="62">
        <f>SUM(W2170:W2177)</f>
        <v>126</v>
      </c>
      <c r="X2178" s="62">
        <f>SUM(X2170:X2177)</f>
        <v>0</v>
      </c>
      <c r="Y2178" s="66">
        <f t="shared" si="324"/>
        <v>197</v>
      </c>
      <c r="AL2178" s="62" t="s">
        <v>9737</v>
      </c>
      <c r="AM2178" s="68">
        <v>0</v>
      </c>
      <c r="AN2178" s="68">
        <v>0</v>
      </c>
      <c r="AO2178" s="68">
        <v>0</v>
      </c>
      <c r="AP2178" s="68">
        <v>0</v>
      </c>
      <c r="AQ2178" s="68">
        <v>0</v>
      </c>
      <c r="AR2178" s="68">
        <v>0</v>
      </c>
      <c r="AS2178" s="68">
        <v>0</v>
      </c>
      <c r="AT2178" s="68">
        <v>0</v>
      </c>
      <c r="AU2178" s="68">
        <v>0</v>
      </c>
      <c r="AV2178" s="68">
        <v>1</v>
      </c>
      <c r="AW2178" s="68">
        <v>7</v>
      </c>
      <c r="AX2178" s="68">
        <v>40</v>
      </c>
      <c r="AY2178" s="68">
        <v>42</v>
      </c>
      <c r="AZ2178" s="68">
        <v>161</v>
      </c>
      <c r="BA2178" s="68">
        <v>182</v>
      </c>
      <c r="BB2178" s="68">
        <v>349</v>
      </c>
      <c r="BR2178" s="62"/>
      <c r="BV2178" s="62"/>
    </row>
    <row r="2179" spans="1:74" x14ac:dyDescent="0.25">
      <c r="A2179" s="237" t="s">
        <v>9515</v>
      </c>
      <c r="B2179" s="238"/>
      <c r="C2179" s="240">
        <f t="shared" ref="C2179:J2179" si="325">SUM(C2158:C2178)</f>
        <v>1452</v>
      </c>
      <c r="D2179" s="240">
        <f t="shared" si="325"/>
        <v>1418</v>
      </c>
      <c r="E2179" s="240">
        <f t="shared" si="325"/>
        <v>39</v>
      </c>
      <c r="F2179" s="240">
        <f t="shared" si="325"/>
        <v>234</v>
      </c>
      <c r="G2179" s="240">
        <f t="shared" si="325"/>
        <v>83</v>
      </c>
      <c r="H2179" s="240">
        <f t="shared" si="325"/>
        <v>370</v>
      </c>
      <c r="I2179" s="240">
        <f t="shared" si="325"/>
        <v>692</v>
      </c>
      <c r="J2179" s="240">
        <f t="shared" si="325"/>
        <v>1418</v>
      </c>
      <c r="K2179" s="241"/>
      <c r="L2179" s="241">
        <f>SUM(L2158:L2178)</f>
        <v>1418</v>
      </c>
      <c r="AL2179" s="192" t="s">
        <v>9616</v>
      </c>
      <c r="AM2179" s="193">
        <v>0</v>
      </c>
      <c r="AN2179" s="193">
        <v>0</v>
      </c>
      <c r="AO2179" s="193">
        <v>0</v>
      </c>
      <c r="AP2179" s="193">
        <v>0</v>
      </c>
      <c r="AQ2179" s="193">
        <v>0</v>
      </c>
      <c r="AR2179" s="193">
        <v>0</v>
      </c>
      <c r="AS2179" s="193">
        <v>0</v>
      </c>
      <c r="AT2179" s="193">
        <v>0</v>
      </c>
      <c r="AU2179" s="193">
        <v>0</v>
      </c>
      <c r="AV2179" s="193">
        <v>0</v>
      </c>
      <c r="AW2179" s="193">
        <v>0</v>
      </c>
      <c r="AX2179" s="193">
        <v>13</v>
      </c>
      <c r="AY2179" s="193">
        <v>33</v>
      </c>
      <c r="AZ2179" s="193">
        <v>51</v>
      </c>
      <c r="BA2179" s="193">
        <v>28</v>
      </c>
      <c r="BB2179" s="193">
        <v>181</v>
      </c>
      <c r="BR2179" s="62"/>
      <c r="BV2179" s="62"/>
    </row>
    <row r="2180" spans="1:74" x14ac:dyDescent="0.25">
      <c r="S2180" s="66" t="s">
        <v>9520</v>
      </c>
      <c r="T2180" s="66" t="s">
        <v>797</v>
      </c>
      <c r="U2180" s="66" t="s">
        <v>85</v>
      </c>
      <c r="V2180" s="66" t="s">
        <v>123</v>
      </c>
      <c r="W2180" s="66" t="s">
        <v>176</v>
      </c>
      <c r="X2180" s="66" t="s">
        <v>933</v>
      </c>
      <c r="Y2180" s="66" t="s">
        <v>9521</v>
      </c>
      <c r="BR2180" s="62"/>
      <c r="BV2180" s="62"/>
    </row>
    <row r="2181" spans="1:74" x14ac:dyDescent="0.25">
      <c r="F2181" s="186"/>
      <c r="S2181" s="66" t="s">
        <v>9746</v>
      </c>
      <c r="T2181" s="71">
        <v>0</v>
      </c>
      <c r="U2181" s="71">
        <v>1</v>
      </c>
      <c r="V2181" s="71">
        <v>0</v>
      </c>
      <c r="W2181" s="71">
        <v>0</v>
      </c>
      <c r="X2181" s="71">
        <v>0</v>
      </c>
      <c r="Y2181" s="66">
        <f t="shared" ref="Y2181:Y2189" si="326">SUM(T2181:W2181)</f>
        <v>1</v>
      </c>
      <c r="BR2181" s="62"/>
      <c r="BV2181" s="62"/>
    </row>
    <row r="2182" spans="1:74" x14ac:dyDescent="0.25">
      <c r="S2182" s="66" t="s">
        <v>9747</v>
      </c>
      <c r="T2182" s="71">
        <v>0</v>
      </c>
      <c r="U2182" s="71">
        <v>1</v>
      </c>
      <c r="V2182" s="71">
        <v>0</v>
      </c>
      <c r="W2182" s="71">
        <v>0</v>
      </c>
      <c r="X2182" s="71">
        <v>0</v>
      </c>
      <c r="Y2182" s="66">
        <f t="shared" si="326"/>
        <v>1</v>
      </c>
      <c r="BR2182" s="62"/>
      <c r="BV2182" s="62"/>
    </row>
    <row r="2183" spans="1:74" x14ac:dyDescent="0.25">
      <c r="S2183" s="66" t="s">
        <v>9748</v>
      </c>
      <c r="T2183" s="71">
        <v>0</v>
      </c>
      <c r="U2183" s="71">
        <v>1</v>
      </c>
      <c r="V2183" s="71">
        <v>0</v>
      </c>
      <c r="W2183" s="71">
        <v>0</v>
      </c>
      <c r="X2183" s="71">
        <v>0</v>
      </c>
      <c r="Y2183" s="66">
        <f t="shared" si="326"/>
        <v>1</v>
      </c>
      <c r="BR2183" s="62"/>
      <c r="BV2183" s="62"/>
    </row>
    <row r="2184" spans="1:74" x14ac:dyDescent="0.25">
      <c r="S2184" s="66" t="s">
        <v>9492</v>
      </c>
      <c r="T2184" s="71">
        <v>0</v>
      </c>
      <c r="U2184" s="71">
        <v>2</v>
      </c>
      <c r="V2184" s="71">
        <v>0</v>
      </c>
      <c r="W2184" s="71">
        <v>0</v>
      </c>
      <c r="X2184" s="71">
        <v>0</v>
      </c>
      <c r="Y2184" s="66">
        <f t="shared" si="326"/>
        <v>2</v>
      </c>
      <c r="BR2184" s="62"/>
      <c r="BV2184" s="62"/>
    </row>
    <row r="2185" spans="1:74" x14ac:dyDescent="0.25">
      <c r="S2185" s="66" t="s">
        <v>9493</v>
      </c>
      <c r="T2185" s="71">
        <v>0</v>
      </c>
      <c r="U2185" s="71">
        <v>8</v>
      </c>
      <c r="V2185" s="71">
        <v>2</v>
      </c>
      <c r="W2185" s="71">
        <v>9</v>
      </c>
      <c r="X2185" s="71">
        <v>0</v>
      </c>
      <c r="Y2185" s="66">
        <f t="shared" si="326"/>
        <v>19</v>
      </c>
      <c r="BR2185" s="62"/>
      <c r="BV2185" s="62"/>
    </row>
    <row r="2186" spans="1:74" x14ac:dyDescent="0.25">
      <c r="S2186" s="90" t="s">
        <v>9494</v>
      </c>
      <c r="T2186" s="91">
        <v>0</v>
      </c>
      <c r="U2186" s="91">
        <v>12</v>
      </c>
      <c r="V2186" s="91">
        <v>0</v>
      </c>
      <c r="W2186" s="91">
        <v>20</v>
      </c>
      <c r="X2186" s="91">
        <v>44</v>
      </c>
      <c r="Y2186" s="66">
        <f t="shared" si="326"/>
        <v>32</v>
      </c>
      <c r="BR2186" s="62"/>
      <c r="BV2186" s="62"/>
    </row>
    <row r="2187" spans="1:74" x14ac:dyDescent="0.25">
      <c r="S2187" s="66" t="s">
        <v>9495</v>
      </c>
      <c r="T2187" s="71">
        <v>7</v>
      </c>
      <c r="U2187" s="71">
        <v>22</v>
      </c>
      <c r="V2187" s="71">
        <v>4</v>
      </c>
      <c r="W2187" s="71">
        <v>91</v>
      </c>
      <c r="X2187" s="71">
        <v>467</v>
      </c>
      <c r="Y2187" s="66">
        <f t="shared" si="326"/>
        <v>124</v>
      </c>
      <c r="BR2187" s="62"/>
      <c r="BV2187" s="62"/>
    </row>
    <row r="2188" spans="1:74" x14ac:dyDescent="0.25">
      <c r="S2188" s="90" t="s">
        <v>9496</v>
      </c>
      <c r="T2188" s="91">
        <v>27</v>
      </c>
      <c r="U2188" s="91">
        <v>130</v>
      </c>
      <c r="V2188" s="91">
        <v>68</v>
      </c>
      <c r="W2188" s="91">
        <v>124</v>
      </c>
      <c r="X2188" s="91">
        <v>181</v>
      </c>
      <c r="Y2188" s="66">
        <f t="shared" si="326"/>
        <v>349</v>
      </c>
      <c r="BR2188" s="62"/>
      <c r="BV2188" s="62"/>
    </row>
    <row r="2189" spans="1:74" x14ac:dyDescent="0.25">
      <c r="T2189" s="62">
        <f>SUM(T2181:T2188)</f>
        <v>34</v>
      </c>
      <c r="U2189" s="62">
        <f>SUM(U2181:U2188)</f>
        <v>177</v>
      </c>
      <c r="V2189" s="62">
        <f>SUM(V2181:V2188)</f>
        <v>74</v>
      </c>
      <c r="W2189" s="62">
        <f>SUM(W2181:W2188)</f>
        <v>244</v>
      </c>
      <c r="X2189" s="62">
        <f>SUM(X2181:X2188)</f>
        <v>692</v>
      </c>
      <c r="Y2189" s="66">
        <f t="shared" si="326"/>
        <v>529</v>
      </c>
      <c r="BR2189" s="62"/>
      <c r="BV2189" s="62"/>
    </row>
    <row r="2191" spans="1:74" ht="39.6" x14ac:dyDescent="0.25">
      <c r="A2191" s="79" t="s">
        <v>9612</v>
      </c>
      <c r="B2191" s="79" t="s">
        <v>8348</v>
      </c>
      <c r="C2191" s="79" t="s">
        <v>9481</v>
      </c>
      <c r="D2191" s="79" t="s">
        <v>9505</v>
      </c>
      <c r="E2191" s="79" t="s">
        <v>9506</v>
      </c>
      <c r="F2191" s="79" t="s">
        <v>9507</v>
      </c>
      <c r="G2191" s="79" t="s">
        <v>9508</v>
      </c>
      <c r="H2191" s="79" t="s">
        <v>9509</v>
      </c>
      <c r="I2191" s="79" t="s">
        <v>9510</v>
      </c>
      <c r="J2191" s="69" t="s">
        <v>9512</v>
      </c>
      <c r="L2191" s="81" t="s">
        <v>9761</v>
      </c>
      <c r="S2191" s="62" t="s">
        <v>9612</v>
      </c>
      <c r="AL2191" s="68" t="s">
        <v>9578</v>
      </c>
      <c r="AM2191" s="121" t="s">
        <v>9612</v>
      </c>
      <c r="AN2191" s="68"/>
      <c r="AO2191" s="68"/>
      <c r="AP2191" s="68"/>
      <c r="BR2191" s="62"/>
      <c r="BV2191" s="62"/>
    </row>
    <row r="2192" spans="1:74" x14ac:dyDescent="0.25">
      <c r="A2192" s="87" t="s">
        <v>9557</v>
      </c>
      <c r="B2192" s="87" t="s">
        <v>4339</v>
      </c>
      <c r="C2192" s="242">
        <v>1</v>
      </c>
      <c r="D2192" s="104">
        <v>1</v>
      </c>
      <c r="E2192" s="165">
        <v>0</v>
      </c>
      <c r="F2192" s="165">
        <v>1</v>
      </c>
      <c r="G2192" s="165">
        <v>0</v>
      </c>
      <c r="H2192" s="165">
        <v>0</v>
      </c>
      <c r="I2192" s="165">
        <v>0</v>
      </c>
      <c r="J2192" s="228">
        <f t="shared" ref="J2192:J2207" si="327">SUM(E2192:I2192)</f>
        <v>1</v>
      </c>
      <c r="S2192" s="66" t="s">
        <v>9514</v>
      </c>
      <c r="T2192" s="66" t="s">
        <v>797</v>
      </c>
      <c r="U2192" s="66" t="s">
        <v>85</v>
      </c>
      <c r="V2192" s="66" t="s">
        <v>123</v>
      </c>
      <c r="W2192" s="66" t="s">
        <v>176</v>
      </c>
      <c r="X2192" s="66" t="s">
        <v>933</v>
      </c>
      <c r="Y2192" s="66" t="s">
        <v>8</v>
      </c>
      <c r="AL2192" s="62" t="s">
        <v>9705</v>
      </c>
      <c r="AM2192" s="68"/>
      <c r="AN2192" s="68"/>
      <c r="AO2192" s="68"/>
      <c r="AP2192" s="68"/>
      <c r="BR2192" s="62"/>
      <c r="BV2192" s="62"/>
    </row>
    <row r="2193" spans="1:74" x14ac:dyDescent="0.25">
      <c r="A2193" s="87" t="s">
        <v>9557</v>
      </c>
      <c r="B2193" s="87" t="s">
        <v>4544</v>
      </c>
      <c r="C2193" s="243">
        <v>1</v>
      </c>
      <c r="D2193" s="104">
        <v>1</v>
      </c>
      <c r="E2193" s="165">
        <v>0</v>
      </c>
      <c r="F2193" s="165">
        <v>1</v>
      </c>
      <c r="G2193" s="165">
        <v>0</v>
      </c>
      <c r="H2193" s="165">
        <v>0</v>
      </c>
      <c r="I2193" s="165">
        <v>0</v>
      </c>
      <c r="J2193" s="228">
        <f t="shared" si="327"/>
        <v>1</v>
      </c>
      <c r="S2193" s="66" t="s">
        <v>9746</v>
      </c>
      <c r="T2193" s="71">
        <v>0</v>
      </c>
      <c r="U2193" s="71">
        <v>0</v>
      </c>
      <c r="V2193" s="71">
        <v>0</v>
      </c>
      <c r="W2193" s="71">
        <v>0</v>
      </c>
      <c r="X2193" s="71">
        <v>0</v>
      </c>
      <c r="Y2193" s="66">
        <f t="shared" ref="Y2193:Y2201" si="328">SUM(T2193:X2193)</f>
        <v>0</v>
      </c>
      <c r="AL2193" s="62" t="s">
        <v>9707</v>
      </c>
      <c r="AM2193" s="68"/>
      <c r="AN2193" s="68"/>
      <c r="AO2193" s="68"/>
      <c r="AP2193" s="68"/>
      <c r="BR2193" s="62"/>
      <c r="BV2193" s="62"/>
    </row>
    <row r="2194" spans="1:74" x14ac:dyDescent="0.25">
      <c r="A2194" s="87" t="s">
        <v>9557</v>
      </c>
      <c r="B2194" s="87" t="s">
        <v>4582</v>
      </c>
      <c r="C2194" s="243">
        <v>1</v>
      </c>
      <c r="D2194" s="104">
        <v>1</v>
      </c>
      <c r="E2194" s="165">
        <v>0</v>
      </c>
      <c r="F2194" s="165">
        <v>0</v>
      </c>
      <c r="G2194" s="165">
        <v>0</v>
      </c>
      <c r="H2194" s="165">
        <v>1</v>
      </c>
      <c r="I2194" s="165">
        <v>0</v>
      </c>
      <c r="J2194" s="228">
        <f t="shared" si="327"/>
        <v>1</v>
      </c>
      <c r="S2194" s="66" t="s">
        <v>9747</v>
      </c>
      <c r="T2194" s="71">
        <v>0</v>
      </c>
      <c r="U2194" s="71">
        <v>0</v>
      </c>
      <c r="V2194" s="71">
        <v>0</v>
      </c>
      <c r="W2194" s="71">
        <v>0</v>
      </c>
      <c r="X2194" s="71">
        <v>0</v>
      </c>
      <c r="Y2194" s="66">
        <f t="shared" si="328"/>
        <v>0</v>
      </c>
      <c r="AM2194" s="68"/>
      <c r="AN2194" s="68"/>
      <c r="AO2194" s="68"/>
      <c r="AP2194" s="68"/>
      <c r="BR2194" s="62"/>
      <c r="BV2194" s="62"/>
    </row>
    <row r="2195" spans="1:74" ht="22.8" x14ac:dyDescent="0.25">
      <c r="A2195" s="87" t="s">
        <v>9557</v>
      </c>
      <c r="B2195" s="87" t="s">
        <v>1275</v>
      </c>
      <c r="C2195" s="243">
        <v>10</v>
      </c>
      <c r="D2195" s="104">
        <v>10</v>
      </c>
      <c r="E2195" s="165">
        <v>0</v>
      </c>
      <c r="F2195" s="165">
        <v>1</v>
      </c>
      <c r="G2195" s="165">
        <v>0</v>
      </c>
      <c r="H2195" s="165">
        <v>9</v>
      </c>
      <c r="I2195" s="165">
        <v>0</v>
      </c>
      <c r="J2195" s="228">
        <f t="shared" si="327"/>
        <v>10</v>
      </c>
      <c r="L2195" s="64">
        <f>SUM(J2192:J2195)</f>
        <v>13</v>
      </c>
      <c r="S2195" s="66" t="s">
        <v>9748</v>
      </c>
      <c r="T2195" s="71">
        <v>0</v>
      </c>
      <c r="U2195" s="71">
        <v>0</v>
      </c>
      <c r="V2195" s="71">
        <v>0</v>
      </c>
      <c r="W2195" s="71">
        <v>0</v>
      </c>
      <c r="X2195" s="71">
        <v>0</v>
      </c>
      <c r="Y2195" s="66">
        <f t="shared" si="328"/>
        <v>0</v>
      </c>
      <c r="AL2195" s="62" t="s">
        <v>5</v>
      </c>
      <c r="AM2195" s="62" t="s">
        <v>9711</v>
      </c>
      <c r="AN2195" s="62" t="s">
        <v>9712</v>
      </c>
      <c r="AO2195" s="62" t="s">
        <v>9713</v>
      </c>
      <c r="AP2195" s="62" t="s">
        <v>9610</v>
      </c>
      <c r="AQ2195" s="62" t="s">
        <v>9605</v>
      </c>
      <c r="AR2195" s="62" t="s">
        <v>9714</v>
      </c>
      <c r="AS2195" s="62" t="s">
        <v>9715</v>
      </c>
      <c r="AT2195" s="121" t="s">
        <v>9716</v>
      </c>
      <c r="AU2195" s="121" t="s">
        <v>9613</v>
      </c>
      <c r="AV2195" s="62" t="s">
        <v>9614</v>
      </c>
      <c r="AW2195" s="62" t="s">
        <v>9609</v>
      </c>
      <c r="AX2195" s="62" t="s">
        <v>9717</v>
      </c>
      <c r="AY2195" s="62" t="s">
        <v>9718</v>
      </c>
      <c r="AZ2195" s="62" t="s">
        <v>9719</v>
      </c>
      <c r="BA2195" s="62" t="s">
        <v>9612</v>
      </c>
      <c r="BR2195" s="62"/>
      <c r="BV2195" s="62"/>
    </row>
    <row r="2196" spans="1:74" x14ac:dyDescent="0.25">
      <c r="A2196" s="202" t="s">
        <v>9558</v>
      </c>
      <c r="B2196" s="202" t="s">
        <v>3237</v>
      </c>
      <c r="C2196" s="244">
        <v>9</v>
      </c>
      <c r="D2196" s="234">
        <v>9</v>
      </c>
      <c r="E2196" s="174">
        <v>0</v>
      </c>
      <c r="F2196" s="174">
        <v>1</v>
      </c>
      <c r="G2196" s="174">
        <v>0</v>
      </c>
      <c r="H2196" s="174">
        <v>8</v>
      </c>
      <c r="I2196" s="174">
        <v>0</v>
      </c>
      <c r="J2196" s="229">
        <f t="shared" si="327"/>
        <v>9</v>
      </c>
      <c r="K2196" s="192"/>
      <c r="L2196" s="235"/>
      <c r="S2196" s="66" t="s">
        <v>9492</v>
      </c>
      <c r="T2196" s="71">
        <v>0</v>
      </c>
      <c r="U2196" s="71">
        <v>0</v>
      </c>
      <c r="V2196" s="71">
        <v>0</v>
      </c>
      <c r="W2196" s="71">
        <v>0</v>
      </c>
      <c r="X2196" s="71">
        <v>0</v>
      </c>
      <c r="Y2196" s="66">
        <f t="shared" si="328"/>
        <v>0</v>
      </c>
      <c r="AL2196" s="62" t="s">
        <v>9595</v>
      </c>
      <c r="AM2196" s="68">
        <v>0</v>
      </c>
      <c r="AN2196" s="68">
        <v>0</v>
      </c>
      <c r="AO2196" s="68">
        <v>0</v>
      </c>
      <c r="AP2196" s="68">
        <v>0</v>
      </c>
      <c r="AQ2196" s="68">
        <v>0</v>
      </c>
      <c r="AR2196" s="68">
        <v>0</v>
      </c>
      <c r="AS2196" s="68">
        <v>0</v>
      </c>
      <c r="AT2196" s="121">
        <v>0</v>
      </c>
      <c r="AU2196" s="121">
        <v>0</v>
      </c>
      <c r="AV2196" s="68">
        <v>0</v>
      </c>
      <c r="AW2196" s="68">
        <v>0</v>
      </c>
      <c r="AX2196" s="68">
        <v>0</v>
      </c>
      <c r="AY2196" s="68">
        <v>0</v>
      </c>
      <c r="AZ2196" s="68">
        <v>0</v>
      </c>
      <c r="BA2196" s="68">
        <v>0</v>
      </c>
      <c r="BR2196" s="62"/>
      <c r="BV2196" s="62"/>
    </row>
    <row r="2197" spans="1:74" x14ac:dyDescent="0.25">
      <c r="A2197" s="202" t="s">
        <v>9558</v>
      </c>
      <c r="B2197" s="202" t="s">
        <v>4339</v>
      </c>
      <c r="C2197" s="244">
        <v>8</v>
      </c>
      <c r="D2197" s="234">
        <v>8</v>
      </c>
      <c r="E2197" s="174">
        <v>0</v>
      </c>
      <c r="F2197" s="174">
        <v>1</v>
      </c>
      <c r="G2197" s="174">
        <v>0</v>
      </c>
      <c r="H2197" s="174">
        <v>0</v>
      </c>
      <c r="I2197" s="174">
        <v>7</v>
      </c>
      <c r="J2197" s="229">
        <f t="shared" si="327"/>
        <v>8</v>
      </c>
      <c r="K2197" s="192"/>
      <c r="L2197" s="235"/>
      <c r="S2197" s="66" t="s">
        <v>9493</v>
      </c>
      <c r="T2197" s="71">
        <v>0</v>
      </c>
      <c r="U2197" s="71">
        <v>3</v>
      </c>
      <c r="V2197" s="71">
        <v>0</v>
      </c>
      <c r="W2197" s="71">
        <v>10</v>
      </c>
      <c r="X2197" s="71">
        <v>0</v>
      </c>
      <c r="Y2197" s="66">
        <f t="shared" si="328"/>
        <v>13</v>
      </c>
      <c r="AL2197" s="62" t="s">
        <v>9596</v>
      </c>
      <c r="AM2197" s="68">
        <v>0</v>
      </c>
      <c r="AN2197" s="68">
        <v>0</v>
      </c>
      <c r="AO2197" s="68">
        <v>0</v>
      </c>
      <c r="AP2197" s="68">
        <v>0</v>
      </c>
      <c r="AQ2197" s="68">
        <v>0</v>
      </c>
      <c r="AR2197" s="68">
        <v>0</v>
      </c>
      <c r="AS2197" s="68">
        <v>0</v>
      </c>
      <c r="AT2197" s="121">
        <v>0</v>
      </c>
      <c r="AU2197" s="121">
        <v>0</v>
      </c>
      <c r="AV2197" s="68">
        <v>0</v>
      </c>
      <c r="AW2197" s="68">
        <v>0</v>
      </c>
      <c r="AX2197" s="68">
        <v>0</v>
      </c>
      <c r="AY2197" s="68">
        <v>0</v>
      </c>
      <c r="AZ2197" s="68">
        <v>0</v>
      </c>
      <c r="BA2197" s="68">
        <v>0</v>
      </c>
      <c r="BR2197" s="62"/>
      <c r="BV2197" s="62"/>
    </row>
    <row r="2198" spans="1:74" x14ac:dyDescent="0.25">
      <c r="A2198" s="202" t="s">
        <v>9558</v>
      </c>
      <c r="B2198" s="202" t="s">
        <v>1275</v>
      </c>
      <c r="C2198" s="244">
        <v>62</v>
      </c>
      <c r="D2198" s="234">
        <v>55</v>
      </c>
      <c r="E2198" s="174">
        <v>0</v>
      </c>
      <c r="F2198" s="174">
        <v>12</v>
      </c>
      <c r="G2198" s="174">
        <v>1</v>
      </c>
      <c r="H2198" s="174">
        <v>14</v>
      </c>
      <c r="I2198" s="174">
        <v>28</v>
      </c>
      <c r="J2198" s="229">
        <f t="shared" si="327"/>
        <v>55</v>
      </c>
      <c r="K2198" s="192"/>
      <c r="L2198" s="235">
        <f>SUM(J2196:J2198)</f>
        <v>72</v>
      </c>
      <c r="S2198" s="90" t="s">
        <v>9494</v>
      </c>
      <c r="T2198" s="91">
        <v>0</v>
      </c>
      <c r="U2198" s="91">
        <v>14</v>
      </c>
      <c r="V2198" s="91">
        <v>1</v>
      </c>
      <c r="W2198" s="91">
        <v>22</v>
      </c>
      <c r="X2198" s="91">
        <v>35</v>
      </c>
      <c r="Y2198" s="66">
        <f t="shared" si="328"/>
        <v>72</v>
      </c>
      <c r="AL2198" s="62" t="s">
        <v>9597</v>
      </c>
      <c r="AM2198" s="68">
        <v>0</v>
      </c>
      <c r="AN2198" s="68">
        <v>0</v>
      </c>
      <c r="AO2198" s="68">
        <v>0</v>
      </c>
      <c r="AP2198" s="68">
        <v>0</v>
      </c>
      <c r="AQ2198" s="68">
        <v>0</v>
      </c>
      <c r="AR2198" s="68">
        <v>0</v>
      </c>
      <c r="AS2198" s="68">
        <v>0</v>
      </c>
      <c r="AT2198" s="121">
        <v>0</v>
      </c>
      <c r="AU2198" s="121">
        <v>0</v>
      </c>
      <c r="AV2198" s="68">
        <v>0</v>
      </c>
      <c r="AW2198" s="68">
        <v>0</v>
      </c>
      <c r="AX2198" s="68">
        <v>1</v>
      </c>
      <c r="AY2198" s="68">
        <v>0</v>
      </c>
      <c r="AZ2198" s="68">
        <v>0</v>
      </c>
      <c r="BA2198" s="68">
        <v>0</v>
      </c>
      <c r="BR2198" s="62"/>
      <c r="BV2198" s="62"/>
    </row>
    <row r="2199" spans="1:74" x14ac:dyDescent="0.25">
      <c r="A2199" s="87" t="s">
        <v>9533</v>
      </c>
      <c r="B2199" s="87" t="s">
        <v>3237</v>
      </c>
      <c r="C2199" s="243">
        <v>39</v>
      </c>
      <c r="D2199" s="104">
        <v>33</v>
      </c>
      <c r="E2199" s="165">
        <v>0</v>
      </c>
      <c r="F2199" s="165">
        <v>12</v>
      </c>
      <c r="G2199" s="165">
        <v>1</v>
      </c>
      <c r="H2199" s="165">
        <v>20</v>
      </c>
      <c r="I2199" s="165">
        <v>0</v>
      </c>
      <c r="J2199" s="228">
        <f t="shared" si="327"/>
        <v>33</v>
      </c>
      <c r="S2199" s="66" t="s">
        <v>9495</v>
      </c>
      <c r="T2199" s="71">
        <v>8</v>
      </c>
      <c r="U2199" s="71">
        <v>23</v>
      </c>
      <c r="V2199" s="71">
        <v>7</v>
      </c>
      <c r="W2199" s="71">
        <v>107</v>
      </c>
      <c r="X2199" s="71">
        <v>525</v>
      </c>
      <c r="Y2199" s="66">
        <f t="shared" si="328"/>
        <v>670</v>
      </c>
      <c r="AL2199" s="62" t="s">
        <v>9598</v>
      </c>
      <c r="AM2199" s="68">
        <v>0</v>
      </c>
      <c r="AN2199" s="68">
        <v>0</v>
      </c>
      <c r="AO2199" s="68">
        <v>0</v>
      </c>
      <c r="AP2199" s="68">
        <v>0</v>
      </c>
      <c r="AQ2199" s="68">
        <v>0</v>
      </c>
      <c r="AR2199" s="68">
        <v>0</v>
      </c>
      <c r="AS2199" s="68">
        <v>0</v>
      </c>
      <c r="AT2199" s="121">
        <v>0</v>
      </c>
      <c r="AU2199" s="121">
        <v>0</v>
      </c>
      <c r="AV2199" s="68">
        <v>0</v>
      </c>
      <c r="AW2199" s="68">
        <v>0</v>
      </c>
      <c r="AX2199" s="68">
        <v>1</v>
      </c>
      <c r="AY2199" s="68">
        <v>0</v>
      </c>
      <c r="AZ2199" s="68">
        <v>0</v>
      </c>
      <c r="BA2199" s="68">
        <v>0</v>
      </c>
      <c r="BR2199" s="62"/>
      <c r="BV2199" s="62"/>
    </row>
    <row r="2200" spans="1:74" x14ac:dyDescent="0.25">
      <c r="A2200" s="87" t="s">
        <v>9533</v>
      </c>
      <c r="B2200" s="87" t="s">
        <v>4339</v>
      </c>
      <c r="C2200" s="243">
        <v>83</v>
      </c>
      <c r="D2200" s="104">
        <v>83</v>
      </c>
      <c r="E2200" s="165">
        <v>0</v>
      </c>
      <c r="F2200" s="165">
        <v>1</v>
      </c>
      <c r="G2200" s="165">
        <v>0</v>
      </c>
      <c r="H2200" s="165">
        <v>11</v>
      </c>
      <c r="I2200" s="165">
        <v>71</v>
      </c>
      <c r="J2200" s="228">
        <f t="shared" si="327"/>
        <v>83</v>
      </c>
      <c r="S2200" s="90" t="s">
        <v>9496</v>
      </c>
      <c r="T2200" s="91">
        <v>20</v>
      </c>
      <c r="U2200" s="91">
        <v>79</v>
      </c>
      <c r="V2200" s="91">
        <v>25</v>
      </c>
      <c r="W2200" s="91">
        <v>162</v>
      </c>
      <c r="X2200" s="91">
        <v>28</v>
      </c>
      <c r="Y2200" s="66">
        <f t="shared" si="328"/>
        <v>314</v>
      </c>
      <c r="AL2200" s="62" t="s">
        <v>9604</v>
      </c>
      <c r="AM2200" s="68">
        <v>364</v>
      </c>
      <c r="AN2200" s="68">
        <v>349</v>
      </c>
      <c r="AO2200" s="68">
        <v>510</v>
      </c>
      <c r="AP2200" s="68">
        <v>535</v>
      </c>
      <c r="AQ2200" s="68">
        <v>579</v>
      </c>
      <c r="AR2200" s="68">
        <v>91</v>
      </c>
      <c r="AS2200" s="68">
        <v>181</v>
      </c>
      <c r="AT2200" s="121">
        <v>166</v>
      </c>
      <c r="AU2200" s="121">
        <v>123</v>
      </c>
      <c r="AV2200" s="68">
        <v>6</v>
      </c>
      <c r="AW2200" s="68">
        <v>0</v>
      </c>
      <c r="AX2200" s="68">
        <v>1</v>
      </c>
      <c r="AY2200" s="68">
        <v>0</v>
      </c>
      <c r="AZ2200" s="68">
        <v>0</v>
      </c>
      <c r="BA2200" s="68">
        <v>0</v>
      </c>
      <c r="BR2200" s="62"/>
      <c r="BV2200" s="62"/>
    </row>
    <row r="2201" spans="1:74" x14ac:dyDescent="0.25">
      <c r="A2201" s="87" t="s">
        <v>9533</v>
      </c>
      <c r="B2201" s="87" t="s">
        <v>4544</v>
      </c>
      <c r="C2201" s="243">
        <v>2</v>
      </c>
      <c r="D2201" s="104">
        <v>2</v>
      </c>
      <c r="E2201" s="165">
        <v>0</v>
      </c>
      <c r="F2201" s="165">
        <v>1</v>
      </c>
      <c r="G2201" s="165">
        <v>0</v>
      </c>
      <c r="H2201" s="165">
        <v>1</v>
      </c>
      <c r="I2201" s="165">
        <v>0</v>
      </c>
      <c r="J2201" s="228">
        <f t="shared" si="327"/>
        <v>2</v>
      </c>
      <c r="T2201" s="62">
        <f>SUM(T2193:T2200)</f>
        <v>28</v>
      </c>
      <c r="U2201" s="62">
        <f>SUM(U2193:U2200)</f>
        <v>119</v>
      </c>
      <c r="V2201" s="62">
        <f>SUM(V2193:V2200)</f>
        <v>33</v>
      </c>
      <c r="W2201" s="62">
        <f>SUM(W2193:W2200)</f>
        <v>301</v>
      </c>
      <c r="X2201" s="62">
        <f>SUM(X2193:X2200)</f>
        <v>588</v>
      </c>
      <c r="Y2201" s="66">
        <f t="shared" si="328"/>
        <v>1069</v>
      </c>
      <c r="AT2201" s="121"/>
      <c r="AU2201" s="121"/>
      <c r="BR2201" s="62"/>
      <c r="BV2201" s="62"/>
    </row>
    <row r="2202" spans="1:74" ht="22.8" x14ac:dyDescent="0.25">
      <c r="A2202" s="87" t="s">
        <v>9533</v>
      </c>
      <c r="B2202" s="87" t="s">
        <v>1275</v>
      </c>
      <c r="C2202" s="243">
        <v>560</v>
      </c>
      <c r="D2202" s="104">
        <v>552</v>
      </c>
      <c r="E2202" s="165">
        <v>8</v>
      </c>
      <c r="F2202" s="165">
        <v>9</v>
      </c>
      <c r="G2202" s="165">
        <v>6</v>
      </c>
      <c r="H2202" s="165">
        <v>75</v>
      </c>
      <c r="I2202" s="165">
        <v>454</v>
      </c>
      <c r="J2202" s="228">
        <f t="shared" si="327"/>
        <v>552</v>
      </c>
      <c r="L2202" s="64">
        <f>SUM(J2199:J2202)</f>
        <v>670</v>
      </c>
      <c r="AL2202" s="62" t="s">
        <v>5</v>
      </c>
      <c r="AM2202" s="62" t="s">
        <v>9607</v>
      </c>
      <c r="AN2202" s="62" t="s">
        <v>9712</v>
      </c>
      <c r="AO2202" s="62" t="s">
        <v>9713</v>
      </c>
      <c r="AP2202" s="62" t="s">
        <v>9610</v>
      </c>
      <c r="AQ2202" s="62" t="s">
        <v>9605</v>
      </c>
      <c r="AR2202" s="62" t="s">
        <v>9714</v>
      </c>
      <c r="AS2202" s="62" t="s">
        <v>9715</v>
      </c>
      <c r="AT2202" s="121" t="s">
        <v>9716</v>
      </c>
      <c r="AU2202" s="121" t="s">
        <v>9613</v>
      </c>
      <c r="AV2202" s="62" t="s">
        <v>9614</v>
      </c>
      <c r="AW2202" s="62" t="s">
        <v>9609</v>
      </c>
      <c r="AX2202" s="62" t="s">
        <v>9717</v>
      </c>
      <c r="AY2202" s="62" t="s">
        <v>9718</v>
      </c>
      <c r="AZ2202" s="62" t="s">
        <v>9719</v>
      </c>
      <c r="BA2202" s="62" t="s">
        <v>9612</v>
      </c>
      <c r="BR2202" s="62"/>
      <c r="BV2202" s="62"/>
    </row>
    <row r="2203" spans="1:74" x14ac:dyDescent="0.25">
      <c r="A2203" s="202" t="s">
        <v>9553</v>
      </c>
      <c r="B2203" s="202" t="s">
        <v>3237</v>
      </c>
      <c r="C2203" s="244">
        <v>115</v>
      </c>
      <c r="D2203" s="234">
        <v>104</v>
      </c>
      <c r="E2203" s="174">
        <v>1</v>
      </c>
      <c r="F2203" s="174">
        <v>18</v>
      </c>
      <c r="G2203" s="174">
        <v>3</v>
      </c>
      <c r="H2203" s="174">
        <v>82</v>
      </c>
      <c r="I2203" s="174">
        <v>0</v>
      </c>
      <c r="J2203" s="229">
        <f t="shared" si="327"/>
        <v>104</v>
      </c>
      <c r="K2203" s="192"/>
      <c r="L2203" s="235"/>
      <c r="S2203" s="66" t="s">
        <v>9519</v>
      </c>
      <c r="T2203" s="66" t="s">
        <v>797</v>
      </c>
      <c r="U2203" s="66" t="s">
        <v>85</v>
      </c>
      <c r="V2203" s="66" t="s">
        <v>123</v>
      </c>
      <c r="W2203" s="66" t="s">
        <v>176</v>
      </c>
      <c r="X2203" s="66" t="s">
        <v>933</v>
      </c>
      <c r="Y2203" s="66" t="s">
        <v>8</v>
      </c>
      <c r="AL2203" s="62" t="s">
        <v>9645</v>
      </c>
      <c r="AM2203" s="68">
        <v>3</v>
      </c>
      <c r="AN2203" s="68">
        <v>0</v>
      </c>
      <c r="AO2203" s="68">
        <v>1</v>
      </c>
      <c r="AP2203" s="68">
        <v>1</v>
      </c>
      <c r="AQ2203" s="68">
        <v>1</v>
      </c>
      <c r="AR2203" s="68">
        <v>0</v>
      </c>
      <c r="AS2203" s="68">
        <v>0</v>
      </c>
      <c r="AT2203" s="121">
        <v>0</v>
      </c>
      <c r="AU2203" s="121">
        <v>0</v>
      </c>
      <c r="AV2203" s="68">
        <v>1</v>
      </c>
      <c r="AW2203" s="68">
        <v>2</v>
      </c>
      <c r="AX2203" s="68">
        <v>1</v>
      </c>
      <c r="AY2203" s="68">
        <v>1</v>
      </c>
      <c r="AZ2203" s="68">
        <v>0</v>
      </c>
      <c r="BA2203" s="68">
        <v>0</v>
      </c>
      <c r="BR2203" s="62"/>
      <c r="BV2203" s="62"/>
    </row>
    <row r="2204" spans="1:74" x14ac:dyDescent="0.25">
      <c r="A2204" s="202" t="s">
        <v>9553</v>
      </c>
      <c r="B2204" s="202" t="s">
        <v>4339</v>
      </c>
      <c r="C2204" s="244">
        <v>130</v>
      </c>
      <c r="D2204" s="234">
        <v>116</v>
      </c>
      <c r="E2204" s="174">
        <v>13</v>
      </c>
      <c r="F2204" s="174">
        <v>44</v>
      </c>
      <c r="G2204" s="174">
        <v>12</v>
      </c>
      <c r="H2204" s="174">
        <v>47</v>
      </c>
      <c r="I2204" s="174">
        <v>0</v>
      </c>
      <c r="J2204" s="229">
        <f t="shared" si="327"/>
        <v>116</v>
      </c>
      <c r="K2204" s="192"/>
      <c r="L2204" s="235"/>
      <c r="S2204" s="66" t="s">
        <v>9746</v>
      </c>
      <c r="T2204" s="71">
        <v>0</v>
      </c>
      <c r="U2204" s="71">
        <v>0</v>
      </c>
      <c r="V2204" s="71">
        <v>0</v>
      </c>
      <c r="W2204" s="71">
        <v>0</v>
      </c>
      <c r="X2204" s="71">
        <v>0</v>
      </c>
      <c r="Y2204" s="66">
        <f t="shared" ref="Y2204:Y2212" si="329">SUM(T2204:X2204)</f>
        <v>0</v>
      </c>
      <c r="AL2204" s="62" t="s">
        <v>9646</v>
      </c>
      <c r="AM2204" s="68">
        <v>3</v>
      </c>
      <c r="AN2204" s="68">
        <v>3</v>
      </c>
      <c r="AO2204" s="68">
        <v>1</v>
      </c>
      <c r="AP2204" s="68">
        <v>1</v>
      </c>
      <c r="AQ2204" s="68">
        <v>1</v>
      </c>
      <c r="AR2204" s="68">
        <v>0</v>
      </c>
      <c r="AS2204" s="68">
        <v>0</v>
      </c>
      <c r="AT2204" s="121">
        <v>0</v>
      </c>
      <c r="AU2204" s="121">
        <v>1</v>
      </c>
      <c r="AV2204" s="68">
        <v>1</v>
      </c>
      <c r="AW2204" s="68">
        <v>0</v>
      </c>
      <c r="AX2204" s="68">
        <v>0</v>
      </c>
      <c r="AY2204" s="68">
        <v>1</v>
      </c>
      <c r="AZ2204" s="68">
        <v>0</v>
      </c>
      <c r="BA2204" s="68">
        <v>0</v>
      </c>
      <c r="BR2204" s="62"/>
      <c r="BV2204" s="62"/>
    </row>
    <row r="2205" spans="1:74" x14ac:dyDescent="0.25">
      <c r="A2205" s="202" t="s">
        <v>9553</v>
      </c>
      <c r="B2205" s="202" t="s">
        <v>4544</v>
      </c>
      <c r="C2205" s="244">
        <v>4</v>
      </c>
      <c r="D2205" s="234">
        <v>2</v>
      </c>
      <c r="E2205" s="174">
        <v>0</v>
      </c>
      <c r="F2205" s="174">
        <v>1</v>
      </c>
      <c r="G2205" s="174">
        <v>0</v>
      </c>
      <c r="H2205" s="174">
        <v>1</v>
      </c>
      <c r="I2205" s="174">
        <v>0</v>
      </c>
      <c r="J2205" s="229">
        <f t="shared" si="327"/>
        <v>2</v>
      </c>
      <c r="K2205" s="192"/>
      <c r="L2205" s="235"/>
      <c r="S2205" s="66" t="s">
        <v>9747</v>
      </c>
      <c r="T2205" s="71">
        <v>0</v>
      </c>
      <c r="U2205" s="71">
        <v>0</v>
      </c>
      <c r="V2205" s="71">
        <v>0</v>
      </c>
      <c r="W2205" s="71">
        <v>0</v>
      </c>
      <c r="X2205" s="71">
        <v>0</v>
      </c>
      <c r="Y2205" s="66">
        <f t="shared" si="329"/>
        <v>0</v>
      </c>
      <c r="AL2205" s="62" t="s">
        <v>9647</v>
      </c>
      <c r="AM2205" s="68">
        <v>10</v>
      </c>
      <c r="AN2205" s="68">
        <v>3</v>
      </c>
      <c r="AO2205" s="68">
        <v>5</v>
      </c>
      <c r="AP2205" s="68">
        <v>3</v>
      </c>
      <c r="AQ2205" s="68">
        <v>2</v>
      </c>
      <c r="AR2205" s="68">
        <v>0</v>
      </c>
      <c r="AS2205" s="68">
        <v>0</v>
      </c>
      <c r="AT2205" s="121">
        <v>0</v>
      </c>
      <c r="AU2205" s="121">
        <v>1</v>
      </c>
      <c r="AV2205" s="68">
        <v>1</v>
      </c>
      <c r="AW2205" s="68">
        <v>0</v>
      </c>
      <c r="AX2205" s="68">
        <v>0</v>
      </c>
      <c r="AY2205" s="68">
        <v>1</v>
      </c>
      <c r="AZ2205" s="68">
        <v>0</v>
      </c>
      <c r="BA2205" s="68">
        <v>0</v>
      </c>
      <c r="BR2205" s="62"/>
      <c r="BV2205" s="62"/>
    </row>
    <row r="2206" spans="1:74" x14ac:dyDescent="0.25">
      <c r="A2206" s="202" t="s">
        <v>9553</v>
      </c>
      <c r="B2206" s="202" t="s">
        <v>4582</v>
      </c>
      <c r="C2206" s="244">
        <v>1</v>
      </c>
      <c r="D2206" s="234">
        <v>1</v>
      </c>
      <c r="E2206" s="174">
        <v>0</v>
      </c>
      <c r="F2206" s="174">
        <v>0</v>
      </c>
      <c r="G2206" s="174">
        <v>0</v>
      </c>
      <c r="H2206" s="174">
        <v>1</v>
      </c>
      <c r="I2206" s="174">
        <v>0</v>
      </c>
      <c r="J2206" s="229">
        <f t="shared" si="327"/>
        <v>1</v>
      </c>
      <c r="K2206" s="192"/>
      <c r="L2206" s="235"/>
      <c r="S2206" s="66" t="s">
        <v>9748</v>
      </c>
      <c r="T2206" s="71">
        <v>0</v>
      </c>
      <c r="U2206" s="71">
        <v>0</v>
      </c>
      <c r="V2206" s="71">
        <v>0</v>
      </c>
      <c r="W2206" s="71">
        <v>0</v>
      </c>
      <c r="X2206" s="71">
        <v>0</v>
      </c>
      <c r="Y2206" s="66">
        <f t="shared" si="329"/>
        <v>0</v>
      </c>
      <c r="AL2206" s="62" t="s">
        <v>9648</v>
      </c>
      <c r="AM2206" s="68">
        <v>51</v>
      </c>
      <c r="AN2206" s="68">
        <v>46</v>
      </c>
      <c r="AO2206" s="68">
        <v>37</v>
      </c>
      <c r="AP2206" s="68">
        <v>28</v>
      </c>
      <c r="AQ2206" s="68">
        <v>23</v>
      </c>
      <c r="AR2206" s="68">
        <v>12</v>
      </c>
      <c r="AS2206" s="68">
        <v>18</v>
      </c>
      <c r="AT2206" s="121">
        <v>8</v>
      </c>
      <c r="AU2206" s="121">
        <v>10</v>
      </c>
      <c r="AV2206" s="68">
        <v>4</v>
      </c>
      <c r="AW2206" s="68">
        <v>1</v>
      </c>
      <c r="AX2206" s="68">
        <v>5</v>
      </c>
      <c r="AY2206" s="68">
        <v>3</v>
      </c>
      <c r="AZ2206" s="68">
        <v>0</v>
      </c>
      <c r="BA2206" s="68">
        <v>0</v>
      </c>
      <c r="BR2206" s="62"/>
      <c r="BV2206" s="62"/>
    </row>
    <row r="2207" spans="1:74" x14ac:dyDescent="0.25">
      <c r="A2207" s="202" t="s">
        <v>9553</v>
      </c>
      <c r="B2207" s="202" t="s">
        <v>1275</v>
      </c>
      <c r="C2207" s="239">
        <v>98</v>
      </c>
      <c r="D2207" s="234">
        <v>91</v>
      </c>
      <c r="E2207" s="174">
        <v>6</v>
      </c>
      <c r="F2207" s="174">
        <v>16</v>
      </c>
      <c r="G2207" s="174">
        <v>10</v>
      </c>
      <c r="H2207" s="174">
        <v>31</v>
      </c>
      <c r="I2207" s="174">
        <v>28</v>
      </c>
      <c r="J2207" s="239">
        <f t="shared" si="327"/>
        <v>91</v>
      </c>
      <c r="K2207" s="192"/>
      <c r="L2207" s="235">
        <f>SUM(J2203:J2207)</f>
        <v>314</v>
      </c>
      <c r="S2207" s="66" t="s">
        <v>9492</v>
      </c>
      <c r="T2207" s="71">
        <v>0</v>
      </c>
      <c r="U2207" s="71">
        <v>0</v>
      </c>
      <c r="V2207" s="71">
        <v>0</v>
      </c>
      <c r="W2207" s="71">
        <v>0</v>
      </c>
      <c r="X2207" s="71">
        <v>0</v>
      </c>
      <c r="Y2207" s="66">
        <f t="shared" si="329"/>
        <v>0</v>
      </c>
      <c r="AL2207" s="62" t="s">
        <v>9726</v>
      </c>
      <c r="AM2207" s="68">
        <v>713</v>
      </c>
      <c r="AN2207" s="68">
        <v>352</v>
      </c>
      <c r="AO2207" s="68">
        <v>266</v>
      </c>
      <c r="AP2207" s="68">
        <v>249</v>
      </c>
      <c r="AQ2207" s="68">
        <v>156</v>
      </c>
      <c r="AR2207" s="68">
        <v>84</v>
      </c>
      <c r="AS2207" s="68">
        <v>62</v>
      </c>
      <c r="AT2207" s="121">
        <v>82</v>
      </c>
      <c r="AU2207" s="121">
        <v>42</v>
      </c>
      <c r="AV2207" s="68">
        <v>52</v>
      </c>
      <c r="AW2207" s="68">
        <v>37</v>
      </c>
      <c r="AX2207" s="68">
        <v>17</v>
      </c>
      <c r="AY2207" s="68">
        <v>19</v>
      </c>
      <c r="AZ2207" s="68">
        <v>37</v>
      </c>
      <c r="BA2207" s="68">
        <v>13</v>
      </c>
      <c r="BR2207" s="62"/>
      <c r="BV2207" s="62"/>
    </row>
    <row r="2208" spans="1:74" x14ac:dyDescent="0.25">
      <c r="A2208" s="237" t="s">
        <v>9515</v>
      </c>
      <c r="B2208" s="238"/>
      <c r="C2208" s="240">
        <f t="shared" ref="C2208:J2208" si="330">SUM(C2192:C2207)</f>
        <v>1124</v>
      </c>
      <c r="D2208" s="240">
        <f t="shared" si="330"/>
        <v>1069</v>
      </c>
      <c r="E2208" s="240">
        <f t="shared" si="330"/>
        <v>28</v>
      </c>
      <c r="F2208" s="240">
        <f t="shared" si="330"/>
        <v>119</v>
      </c>
      <c r="G2208" s="240">
        <f t="shared" si="330"/>
        <v>33</v>
      </c>
      <c r="H2208" s="240">
        <f t="shared" si="330"/>
        <v>301</v>
      </c>
      <c r="I2208" s="240">
        <f t="shared" si="330"/>
        <v>588</v>
      </c>
      <c r="J2208" s="240">
        <f t="shared" si="330"/>
        <v>1069</v>
      </c>
      <c r="K2208" s="241"/>
      <c r="L2208" s="241">
        <f>SUM(L2192:L2207)</f>
        <v>1069</v>
      </c>
      <c r="S2208" s="66" t="s">
        <v>9493</v>
      </c>
      <c r="T2208" s="71">
        <v>0</v>
      </c>
      <c r="U2208" s="71">
        <v>0</v>
      </c>
      <c r="V2208" s="71">
        <v>0</v>
      </c>
      <c r="W2208" s="71">
        <v>0</v>
      </c>
      <c r="X2208" s="71">
        <v>0</v>
      </c>
      <c r="Y2208" s="66">
        <f t="shared" si="329"/>
        <v>0</v>
      </c>
      <c r="AL2208" s="62" t="s">
        <v>9604</v>
      </c>
      <c r="AM2208" s="68">
        <v>364</v>
      </c>
      <c r="AN2208" s="68">
        <v>349</v>
      </c>
      <c r="AO2208" s="68">
        <v>510</v>
      </c>
      <c r="AP2208" s="68">
        <v>535</v>
      </c>
      <c r="AQ2208" s="68">
        <v>579</v>
      </c>
      <c r="AR2208" s="68">
        <v>91</v>
      </c>
      <c r="AS2208" s="68">
        <v>181</v>
      </c>
      <c r="AT2208" s="121">
        <v>166</v>
      </c>
      <c r="AU2208" s="121">
        <v>123</v>
      </c>
      <c r="AV2208" s="68">
        <v>6</v>
      </c>
      <c r="AW2208" s="68">
        <v>0</v>
      </c>
      <c r="AX2208" s="68">
        <v>1</v>
      </c>
      <c r="AY2208" s="68">
        <v>0</v>
      </c>
      <c r="AZ2208" s="68">
        <v>0</v>
      </c>
      <c r="BA2208" s="68">
        <v>0</v>
      </c>
      <c r="BR2208" s="62"/>
      <c r="BV2208" s="62"/>
    </row>
    <row r="2209" spans="1:74" x14ac:dyDescent="0.25">
      <c r="A2209" s="225"/>
      <c r="C2209" s="224"/>
      <c r="D2209" s="224"/>
      <c r="E2209" s="224"/>
      <c r="F2209" s="224"/>
      <c r="G2209" s="224"/>
      <c r="H2209" s="224"/>
      <c r="I2209" s="224"/>
      <c r="J2209" s="224"/>
      <c r="K2209" s="64"/>
      <c r="S2209" s="90" t="s">
        <v>9494</v>
      </c>
      <c r="T2209" s="91">
        <v>0</v>
      </c>
      <c r="U2209" s="91">
        <v>1</v>
      </c>
      <c r="V2209" s="91">
        <v>0</v>
      </c>
      <c r="W2209" s="91">
        <v>8</v>
      </c>
      <c r="X2209" s="91">
        <v>0</v>
      </c>
      <c r="Y2209" s="66">
        <f t="shared" si="329"/>
        <v>9</v>
      </c>
      <c r="AL2209" s="62" t="s">
        <v>9727</v>
      </c>
      <c r="AM2209" s="68">
        <v>1</v>
      </c>
      <c r="AN2209" s="68">
        <v>28</v>
      </c>
      <c r="AO2209" s="68">
        <v>72</v>
      </c>
      <c r="AP2209" s="68">
        <v>273</v>
      </c>
      <c r="AQ2209" s="68">
        <v>355</v>
      </c>
      <c r="AR2209" s="68">
        <v>161</v>
      </c>
      <c r="AS2209" s="68">
        <v>145</v>
      </c>
      <c r="AT2209" s="121">
        <v>92</v>
      </c>
      <c r="AU2209" s="121">
        <v>72</v>
      </c>
      <c r="AV2209" s="68">
        <v>60</v>
      </c>
      <c r="AW2209" s="68">
        <v>43</v>
      </c>
      <c r="AX2209" s="68">
        <v>40</v>
      </c>
      <c r="AY2209" s="68">
        <v>31</v>
      </c>
      <c r="AZ2209" s="68">
        <v>39</v>
      </c>
      <c r="BA2209" s="68">
        <v>28</v>
      </c>
      <c r="BR2209" s="62"/>
      <c r="BV2209" s="62"/>
    </row>
    <row r="2210" spans="1:74" x14ac:dyDescent="0.25">
      <c r="S2210" s="66" t="s">
        <v>9495</v>
      </c>
      <c r="T2210" s="71">
        <v>0</v>
      </c>
      <c r="U2210" s="71">
        <v>12</v>
      </c>
      <c r="V2210" s="71">
        <v>1</v>
      </c>
      <c r="W2210" s="71">
        <v>20</v>
      </c>
      <c r="X2210" s="71">
        <v>0</v>
      </c>
      <c r="Y2210" s="66">
        <f t="shared" si="329"/>
        <v>33</v>
      </c>
      <c r="AL2210" s="192" t="s">
        <v>9608</v>
      </c>
      <c r="AM2210" s="193">
        <v>0</v>
      </c>
      <c r="AN2210" s="193">
        <v>0</v>
      </c>
      <c r="AO2210" s="193">
        <v>0</v>
      </c>
      <c r="AP2210" s="193">
        <v>0</v>
      </c>
      <c r="AQ2210" s="193">
        <v>0</v>
      </c>
      <c r="AR2210" s="193">
        <v>415</v>
      </c>
      <c r="AS2210" s="193">
        <v>435</v>
      </c>
      <c r="AT2210" s="231">
        <v>345</v>
      </c>
      <c r="AU2210" s="231">
        <v>433</v>
      </c>
      <c r="AV2210" s="193">
        <v>457</v>
      </c>
      <c r="AW2210" s="193">
        <v>568</v>
      </c>
      <c r="AX2210" s="193">
        <v>453</v>
      </c>
      <c r="AY2210" s="193">
        <v>391</v>
      </c>
      <c r="AZ2210" s="193">
        <v>236</v>
      </c>
      <c r="BA2210" s="193">
        <v>35</v>
      </c>
      <c r="BR2210" s="62"/>
      <c r="BV2210" s="62"/>
    </row>
    <row r="2211" spans="1:74" x14ac:dyDescent="0.25">
      <c r="S2211" s="90" t="s">
        <v>9496</v>
      </c>
      <c r="T2211" s="91">
        <v>1</v>
      </c>
      <c r="U2211" s="91">
        <v>18</v>
      </c>
      <c r="V2211" s="91">
        <v>3</v>
      </c>
      <c r="W2211" s="91">
        <v>82</v>
      </c>
      <c r="X2211" s="91">
        <v>0</v>
      </c>
      <c r="Y2211" s="66">
        <f t="shared" si="329"/>
        <v>104</v>
      </c>
      <c r="AL2211" s="62" t="s">
        <v>9728</v>
      </c>
      <c r="AM2211" s="68">
        <v>0</v>
      </c>
      <c r="AN2211" s="68">
        <v>0</v>
      </c>
      <c r="AO2211" s="68">
        <v>0</v>
      </c>
      <c r="AP2211" s="68">
        <v>0</v>
      </c>
      <c r="AQ2211" s="68">
        <v>2</v>
      </c>
      <c r="AR2211" s="68">
        <v>15</v>
      </c>
      <c r="AS2211" s="68">
        <v>39</v>
      </c>
      <c r="AT2211" s="121">
        <v>174</v>
      </c>
      <c r="AU2211" s="121">
        <v>257</v>
      </c>
      <c r="AV2211" s="68">
        <v>409</v>
      </c>
      <c r="AW2211" s="68">
        <v>233</v>
      </c>
      <c r="AX2211" s="68">
        <v>203</v>
      </c>
      <c r="AY2211" s="68">
        <v>114</v>
      </c>
      <c r="AZ2211" s="68">
        <v>154</v>
      </c>
      <c r="BA2211" s="68">
        <v>112</v>
      </c>
      <c r="BR2211" s="62"/>
      <c r="BV2211" s="62"/>
    </row>
    <row r="2212" spans="1:74" x14ac:dyDescent="0.25">
      <c r="T2212" s="62">
        <f>SUM(T2204:T2211)</f>
        <v>1</v>
      </c>
      <c r="U2212" s="62">
        <f>SUM(U2204:U2211)</f>
        <v>31</v>
      </c>
      <c r="V2212" s="62">
        <f>SUM(V2204:V2211)</f>
        <v>4</v>
      </c>
      <c r="W2212" s="62">
        <f>SUM(W2204:W2211)</f>
        <v>110</v>
      </c>
      <c r="X2212" s="62">
        <f>SUM(X2204:X2211)</f>
        <v>0</v>
      </c>
      <c r="Y2212" s="66">
        <f t="shared" si="329"/>
        <v>146</v>
      </c>
      <c r="AL2212" s="192" t="s">
        <v>9611</v>
      </c>
      <c r="AM2212" s="193">
        <v>0</v>
      </c>
      <c r="AN2212" s="193">
        <v>0</v>
      </c>
      <c r="AO2212" s="193">
        <v>0</v>
      </c>
      <c r="AP2212" s="193">
        <v>0</v>
      </c>
      <c r="AQ2212" s="193">
        <v>0</v>
      </c>
      <c r="AR2212" s="193">
        <v>0</v>
      </c>
      <c r="AS2212" s="193">
        <v>0</v>
      </c>
      <c r="AT2212" s="193">
        <v>0</v>
      </c>
      <c r="AU2212" s="193">
        <v>0</v>
      </c>
      <c r="AV2212" s="193">
        <v>2</v>
      </c>
      <c r="AW2212" s="193">
        <v>10</v>
      </c>
      <c r="AX2212" s="193">
        <v>51</v>
      </c>
      <c r="AY2212" s="193">
        <v>115</v>
      </c>
      <c r="AZ2212" s="193">
        <v>428</v>
      </c>
      <c r="BA2212" s="193">
        <v>525</v>
      </c>
      <c r="BR2212" s="62"/>
      <c r="BV2212" s="62"/>
    </row>
    <row r="2213" spans="1:74" x14ac:dyDescent="0.25">
      <c r="AL2213" s="62" t="s">
        <v>9737</v>
      </c>
      <c r="AM2213" s="68">
        <v>0</v>
      </c>
      <c r="AN2213" s="68">
        <v>0</v>
      </c>
      <c r="AO2213" s="68">
        <v>0</v>
      </c>
      <c r="AP2213" s="68">
        <v>0</v>
      </c>
      <c r="AQ2213" s="68">
        <v>0</v>
      </c>
      <c r="AR2213" s="68">
        <v>0</v>
      </c>
      <c r="AS2213" s="68">
        <v>0</v>
      </c>
      <c r="AT2213" s="68">
        <v>0</v>
      </c>
      <c r="AU2213" s="68">
        <v>0</v>
      </c>
      <c r="AV2213" s="68">
        <v>1</v>
      </c>
      <c r="AW2213" s="68">
        <v>7</v>
      </c>
      <c r="AX2213" s="68">
        <v>40</v>
      </c>
      <c r="AY2213" s="68">
        <v>42</v>
      </c>
      <c r="AZ2213" s="68">
        <v>161</v>
      </c>
      <c r="BA2213" s="68">
        <v>182</v>
      </c>
      <c r="BR2213" s="62"/>
      <c r="BV2213" s="62"/>
    </row>
    <row r="2214" spans="1:74" x14ac:dyDescent="0.25">
      <c r="S2214" s="66" t="s">
        <v>9520</v>
      </c>
      <c r="T2214" s="66" t="s">
        <v>797</v>
      </c>
      <c r="U2214" s="66" t="s">
        <v>85</v>
      </c>
      <c r="V2214" s="66" t="s">
        <v>123</v>
      </c>
      <c r="W2214" s="66" t="s">
        <v>176</v>
      </c>
      <c r="X2214" s="66" t="s">
        <v>933</v>
      </c>
      <c r="Y2214" s="66" t="s">
        <v>9521</v>
      </c>
      <c r="AL2214" s="192" t="s">
        <v>9616</v>
      </c>
      <c r="AM2214" s="193">
        <v>0</v>
      </c>
      <c r="AN2214" s="193">
        <v>0</v>
      </c>
      <c r="AO2214" s="193">
        <v>0</v>
      </c>
      <c r="AP2214" s="193">
        <v>0</v>
      </c>
      <c r="AQ2214" s="193">
        <v>0</v>
      </c>
      <c r="AR2214" s="193">
        <v>0</v>
      </c>
      <c r="AS2214" s="193">
        <v>0</v>
      </c>
      <c r="AT2214" s="193">
        <v>0</v>
      </c>
      <c r="AU2214" s="193">
        <v>0</v>
      </c>
      <c r="AV2214" s="193">
        <v>0</v>
      </c>
      <c r="AW2214" s="193">
        <v>0</v>
      </c>
      <c r="AX2214" s="193">
        <v>13</v>
      </c>
      <c r="AY2214" s="193">
        <v>33</v>
      </c>
      <c r="AZ2214" s="193">
        <v>51</v>
      </c>
      <c r="BA2214" s="193">
        <v>28</v>
      </c>
      <c r="BR2214" s="62"/>
      <c r="BV2214" s="62"/>
    </row>
    <row r="2215" spans="1:74" x14ac:dyDescent="0.25">
      <c r="S2215" s="66" t="s">
        <v>9746</v>
      </c>
      <c r="T2215" s="71">
        <v>0</v>
      </c>
      <c r="U2215" s="71">
        <v>0</v>
      </c>
      <c r="V2215" s="71">
        <v>0</v>
      </c>
      <c r="W2215" s="71">
        <v>0</v>
      </c>
      <c r="X2215" s="71">
        <v>0</v>
      </c>
      <c r="Y2215" s="66">
        <f t="shared" ref="Y2215:Y2223" si="331">SUM(T2215:W2215)</f>
        <v>0</v>
      </c>
      <c r="BR2215" s="62"/>
      <c r="BV2215" s="62"/>
    </row>
    <row r="2216" spans="1:74" x14ac:dyDescent="0.25">
      <c r="S2216" s="66" t="s">
        <v>9747</v>
      </c>
      <c r="T2216" s="71">
        <v>0</v>
      </c>
      <c r="U2216" s="71">
        <v>0</v>
      </c>
      <c r="V2216" s="71">
        <v>0</v>
      </c>
      <c r="W2216" s="71">
        <v>0</v>
      </c>
      <c r="X2216" s="71">
        <v>0</v>
      </c>
      <c r="Y2216" s="66">
        <f t="shared" si="331"/>
        <v>0</v>
      </c>
      <c r="BR2216" s="62"/>
      <c r="BV2216" s="62"/>
    </row>
    <row r="2217" spans="1:74" x14ac:dyDescent="0.25">
      <c r="S2217" s="66" t="s">
        <v>9748</v>
      </c>
      <c r="T2217" s="71">
        <v>0</v>
      </c>
      <c r="U2217" s="71">
        <v>0</v>
      </c>
      <c r="V2217" s="71">
        <v>0</v>
      </c>
      <c r="W2217" s="71">
        <v>0</v>
      </c>
      <c r="X2217" s="71">
        <v>0</v>
      </c>
      <c r="Y2217" s="66">
        <f t="shared" si="331"/>
        <v>0</v>
      </c>
      <c r="BR2217" s="62"/>
      <c r="BV2217" s="62"/>
    </row>
    <row r="2218" spans="1:74" x14ac:dyDescent="0.25">
      <c r="S2218" s="66" t="s">
        <v>9492</v>
      </c>
      <c r="T2218" s="71">
        <v>0</v>
      </c>
      <c r="U2218" s="71">
        <v>0</v>
      </c>
      <c r="V2218" s="71">
        <v>0</v>
      </c>
      <c r="W2218" s="71">
        <v>0</v>
      </c>
      <c r="X2218" s="71">
        <v>0</v>
      </c>
      <c r="Y2218" s="66">
        <f t="shared" si="331"/>
        <v>0</v>
      </c>
      <c r="BR2218" s="62"/>
      <c r="BV2218" s="62"/>
    </row>
    <row r="2219" spans="1:74" x14ac:dyDescent="0.25">
      <c r="S2219" s="66" t="s">
        <v>9493</v>
      </c>
      <c r="T2219" s="71">
        <v>0</v>
      </c>
      <c r="U2219" s="71">
        <v>3</v>
      </c>
      <c r="V2219" s="71">
        <v>0</v>
      </c>
      <c r="W2219" s="71">
        <v>10</v>
      </c>
      <c r="X2219" s="71">
        <v>0</v>
      </c>
      <c r="Y2219" s="66">
        <f t="shared" si="331"/>
        <v>13</v>
      </c>
      <c r="BR2219" s="62"/>
      <c r="BV2219" s="62"/>
    </row>
    <row r="2220" spans="1:74" x14ac:dyDescent="0.25">
      <c r="S2220" s="90" t="s">
        <v>9494</v>
      </c>
      <c r="T2220" s="91">
        <v>0</v>
      </c>
      <c r="U2220" s="91">
        <v>13</v>
      </c>
      <c r="V2220" s="91">
        <v>1</v>
      </c>
      <c r="W2220" s="91">
        <v>14</v>
      </c>
      <c r="X2220" s="91">
        <v>35</v>
      </c>
      <c r="Y2220" s="66">
        <f t="shared" si="331"/>
        <v>28</v>
      </c>
      <c r="BR2220" s="62"/>
      <c r="BV2220" s="62"/>
    </row>
    <row r="2221" spans="1:74" x14ac:dyDescent="0.25">
      <c r="S2221" s="66" t="s">
        <v>9495</v>
      </c>
      <c r="T2221" s="71">
        <v>8</v>
      </c>
      <c r="U2221" s="71">
        <v>11</v>
      </c>
      <c r="V2221" s="71">
        <v>6</v>
      </c>
      <c r="W2221" s="71">
        <v>87</v>
      </c>
      <c r="X2221" s="71">
        <v>525</v>
      </c>
      <c r="Y2221" s="66">
        <f t="shared" si="331"/>
        <v>112</v>
      </c>
      <c r="BR2221" s="62"/>
      <c r="BV2221" s="62"/>
    </row>
    <row r="2222" spans="1:74" x14ac:dyDescent="0.25">
      <c r="S2222" s="90" t="s">
        <v>9496</v>
      </c>
      <c r="T2222" s="91">
        <v>19</v>
      </c>
      <c r="U2222" s="91">
        <v>61</v>
      </c>
      <c r="V2222" s="91">
        <v>22</v>
      </c>
      <c r="W2222" s="91">
        <v>80</v>
      </c>
      <c r="X2222" s="91">
        <v>28</v>
      </c>
      <c r="Y2222" s="66">
        <f t="shared" si="331"/>
        <v>182</v>
      </c>
      <c r="BR2222" s="62"/>
      <c r="BV2222" s="62"/>
    </row>
    <row r="2223" spans="1:74" x14ac:dyDescent="0.25">
      <c r="T2223" s="62">
        <f>SUM(T2215:T2222)</f>
        <v>27</v>
      </c>
      <c r="U2223" s="62">
        <f>SUM(U2215:U2222)</f>
        <v>88</v>
      </c>
      <c r="V2223" s="62">
        <f>SUM(V2215:V2222)</f>
        <v>29</v>
      </c>
      <c r="W2223" s="62">
        <f>SUM(W2215:W2222)</f>
        <v>191</v>
      </c>
      <c r="X2223" s="62">
        <f>SUM(X2215:X2222)</f>
        <v>588</v>
      </c>
      <c r="Y2223" s="66">
        <f t="shared" si="331"/>
        <v>335</v>
      </c>
      <c r="BR2223" s="62"/>
      <c r="BV2223" s="62"/>
    </row>
    <row r="2228" spans="1:74" ht="39.6" x14ac:dyDescent="0.25">
      <c r="A2228" s="79" t="s">
        <v>9719</v>
      </c>
      <c r="B2228" s="79" t="s">
        <v>8348</v>
      </c>
      <c r="C2228" s="79" t="s">
        <v>9481</v>
      </c>
      <c r="D2228" s="79" t="s">
        <v>9505</v>
      </c>
      <c r="E2228" s="79" t="s">
        <v>9506</v>
      </c>
      <c r="F2228" s="79" t="s">
        <v>9507</v>
      </c>
      <c r="G2228" s="79" t="s">
        <v>9508</v>
      </c>
      <c r="H2228" s="79" t="s">
        <v>9509</v>
      </c>
      <c r="I2228" s="79" t="s">
        <v>9510</v>
      </c>
      <c r="J2228" s="69" t="s">
        <v>9512</v>
      </c>
      <c r="L2228" s="81" t="s">
        <v>9762</v>
      </c>
      <c r="S2228" s="62" t="s">
        <v>9719</v>
      </c>
      <c r="BR2228" s="62"/>
      <c r="BV2228" s="62"/>
    </row>
    <row r="2229" spans="1:74" ht="26.4" x14ac:dyDescent="0.25">
      <c r="A2229" s="87" t="s">
        <v>9557</v>
      </c>
      <c r="B2229" s="87" t="s">
        <v>4339</v>
      </c>
      <c r="C2229" s="245">
        <v>4</v>
      </c>
      <c r="D2229" s="246">
        <v>4</v>
      </c>
      <c r="E2229" s="230">
        <v>0</v>
      </c>
      <c r="F2229" s="230">
        <v>1</v>
      </c>
      <c r="G2229" s="230">
        <v>0</v>
      </c>
      <c r="H2229" s="230">
        <v>3</v>
      </c>
      <c r="I2229" s="230">
        <v>0</v>
      </c>
      <c r="J2229" s="228">
        <f t="shared" ref="J2229:J2243" si="332">SUM(E2229:I2229)</f>
        <v>4</v>
      </c>
      <c r="S2229" s="66" t="s">
        <v>9514</v>
      </c>
      <c r="T2229" s="66" t="s">
        <v>797</v>
      </c>
      <c r="U2229" s="66" t="s">
        <v>85</v>
      </c>
      <c r="V2229" s="66" t="s">
        <v>123</v>
      </c>
      <c r="W2229" s="66" t="s">
        <v>176</v>
      </c>
      <c r="X2229" s="66" t="s">
        <v>933</v>
      </c>
      <c r="Y2229" s="66" t="s">
        <v>8</v>
      </c>
      <c r="AL2229" s="68" t="s">
        <v>9578</v>
      </c>
      <c r="AM2229" s="121" t="s">
        <v>9719</v>
      </c>
      <c r="AN2229" s="68"/>
      <c r="AO2229" s="68"/>
      <c r="AP2229" s="68"/>
      <c r="BR2229" s="62"/>
      <c r="BV2229" s="62"/>
    </row>
    <row r="2230" spans="1:74" x14ac:dyDescent="0.25">
      <c r="A2230" s="87" t="s">
        <v>9557</v>
      </c>
      <c r="B2230" s="87" t="s">
        <v>1275</v>
      </c>
      <c r="C2230" s="230">
        <v>35</v>
      </c>
      <c r="D2230" s="246">
        <v>33</v>
      </c>
      <c r="E2230" s="230">
        <v>0</v>
      </c>
      <c r="F2230" s="230">
        <v>8</v>
      </c>
      <c r="G2230" s="230">
        <v>0</v>
      </c>
      <c r="H2230" s="230">
        <v>25</v>
      </c>
      <c r="I2230" s="230">
        <v>0</v>
      </c>
      <c r="J2230" s="228">
        <f t="shared" si="332"/>
        <v>33</v>
      </c>
      <c r="L2230" s="64">
        <v>37</v>
      </c>
      <c r="S2230" s="66" t="s">
        <v>9746</v>
      </c>
      <c r="T2230" s="71">
        <v>0</v>
      </c>
      <c r="U2230" s="71">
        <v>0</v>
      </c>
      <c r="V2230" s="71">
        <v>0</v>
      </c>
      <c r="W2230" s="71">
        <v>0</v>
      </c>
      <c r="X2230" s="71">
        <v>0</v>
      </c>
      <c r="Y2230" s="66">
        <f t="shared" ref="Y2230:Y2238" si="333">SUM(T2230:X2230)</f>
        <v>0</v>
      </c>
      <c r="AL2230" s="62" t="s">
        <v>9705</v>
      </c>
      <c r="AM2230" s="68"/>
      <c r="AN2230" s="68"/>
      <c r="AO2230" s="68"/>
      <c r="AP2230" s="68"/>
      <c r="BR2230" s="62"/>
      <c r="BV2230" s="62"/>
    </row>
    <row r="2231" spans="1:74" x14ac:dyDescent="0.25">
      <c r="A2231" s="202" t="s">
        <v>9558</v>
      </c>
      <c r="B2231" s="202" t="s">
        <v>3237</v>
      </c>
      <c r="C2231" s="239">
        <v>36</v>
      </c>
      <c r="D2231" s="247">
        <v>34</v>
      </c>
      <c r="E2231" s="239">
        <v>0</v>
      </c>
      <c r="F2231" s="239">
        <v>9</v>
      </c>
      <c r="G2231" s="239">
        <v>0</v>
      </c>
      <c r="H2231" s="239">
        <v>25</v>
      </c>
      <c r="I2231" s="239">
        <v>0</v>
      </c>
      <c r="J2231" s="229">
        <f t="shared" si="332"/>
        <v>34</v>
      </c>
      <c r="K2231" s="192"/>
      <c r="L2231" s="235"/>
      <c r="S2231" s="66" t="s">
        <v>9747</v>
      </c>
      <c r="T2231" s="71">
        <v>0</v>
      </c>
      <c r="U2231" s="71">
        <v>0</v>
      </c>
      <c r="V2231" s="71">
        <v>0</v>
      </c>
      <c r="W2231" s="71">
        <v>0</v>
      </c>
      <c r="X2231" s="71">
        <v>0</v>
      </c>
      <c r="Y2231" s="66">
        <f t="shared" si="333"/>
        <v>0</v>
      </c>
      <c r="AL2231" s="62" t="s">
        <v>9707</v>
      </c>
      <c r="AM2231" s="68"/>
      <c r="AN2231" s="68"/>
      <c r="AO2231" s="68"/>
      <c r="AP2231" s="68"/>
      <c r="BR2231" s="62"/>
      <c r="BV2231" s="62"/>
    </row>
    <row r="2232" spans="1:74" x14ac:dyDescent="0.25">
      <c r="A2232" s="202" t="s">
        <v>9558</v>
      </c>
      <c r="B2232" s="202" t="s">
        <v>4339</v>
      </c>
      <c r="C2232" s="239">
        <v>69</v>
      </c>
      <c r="D2232" s="247">
        <v>69</v>
      </c>
      <c r="E2232" s="239">
        <v>0</v>
      </c>
      <c r="F2232" s="239">
        <v>0</v>
      </c>
      <c r="G2232" s="239">
        <v>0</v>
      </c>
      <c r="H2232" s="239">
        <v>1</v>
      </c>
      <c r="I2232" s="239">
        <v>68</v>
      </c>
      <c r="J2232" s="229">
        <f t="shared" si="332"/>
        <v>69</v>
      </c>
      <c r="K2232" s="192"/>
      <c r="L2232" s="235"/>
      <c r="S2232" s="66" t="s">
        <v>9748</v>
      </c>
      <c r="T2232" s="71">
        <v>0</v>
      </c>
      <c r="U2232" s="71">
        <v>0</v>
      </c>
      <c r="V2232" s="71">
        <v>0</v>
      </c>
      <c r="W2232" s="71">
        <v>0</v>
      </c>
      <c r="X2232" s="71">
        <v>0</v>
      </c>
      <c r="Y2232" s="66">
        <f t="shared" si="333"/>
        <v>0</v>
      </c>
      <c r="AM2232" s="68"/>
      <c r="AN2232" s="68"/>
      <c r="AO2232" s="68"/>
      <c r="AP2232" s="68"/>
      <c r="BR2232" s="62"/>
      <c r="BV2232" s="62"/>
    </row>
    <row r="2233" spans="1:74" ht="22.8" x14ac:dyDescent="0.25">
      <c r="A2233" s="202" t="s">
        <v>9558</v>
      </c>
      <c r="B2233" s="202" t="s">
        <v>1275</v>
      </c>
      <c r="C2233" s="239">
        <v>222</v>
      </c>
      <c r="D2233" s="247">
        <v>206</v>
      </c>
      <c r="E2233" s="239">
        <v>0</v>
      </c>
      <c r="F2233" s="239">
        <v>9</v>
      </c>
      <c r="G2233" s="239">
        <v>0</v>
      </c>
      <c r="H2233" s="239">
        <v>29</v>
      </c>
      <c r="I2233" s="239">
        <v>168</v>
      </c>
      <c r="J2233" s="229">
        <f t="shared" si="332"/>
        <v>206</v>
      </c>
      <c r="K2233" s="192"/>
      <c r="L2233" s="235">
        <f>SUM(J2231:J2233)</f>
        <v>309</v>
      </c>
      <c r="S2233" s="66" t="s">
        <v>9492</v>
      </c>
      <c r="T2233" s="71">
        <v>0</v>
      </c>
      <c r="U2233" s="71">
        <v>0</v>
      </c>
      <c r="V2233" s="71">
        <v>0</v>
      </c>
      <c r="W2233" s="71">
        <v>0</v>
      </c>
      <c r="X2233" s="71">
        <v>0</v>
      </c>
      <c r="Y2233" s="66">
        <f t="shared" si="333"/>
        <v>0</v>
      </c>
      <c r="AL2233" s="62" t="s">
        <v>5</v>
      </c>
      <c r="AM2233" s="62" t="s">
        <v>9711</v>
      </c>
      <c r="AN2233" s="62" t="s">
        <v>9712</v>
      </c>
      <c r="AO2233" s="62" t="s">
        <v>9713</v>
      </c>
      <c r="AP2233" s="62" t="s">
        <v>9610</v>
      </c>
      <c r="AQ2233" s="62" t="s">
        <v>9605</v>
      </c>
      <c r="AR2233" s="62" t="s">
        <v>9714</v>
      </c>
      <c r="AS2233" s="62" t="s">
        <v>9715</v>
      </c>
      <c r="AT2233" s="121" t="s">
        <v>9716</v>
      </c>
      <c r="AU2233" s="121" t="s">
        <v>9613</v>
      </c>
      <c r="AV2233" s="62" t="s">
        <v>9614</v>
      </c>
      <c r="AW2233" s="62" t="s">
        <v>9609</v>
      </c>
      <c r="AX2233" s="62" t="s">
        <v>9717</v>
      </c>
      <c r="AY2233" s="62" t="s">
        <v>9718</v>
      </c>
      <c r="AZ2233" s="62" t="s">
        <v>9719</v>
      </c>
      <c r="BR2233" s="62"/>
      <c r="BV2233" s="62"/>
    </row>
    <row r="2234" spans="1:74" x14ac:dyDescent="0.25">
      <c r="A2234" s="87" t="s">
        <v>9533</v>
      </c>
      <c r="B2234" s="87" t="s">
        <v>3237</v>
      </c>
      <c r="C2234" s="230">
        <v>79</v>
      </c>
      <c r="D2234" s="246">
        <v>64</v>
      </c>
      <c r="E2234" s="230">
        <v>0</v>
      </c>
      <c r="F2234" s="230">
        <v>17</v>
      </c>
      <c r="G2234" s="230">
        <v>0</v>
      </c>
      <c r="H2234" s="230">
        <v>47</v>
      </c>
      <c r="I2234" s="230">
        <v>0</v>
      </c>
      <c r="J2234" s="228">
        <f t="shared" si="332"/>
        <v>64</v>
      </c>
      <c r="S2234" s="66" t="s">
        <v>9493</v>
      </c>
      <c r="T2234" s="71">
        <v>0</v>
      </c>
      <c r="U2234" s="71">
        <v>9</v>
      </c>
      <c r="V2234" s="71">
        <v>0</v>
      </c>
      <c r="W2234" s="71">
        <v>28</v>
      </c>
      <c r="X2234" s="71">
        <v>0</v>
      </c>
      <c r="Y2234" s="66">
        <f t="shared" si="333"/>
        <v>37</v>
      </c>
      <c r="AL2234" s="62" t="s">
        <v>9595</v>
      </c>
      <c r="AM2234" s="68">
        <v>0</v>
      </c>
      <c r="AN2234" s="68">
        <v>0</v>
      </c>
      <c r="AO2234" s="68">
        <v>0</v>
      </c>
      <c r="AP2234" s="68">
        <v>0</v>
      </c>
      <c r="AQ2234" s="68">
        <v>0</v>
      </c>
      <c r="AR2234" s="68">
        <v>0</v>
      </c>
      <c r="AS2234" s="68">
        <v>0</v>
      </c>
      <c r="AT2234" s="121">
        <v>0</v>
      </c>
      <c r="AU2234" s="121">
        <v>0</v>
      </c>
      <c r="AV2234" s="68">
        <v>0</v>
      </c>
      <c r="AW2234" s="68">
        <v>0</v>
      </c>
      <c r="AX2234" s="68">
        <v>0</v>
      </c>
      <c r="AY2234" s="68">
        <v>0</v>
      </c>
      <c r="AZ2234" s="68">
        <v>0</v>
      </c>
      <c r="BR2234" s="62"/>
      <c r="BV2234" s="62"/>
    </row>
    <row r="2235" spans="1:74" x14ac:dyDescent="0.25">
      <c r="A2235" s="87" t="s">
        <v>9533</v>
      </c>
      <c r="B2235" s="87" t="s">
        <v>4339</v>
      </c>
      <c r="C2235" s="230">
        <v>14</v>
      </c>
      <c r="D2235" s="246">
        <v>14</v>
      </c>
      <c r="E2235" s="230">
        <v>0</v>
      </c>
      <c r="F2235" s="230">
        <v>1</v>
      </c>
      <c r="G2235" s="230">
        <v>0</v>
      </c>
      <c r="H2235" s="230">
        <v>13</v>
      </c>
      <c r="I2235" s="230">
        <v>0</v>
      </c>
      <c r="J2235" s="228">
        <f t="shared" si="332"/>
        <v>14</v>
      </c>
      <c r="S2235" s="90" t="s">
        <v>9494</v>
      </c>
      <c r="T2235" s="91">
        <v>0</v>
      </c>
      <c r="U2235" s="91">
        <v>18</v>
      </c>
      <c r="V2235" s="91">
        <v>0</v>
      </c>
      <c r="W2235" s="91">
        <v>55</v>
      </c>
      <c r="X2235" s="91">
        <v>236</v>
      </c>
      <c r="Y2235" s="66">
        <f t="shared" si="333"/>
        <v>309</v>
      </c>
      <c r="AL2235" s="62" t="s">
        <v>9596</v>
      </c>
      <c r="AM2235" s="68">
        <v>0</v>
      </c>
      <c r="AN2235" s="68">
        <v>0</v>
      </c>
      <c r="AO2235" s="68">
        <v>0</v>
      </c>
      <c r="AP2235" s="68">
        <v>0</v>
      </c>
      <c r="AQ2235" s="68">
        <v>0</v>
      </c>
      <c r="AR2235" s="68">
        <v>0</v>
      </c>
      <c r="AS2235" s="68">
        <v>0</v>
      </c>
      <c r="AT2235" s="121">
        <v>0</v>
      </c>
      <c r="AU2235" s="121">
        <v>0</v>
      </c>
      <c r="AV2235" s="68">
        <v>0</v>
      </c>
      <c r="AW2235" s="68">
        <v>0</v>
      </c>
      <c r="AX2235" s="68">
        <v>0</v>
      </c>
      <c r="AY2235" s="68">
        <v>0</v>
      </c>
      <c r="AZ2235" s="68">
        <v>0</v>
      </c>
      <c r="BR2235" s="62"/>
      <c r="BV2235" s="62"/>
    </row>
    <row r="2236" spans="1:74" x14ac:dyDescent="0.25">
      <c r="A2236" s="87" t="s">
        <v>9533</v>
      </c>
      <c r="B2236" s="87" t="s">
        <v>4544</v>
      </c>
      <c r="C2236" s="230">
        <v>7</v>
      </c>
      <c r="D2236" s="246">
        <v>5</v>
      </c>
      <c r="E2236" s="230">
        <v>0</v>
      </c>
      <c r="F2236" s="230">
        <v>2</v>
      </c>
      <c r="G2236" s="230">
        <v>3</v>
      </c>
      <c r="H2236" s="230">
        <v>0</v>
      </c>
      <c r="I2236" s="230">
        <v>0</v>
      </c>
      <c r="J2236" s="228">
        <f t="shared" si="332"/>
        <v>5</v>
      </c>
      <c r="S2236" s="66" t="s">
        <v>9495</v>
      </c>
      <c r="T2236" s="71">
        <v>8</v>
      </c>
      <c r="U2236" s="71">
        <v>39</v>
      </c>
      <c r="V2236" s="71">
        <v>14</v>
      </c>
      <c r="W2236" s="71">
        <v>157</v>
      </c>
      <c r="X2236" s="71">
        <v>428</v>
      </c>
      <c r="Y2236" s="66">
        <f t="shared" si="333"/>
        <v>646</v>
      </c>
      <c r="AL2236" s="62" t="s">
        <v>9597</v>
      </c>
      <c r="AM2236" s="68">
        <v>0</v>
      </c>
      <c r="AN2236" s="68">
        <v>0</v>
      </c>
      <c r="AO2236" s="68">
        <v>0</v>
      </c>
      <c r="AP2236" s="68">
        <v>0</v>
      </c>
      <c r="AQ2236" s="68">
        <v>0</v>
      </c>
      <c r="AR2236" s="68">
        <v>0</v>
      </c>
      <c r="AS2236" s="68">
        <v>0</v>
      </c>
      <c r="AT2236" s="121">
        <v>0</v>
      </c>
      <c r="AU2236" s="121">
        <v>0</v>
      </c>
      <c r="AV2236" s="68">
        <v>0</v>
      </c>
      <c r="AW2236" s="68">
        <v>0</v>
      </c>
      <c r="AX2236" s="68">
        <v>1</v>
      </c>
      <c r="AY2236" s="68">
        <v>0</v>
      </c>
      <c r="AZ2236" s="68">
        <v>0</v>
      </c>
      <c r="BR2236" s="62"/>
      <c r="BV2236" s="62"/>
    </row>
    <row r="2237" spans="1:74" x14ac:dyDescent="0.25">
      <c r="A2237" s="87" t="s">
        <v>9533</v>
      </c>
      <c r="B2237" s="87" t="s">
        <v>4582</v>
      </c>
      <c r="C2237" s="230">
        <v>2</v>
      </c>
      <c r="D2237" s="246">
        <v>2</v>
      </c>
      <c r="E2237" s="230">
        <v>0</v>
      </c>
      <c r="F2237" s="230">
        <v>1</v>
      </c>
      <c r="G2237" s="230">
        <v>0</v>
      </c>
      <c r="H2237" s="230">
        <v>1</v>
      </c>
      <c r="I2237" s="230">
        <v>0</v>
      </c>
      <c r="J2237" s="228">
        <f t="shared" si="332"/>
        <v>2</v>
      </c>
      <c r="S2237" s="90" t="s">
        <v>9496</v>
      </c>
      <c r="T2237" s="91">
        <v>6</v>
      </c>
      <c r="U2237" s="91">
        <v>49</v>
      </c>
      <c r="V2237" s="91">
        <v>34</v>
      </c>
      <c r="W2237" s="91">
        <v>220</v>
      </c>
      <c r="X2237" s="91">
        <v>51</v>
      </c>
      <c r="Y2237" s="66">
        <f t="shared" si="333"/>
        <v>360</v>
      </c>
      <c r="AL2237" s="62" t="s">
        <v>9598</v>
      </c>
      <c r="AM2237" s="68">
        <v>0</v>
      </c>
      <c r="AN2237" s="68">
        <v>0</v>
      </c>
      <c r="AO2237" s="68">
        <v>0</v>
      </c>
      <c r="AP2237" s="68">
        <v>0</v>
      </c>
      <c r="AQ2237" s="68">
        <v>0</v>
      </c>
      <c r="AR2237" s="68">
        <v>0</v>
      </c>
      <c r="AS2237" s="68">
        <v>0</v>
      </c>
      <c r="AT2237" s="121">
        <v>0</v>
      </c>
      <c r="AU2237" s="121">
        <v>0</v>
      </c>
      <c r="AV2237" s="68">
        <v>0</v>
      </c>
      <c r="AW2237" s="68">
        <v>0</v>
      </c>
      <c r="AX2237" s="68">
        <v>1</v>
      </c>
      <c r="AY2237" s="68">
        <v>0</v>
      </c>
      <c r="AZ2237" s="68">
        <v>0</v>
      </c>
      <c r="BR2237" s="62"/>
      <c r="BV2237" s="62"/>
    </row>
    <row r="2238" spans="1:74" x14ac:dyDescent="0.25">
      <c r="A2238" s="87" t="s">
        <v>9533</v>
      </c>
      <c r="B2238" s="87" t="s">
        <v>1275</v>
      </c>
      <c r="C2238" s="230">
        <v>563</v>
      </c>
      <c r="D2238" s="246">
        <v>561</v>
      </c>
      <c r="E2238" s="230">
        <v>8</v>
      </c>
      <c r="F2238" s="230">
        <v>18</v>
      </c>
      <c r="G2238" s="230">
        <v>11</v>
      </c>
      <c r="H2238" s="230">
        <v>96</v>
      </c>
      <c r="I2238" s="230">
        <v>428</v>
      </c>
      <c r="J2238" s="228">
        <f t="shared" si="332"/>
        <v>561</v>
      </c>
      <c r="L2238" s="64">
        <f>SUM(J2234:J2238)</f>
        <v>646</v>
      </c>
      <c r="T2238" s="62">
        <f>SUM(T2230:T2237)</f>
        <v>14</v>
      </c>
      <c r="U2238" s="62">
        <f>SUM(U2230:U2237)</f>
        <v>115</v>
      </c>
      <c r="V2238" s="62">
        <f>SUM(V2230:V2237)</f>
        <v>48</v>
      </c>
      <c r="W2238" s="62">
        <f>SUM(W2230:W2237)</f>
        <v>460</v>
      </c>
      <c r="X2238" s="62">
        <f>SUM(X2230:X2237)</f>
        <v>715</v>
      </c>
      <c r="Y2238" s="66">
        <f t="shared" si="333"/>
        <v>1352</v>
      </c>
      <c r="AL2238" s="62" t="s">
        <v>9604</v>
      </c>
      <c r="AM2238" s="68">
        <v>364</v>
      </c>
      <c r="AN2238" s="68">
        <v>349</v>
      </c>
      <c r="AO2238" s="68">
        <v>510</v>
      </c>
      <c r="AP2238" s="68">
        <v>535</v>
      </c>
      <c r="AQ2238" s="68">
        <v>579</v>
      </c>
      <c r="AR2238" s="68">
        <v>91</v>
      </c>
      <c r="AS2238" s="68">
        <v>181</v>
      </c>
      <c r="AT2238" s="121">
        <v>166</v>
      </c>
      <c r="AU2238" s="121">
        <v>123</v>
      </c>
      <c r="AV2238" s="68">
        <v>6</v>
      </c>
      <c r="AW2238" s="68">
        <v>0</v>
      </c>
      <c r="AX2238" s="68">
        <v>1</v>
      </c>
      <c r="AY2238" s="68">
        <v>0</v>
      </c>
      <c r="AZ2238" s="68">
        <v>0</v>
      </c>
      <c r="BR2238" s="62"/>
      <c r="BV2238" s="62"/>
    </row>
    <row r="2239" spans="1:74" x14ac:dyDescent="0.25">
      <c r="A2239" s="202" t="s">
        <v>9553</v>
      </c>
      <c r="B2239" s="202" t="s">
        <v>3237</v>
      </c>
      <c r="C2239" s="239">
        <v>157</v>
      </c>
      <c r="D2239" s="247">
        <v>148</v>
      </c>
      <c r="E2239" s="239">
        <v>0</v>
      </c>
      <c r="F2239" s="239">
        <v>19</v>
      </c>
      <c r="G2239" s="239">
        <v>5</v>
      </c>
      <c r="H2239" s="239">
        <v>124</v>
      </c>
      <c r="I2239" s="239">
        <v>0</v>
      </c>
      <c r="J2239" s="229">
        <f t="shared" si="332"/>
        <v>148</v>
      </c>
      <c r="K2239" s="192"/>
      <c r="L2239" s="235"/>
      <c r="AT2239" s="121"/>
      <c r="AU2239" s="121"/>
      <c r="BR2239" s="62"/>
      <c r="BV2239" s="62"/>
    </row>
    <row r="2240" spans="1:74" ht="22.8" x14ac:dyDescent="0.25">
      <c r="A2240" s="202" t="s">
        <v>9553</v>
      </c>
      <c r="B2240" s="202" t="s">
        <v>4339</v>
      </c>
      <c r="C2240" s="239">
        <v>110</v>
      </c>
      <c r="D2240" s="247">
        <v>101</v>
      </c>
      <c r="E2240" s="239">
        <v>0</v>
      </c>
      <c r="F2240" s="239">
        <v>14</v>
      </c>
      <c r="G2240" s="239">
        <v>13</v>
      </c>
      <c r="H2240" s="239">
        <v>74</v>
      </c>
      <c r="I2240" s="239">
        <v>0</v>
      </c>
      <c r="J2240" s="229">
        <f t="shared" si="332"/>
        <v>101</v>
      </c>
      <c r="K2240" s="192"/>
      <c r="L2240" s="235"/>
      <c r="S2240" s="66" t="s">
        <v>9519</v>
      </c>
      <c r="T2240" s="66" t="s">
        <v>797</v>
      </c>
      <c r="U2240" s="66" t="s">
        <v>85</v>
      </c>
      <c r="V2240" s="66" t="s">
        <v>123</v>
      </c>
      <c r="W2240" s="66" t="s">
        <v>176</v>
      </c>
      <c r="X2240" s="66" t="s">
        <v>933</v>
      </c>
      <c r="Y2240" s="66" t="s">
        <v>8</v>
      </c>
      <c r="AL2240" s="62" t="s">
        <v>5</v>
      </c>
      <c r="AM2240" s="62" t="s">
        <v>9607</v>
      </c>
      <c r="AN2240" s="62" t="s">
        <v>9712</v>
      </c>
      <c r="AO2240" s="62" t="s">
        <v>9713</v>
      </c>
      <c r="AP2240" s="62" t="s">
        <v>9610</v>
      </c>
      <c r="AQ2240" s="62" t="s">
        <v>9605</v>
      </c>
      <c r="AR2240" s="62" t="s">
        <v>9714</v>
      </c>
      <c r="AS2240" s="62" t="s">
        <v>9715</v>
      </c>
      <c r="AT2240" s="121" t="s">
        <v>9716</v>
      </c>
      <c r="AU2240" s="121" t="s">
        <v>9613</v>
      </c>
      <c r="AV2240" s="62" t="s">
        <v>9614</v>
      </c>
      <c r="AW2240" s="62" t="s">
        <v>9609</v>
      </c>
      <c r="AX2240" s="62" t="s">
        <v>9717</v>
      </c>
      <c r="AY2240" s="62" t="s">
        <v>9718</v>
      </c>
      <c r="AZ2240" s="62" t="s">
        <v>9719</v>
      </c>
      <c r="BR2240" s="62"/>
      <c r="BV2240" s="62"/>
    </row>
    <row r="2241" spans="1:74" x14ac:dyDescent="0.25">
      <c r="A2241" s="202" t="s">
        <v>9553</v>
      </c>
      <c r="B2241" s="202" t="s">
        <v>4544</v>
      </c>
      <c r="C2241" s="239">
        <v>5</v>
      </c>
      <c r="D2241" s="247">
        <v>5</v>
      </c>
      <c r="E2241" s="239">
        <v>0</v>
      </c>
      <c r="F2241" s="239">
        <v>4</v>
      </c>
      <c r="G2241" s="239">
        <v>0</v>
      </c>
      <c r="H2241" s="239">
        <v>1</v>
      </c>
      <c r="I2241" s="239">
        <v>0</v>
      </c>
      <c r="J2241" s="229">
        <f t="shared" si="332"/>
        <v>5</v>
      </c>
      <c r="K2241" s="192"/>
      <c r="L2241" s="235"/>
      <c r="S2241" s="66" t="s">
        <v>9746</v>
      </c>
      <c r="T2241" s="71">
        <v>0</v>
      </c>
      <c r="U2241" s="71">
        <v>0</v>
      </c>
      <c r="V2241" s="71">
        <v>0</v>
      </c>
      <c r="W2241" s="71">
        <v>0</v>
      </c>
      <c r="X2241" s="71">
        <v>0</v>
      </c>
      <c r="Y2241" s="66">
        <f t="shared" ref="Y2241:Y2249" si="334">SUM(T2241:X2241)</f>
        <v>0</v>
      </c>
      <c r="AL2241" s="62" t="s">
        <v>9645</v>
      </c>
      <c r="AM2241" s="68">
        <v>3</v>
      </c>
      <c r="AN2241" s="68">
        <v>0</v>
      </c>
      <c r="AO2241" s="68">
        <v>1</v>
      </c>
      <c r="AP2241" s="68">
        <v>1</v>
      </c>
      <c r="AQ2241" s="68">
        <v>1</v>
      </c>
      <c r="AR2241" s="68">
        <v>0</v>
      </c>
      <c r="AS2241" s="68">
        <v>0</v>
      </c>
      <c r="AT2241" s="121">
        <v>0</v>
      </c>
      <c r="AU2241" s="121">
        <v>0</v>
      </c>
      <c r="AV2241" s="68">
        <v>1</v>
      </c>
      <c r="AW2241" s="68">
        <v>2</v>
      </c>
      <c r="AX2241" s="68">
        <v>1</v>
      </c>
      <c r="AY2241" s="68">
        <v>1</v>
      </c>
      <c r="AZ2241" s="68">
        <v>0</v>
      </c>
      <c r="BR2241" s="62"/>
      <c r="BV2241" s="62"/>
    </row>
    <row r="2242" spans="1:74" x14ac:dyDescent="0.25">
      <c r="A2242" s="202" t="s">
        <v>9553</v>
      </c>
      <c r="B2242" s="202" t="s">
        <v>4582</v>
      </c>
      <c r="C2242" s="239">
        <v>1</v>
      </c>
      <c r="D2242" s="247">
        <v>1</v>
      </c>
      <c r="E2242" s="239">
        <v>0</v>
      </c>
      <c r="F2242" s="239">
        <v>1</v>
      </c>
      <c r="G2242" s="239">
        <v>0</v>
      </c>
      <c r="H2242" s="239">
        <v>0</v>
      </c>
      <c r="I2242" s="239">
        <v>0</v>
      </c>
      <c r="J2242" s="229">
        <f t="shared" si="332"/>
        <v>1</v>
      </c>
      <c r="K2242" s="192"/>
      <c r="L2242" s="235"/>
      <c r="S2242" s="66" t="s">
        <v>9747</v>
      </c>
      <c r="T2242" s="71">
        <v>0</v>
      </c>
      <c r="U2242" s="71">
        <v>0</v>
      </c>
      <c r="V2242" s="71">
        <v>0</v>
      </c>
      <c r="W2242" s="71">
        <v>0</v>
      </c>
      <c r="X2242" s="71">
        <v>0</v>
      </c>
      <c r="Y2242" s="66">
        <f t="shared" si="334"/>
        <v>0</v>
      </c>
      <c r="AL2242" s="62" t="s">
        <v>9646</v>
      </c>
      <c r="AM2242" s="68">
        <v>3</v>
      </c>
      <c r="AN2242" s="68">
        <v>3</v>
      </c>
      <c r="AO2242" s="68">
        <v>1</v>
      </c>
      <c r="AP2242" s="68">
        <v>1</v>
      </c>
      <c r="AQ2242" s="68">
        <v>1</v>
      </c>
      <c r="AR2242" s="68">
        <v>0</v>
      </c>
      <c r="AS2242" s="68">
        <v>0</v>
      </c>
      <c r="AT2242" s="121">
        <v>0</v>
      </c>
      <c r="AU2242" s="121">
        <v>1</v>
      </c>
      <c r="AV2242" s="68">
        <v>1</v>
      </c>
      <c r="AW2242" s="68">
        <v>0</v>
      </c>
      <c r="AX2242" s="68">
        <v>0</v>
      </c>
      <c r="AY2242" s="68">
        <v>1</v>
      </c>
      <c r="AZ2242" s="68">
        <v>0</v>
      </c>
      <c r="BR2242" s="62"/>
      <c r="BV2242" s="62"/>
    </row>
    <row r="2243" spans="1:74" x14ac:dyDescent="0.25">
      <c r="A2243" s="248" t="s">
        <v>9553</v>
      </c>
      <c r="B2243" s="248" t="s">
        <v>1275</v>
      </c>
      <c r="C2243" s="249">
        <v>105</v>
      </c>
      <c r="D2243" s="250">
        <v>105</v>
      </c>
      <c r="E2243" s="249">
        <v>6</v>
      </c>
      <c r="F2243" s="249">
        <v>11</v>
      </c>
      <c r="G2243" s="249">
        <v>16</v>
      </c>
      <c r="H2243" s="249">
        <v>21</v>
      </c>
      <c r="I2243" s="249">
        <v>51</v>
      </c>
      <c r="J2243" s="251">
        <f t="shared" si="332"/>
        <v>105</v>
      </c>
      <c r="K2243" s="192"/>
      <c r="L2243" s="235">
        <f>SUM(J2239:J2243)</f>
        <v>360</v>
      </c>
      <c r="S2243" s="66" t="s">
        <v>9748</v>
      </c>
      <c r="T2243" s="71">
        <v>0</v>
      </c>
      <c r="U2243" s="71">
        <v>0</v>
      </c>
      <c r="V2243" s="71">
        <v>0</v>
      </c>
      <c r="W2243" s="71">
        <v>0</v>
      </c>
      <c r="X2243" s="71">
        <v>0</v>
      </c>
      <c r="Y2243" s="66">
        <f t="shared" si="334"/>
        <v>0</v>
      </c>
      <c r="AL2243" s="62" t="s">
        <v>9647</v>
      </c>
      <c r="AM2243" s="68">
        <v>10</v>
      </c>
      <c r="AN2243" s="68">
        <v>3</v>
      </c>
      <c r="AO2243" s="68">
        <v>5</v>
      </c>
      <c r="AP2243" s="68">
        <v>3</v>
      </c>
      <c r="AQ2243" s="68">
        <v>2</v>
      </c>
      <c r="AR2243" s="68">
        <v>0</v>
      </c>
      <c r="AS2243" s="68">
        <v>0</v>
      </c>
      <c r="AT2243" s="121">
        <v>0</v>
      </c>
      <c r="AU2243" s="121">
        <v>1</v>
      </c>
      <c r="AV2243" s="68">
        <v>1</v>
      </c>
      <c r="AW2243" s="68">
        <v>0</v>
      </c>
      <c r="AX2243" s="68">
        <v>0</v>
      </c>
      <c r="AY2243" s="68">
        <v>1</v>
      </c>
      <c r="AZ2243" s="68">
        <v>0</v>
      </c>
      <c r="BR2243" s="62"/>
      <c r="BV2243" s="62"/>
    </row>
    <row r="2244" spans="1:74" x14ac:dyDescent="0.25">
      <c r="A2244" s="252" t="s">
        <v>9515</v>
      </c>
      <c r="B2244" s="65"/>
      <c r="C2244" s="253">
        <f t="shared" ref="C2244:J2244" si="335">SUM(C2229:C2243)</f>
        <v>1409</v>
      </c>
      <c r="D2244" s="253">
        <f t="shared" si="335"/>
        <v>1352</v>
      </c>
      <c r="E2244" s="253">
        <f t="shared" si="335"/>
        <v>14</v>
      </c>
      <c r="F2244" s="253">
        <f t="shared" si="335"/>
        <v>115</v>
      </c>
      <c r="G2244" s="253">
        <f t="shared" si="335"/>
        <v>48</v>
      </c>
      <c r="H2244" s="253">
        <f t="shared" si="335"/>
        <v>460</v>
      </c>
      <c r="I2244" s="253">
        <f t="shared" si="335"/>
        <v>715</v>
      </c>
      <c r="J2244" s="253">
        <f t="shared" si="335"/>
        <v>1352</v>
      </c>
      <c r="K2244" s="254"/>
      <c r="L2244" s="254">
        <f>SUM(L2229:L2243)</f>
        <v>1352</v>
      </c>
      <c r="S2244" s="66" t="s">
        <v>9492</v>
      </c>
      <c r="T2244" s="71">
        <v>0</v>
      </c>
      <c r="U2244" s="71">
        <v>0</v>
      </c>
      <c r="V2244" s="71">
        <v>0</v>
      </c>
      <c r="W2244" s="71">
        <v>0</v>
      </c>
      <c r="X2244" s="71">
        <v>0</v>
      </c>
      <c r="Y2244" s="66">
        <f t="shared" si="334"/>
        <v>0</v>
      </c>
      <c r="AL2244" s="62" t="s">
        <v>9648</v>
      </c>
      <c r="AM2244" s="68">
        <v>51</v>
      </c>
      <c r="AN2244" s="68">
        <v>46</v>
      </c>
      <c r="AO2244" s="68">
        <v>37</v>
      </c>
      <c r="AP2244" s="68">
        <v>28</v>
      </c>
      <c r="AQ2244" s="68">
        <v>23</v>
      </c>
      <c r="AR2244" s="68">
        <v>12</v>
      </c>
      <c r="AS2244" s="68">
        <v>18</v>
      </c>
      <c r="AT2244" s="121">
        <v>8</v>
      </c>
      <c r="AU2244" s="121">
        <v>10</v>
      </c>
      <c r="AV2244" s="68">
        <v>4</v>
      </c>
      <c r="AW2244" s="68">
        <v>1</v>
      </c>
      <c r="AX2244" s="68">
        <v>5</v>
      </c>
      <c r="AY2244" s="68">
        <v>3</v>
      </c>
      <c r="AZ2244" s="68">
        <v>0</v>
      </c>
      <c r="BR2244" s="62"/>
      <c r="BV2244" s="62"/>
    </row>
    <row r="2245" spans="1:74" x14ac:dyDescent="0.25">
      <c r="A2245" s="225"/>
      <c r="B2245" s="225"/>
      <c r="C2245" s="188"/>
      <c r="D2245" s="188"/>
      <c r="E2245" s="64"/>
      <c r="F2245" s="64"/>
      <c r="G2245" s="64"/>
      <c r="H2245" s="64"/>
      <c r="I2245" s="64"/>
      <c r="J2245" s="64"/>
      <c r="S2245" s="66" t="s">
        <v>9493</v>
      </c>
      <c r="T2245" s="71">
        <v>0</v>
      </c>
      <c r="U2245" s="71">
        <v>0</v>
      </c>
      <c r="V2245" s="71">
        <v>0</v>
      </c>
      <c r="W2245" s="71">
        <v>0</v>
      </c>
      <c r="X2245" s="71">
        <v>0</v>
      </c>
      <c r="Y2245" s="66">
        <f t="shared" si="334"/>
        <v>0</v>
      </c>
      <c r="AL2245" s="62" t="s">
        <v>9726</v>
      </c>
      <c r="AM2245" s="68">
        <v>713</v>
      </c>
      <c r="AN2245" s="68">
        <v>352</v>
      </c>
      <c r="AO2245" s="68">
        <v>266</v>
      </c>
      <c r="AP2245" s="68">
        <v>249</v>
      </c>
      <c r="AQ2245" s="68">
        <v>156</v>
      </c>
      <c r="AR2245" s="68">
        <v>84</v>
      </c>
      <c r="AS2245" s="68">
        <v>62</v>
      </c>
      <c r="AT2245" s="121">
        <v>82</v>
      </c>
      <c r="AU2245" s="121">
        <v>42</v>
      </c>
      <c r="AV2245" s="68">
        <v>52</v>
      </c>
      <c r="AW2245" s="68">
        <v>37</v>
      </c>
      <c r="AX2245" s="68">
        <v>17</v>
      </c>
      <c r="AY2245" s="68">
        <v>19</v>
      </c>
      <c r="AZ2245" s="68">
        <v>37</v>
      </c>
      <c r="BR2245" s="62"/>
      <c r="BV2245" s="62"/>
    </row>
    <row r="2246" spans="1:74" x14ac:dyDescent="0.25">
      <c r="A2246" s="225"/>
      <c r="B2246" s="225"/>
      <c r="C2246" s="188"/>
      <c r="D2246" s="188"/>
      <c r="E2246" s="64"/>
      <c r="F2246" s="64"/>
      <c r="G2246" s="64"/>
      <c r="H2246" s="64"/>
      <c r="I2246" s="64"/>
      <c r="J2246" s="64"/>
      <c r="S2246" s="90" t="s">
        <v>9494</v>
      </c>
      <c r="T2246" s="91">
        <v>0</v>
      </c>
      <c r="U2246" s="91">
        <v>9</v>
      </c>
      <c r="V2246" s="91">
        <v>0</v>
      </c>
      <c r="W2246" s="91">
        <v>25</v>
      </c>
      <c r="X2246" s="91">
        <v>0</v>
      </c>
      <c r="Y2246" s="66">
        <f t="shared" si="334"/>
        <v>34</v>
      </c>
      <c r="AL2246" s="62" t="s">
        <v>9604</v>
      </c>
      <c r="AM2246" s="68">
        <v>364</v>
      </c>
      <c r="AN2246" s="68">
        <v>349</v>
      </c>
      <c r="AO2246" s="68">
        <v>510</v>
      </c>
      <c r="AP2246" s="68">
        <v>535</v>
      </c>
      <c r="AQ2246" s="68">
        <v>579</v>
      </c>
      <c r="AR2246" s="68">
        <v>91</v>
      </c>
      <c r="AS2246" s="68">
        <v>181</v>
      </c>
      <c r="AT2246" s="121">
        <v>166</v>
      </c>
      <c r="AU2246" s="121">
        <v>123</v>
      </c>
      <c r="AV2246" s="68">
        <v>6</v>
      </c>
      <c r="AW2246" s="68">
        <v>0</v>
      </c>
      <c r="AX2246" s="68">
        <v>1</v>
      </c>
      <c r="AY2246" s="68">
        <v>0</v>
      </c>
      <c r="AZ2246" s="68">
        <v>0</v>
      </c>
      <c r="BR2246" s="62"/>
      <c r="BV2246" s="62"/>
    </row>
    <row r="2247" spans="1:74" x14ac:dyDescent="0.25">
      <c r="A2247" s="225"/>
      <c r="B2247" s="225"/>
      <c r="C2247" s="188"/>
      <c r="D2247" s="188"/>
      <c r="E2247" s="64"/>
      <c r="F2247" s="64"/>
      <c r="G2247" s="64"/>
      <c r="H2247" s="64"/>
      <c r="I2247" s="64"/>
      <c r="J2247" s="64"/>
      <c r="S2247" s="66" t="s">
        <v>9495</v>
      </c>
      <c r="T2247" s="71">
        <v>0</v>
      </c>
      <c r="U2247" s="71">
        <v>17</v>
      </c>
      <c r="V2247" s="71">
        <v>0</v>
      </c>
      <c r="W2247" s="71">
        <v>47</v>
      </c>
      <c r="X2247" s="71">
        <v>0</v>
      </c>
      <c r="Y2247" s="66">
        <f t="shared" si="334"/>
        <v>64</v>
      </c>
      <c r="AL2247" s="62" t="s">
        <v>9727</v>
      </c>
      <c r="AM2247" s="68">
        <v>1</v>
      </c>
      <c r="AN2247" s="68">
        <v>28</v>
      </c>
      <c r="AO2247" s="68">
        <v>72</v>
      </c>
      <c r="AP2247" s="68">
        <v>273</v>
      </c>
      <c r="AQ2247" s="68">
        <v>355</v>
      </c>
      <c r="AR2247" s="68">
        <v>161</v>
      </c>
      <c r="AS2247" s="68">
        <v>145</v>
      </c>
      <c r="AT2247" s="121">
        <v>92</v>
      </c>
      <c r="AU2247" s="121">
        <v>72</v>
      </c>
      <c r="AV2247" s="68">
        <v>60</v>
      </c>
      <c r="AW2247" s="68">
        <v>43</v>
      </c>
      <c r="AX2247" s="68">
        <v>40</v>
      </c>
      <c r="AY2247" s="68">
        <v>31</v>
      </c>
      <c r="AZ2247" s="68">
        <v>39</v>
      </c>
      <c r="BR2247" s="62"/>
      <c r="BV2247" s="62"/>
    </row>
    <row r="2248" spans="1:74" x14ac:dyDescent="0.25">
      <c r="A2248" s="225"/>
      <c r="B2248" s="225"/>
      <c r="C2248" s="188"/>
      <c r="D2248" s="188"/>
      <c r="E2248" s="64"/>
      <c r="F2248" s="64"/>
      <c r="G2248" s="64"/>
      <c r="H2248" s="64"/>
      <c r="I2248" s="64"/>
      <c r="J2248" s="64"/>
      <c r="S2248" s="90" t="s">
        <v>9496</v>
      </c>
      <c r="T2248" s="91">
        <v>0</v>
      </c>
      <c r="U2248" s="91">
        <v>19</v>
      </c>
      <c r="V2248" s="91">
        <v>5</v>
      </c>
      <c r="W2248" s="91">
        <v>124</v>
      </c>
      <c r="X2248" s="91">
        <v>0</v>
      </c>
      <c r="Y2248" s="66">
        <f t="shared" si="334"/>
        <v>148</v>
      </c>
      <c r="AL2248" s="192" t="s">
        <v>9608</v>
      </c>
      <c r="AM2248" s="193">
        <v>0</v>
      </c>
      <c r="AN2248" s="193">
        <v>0</v>
      </c>
      <c r="AO2248" s="193">
        <v>0</v>
      </c>
      <c r="AP2248" s="193">
        <v>0</v>
      </c>
      <c r="AQ2248" s="193">
        <v>0</v>
      </c>
      <c r="AR2248" s="193">
        <v>415</v>
      </c>
      <c r="AS2248" s="193">
        <v>435</v>
      </c>
      <c r="AT2248" s="231">
        <v>345</v>
      </c>
      <c r="AU2248" s="231">
        <v>433</v>
      </c>
      <c r="AV2248" s="193">
        <v>457</v>
      </c>
      <c r="AW2248" s="193">
        <v>568</v>
      </c>
      <c r="AX2248" s="193">
        <v>453</v>
      </c>
      <c r="AY2248" s="193">
        <v>391</v>
      </c>
      <c r="AZ2248" s="193">
        <v>236</v>
      </c>
      <c r="BR2248" s="62"/>
      <c r="BV2248" s="62"/>
    </row>
    <row r="2249" spans="1:74" x14ac:dyDescent="0.25">
      <c r="A2249" s="225"/>
      <c r="B2249" s="225"/>
      <c r="C2249" s="188"/>
      <c r="D2249" s="188"/>
      <c r="E2249" s="64"/>
      <c r="F2249" s="64"/>
      <c r="G2249" s="64"/>
      <c r="H2249" s="64"/>
      <c r="I2249" s="64"/>
      <c r="J2249" s="64"/>
      <c r="T2249" s="62">
        <f>SUM(T2241:T2248)</f>
        <v>0</v>
      </c>
      <c r="U2249" s="62">
        <f>SUM(U2241:U2248)</f>
        <v>45</v>
      </c>
      <c r="V2249" s="62">
        <f>SUM(V2241:V2248)</f>
        <v>5</v>
      </c>
      <c r="W2249" s="62">
        <f>SUM(W2241:W2248)</f>
        <v>196</v>
      </c>
      <c r="X2249" s="62">
        <f>SUM(X2241:X2248)</f>
        <v>0</v>
      </c>
      <c r="Y2249" s="66">
        <f t="shared" si="334"/>
        <v>246</v>
      </c>
      <c r="AL2249" s="62" t="s">
        <v>9728</v>
      </c>
      <c r="AM2249" s="68">
        <v>0</v>
      </c>
      <c r="AN2249" s="68">
        <v>0</v>
      </c>
      <c r="AO2249" s="68">
        <v>0</v>
      </c>
      <c r="AP2249" s="68">
        <v>0</v>
      </c>
      <c r="AQ2249" s="68">
        <v>2</v>
      </c>
      <c r="AR2249" s="68">
        <v>15</v>
      </c>
      <c r="AS2249" s="68">
        <v>39</v>
      </c>
      <c r="AT2249" s="121">
        <v>174</v>
      </c>
      <c r="AU2249" s="121">
        <v>257</v>
      </c>
      <c r="AV2249" s="68">
        <v>409</v>
      </c>
      <c r="AW2249" s="68">
        <v>233</v>
      </c>
      <c r="AX2249" s="68">
        <v>203</v>
      </c>
      <c r="AY2249" s="68">
        <v>114</v>
      </c>
      <c r="AZ2249" s="68">
        <v>154</v>
      </c>
      <c r="BR2249" s="62"/>
      <c r="BV2249" s="62"/>
    </row>
    <row r="2250" spans="1:74" x14ac:dyDescent="0.25">
      <c r="A2250" s="225"/>
      <c r="C2250" s="64"/>
      <c r="D2250" s="64"/>
      <c r="E2250" s="64"/>
      <c r="F2250" s="64"/>
      <c r="G2250" s="64"/>
      <c r="H2250" s="64"/>
      <c r="I2250" s="64"/>
      <c r="J2250" s="64"/>
      <c r="K2250" s="64"/>
      <c r="AL2250" s="192" t="s">
        <v>9611</v>
      </c>
      <c r="AM2250" s="193">
        <v>0</v>
      </c>
      <c r="AN2250" s="193">
        <v>0</v>
      </c>
      <c r="AO2250" s="193">
        <v>0</v>
      </c>
      <c r="AP2250" s="193">
        <v>0</v>
      </c>
      <c r="AQ2250" s="193">
        <v>0</v>
      </c>
      <c r="AR2250" s="193">
        <v>0</v>
      </c>
      <c r="AS2250" s="193">
        <v>0</v>
      </c>
      <c r="AT2250" s="193">
        <v>0</v>
      </c>
      <c r="AU2250" s="193">
        <v>0</v>
      </c>
      <c r="AV2250" s="193">
        <v>2</v>
      </c>
      <c r="AW2250" s="193">
        <v>10</v>
      </c>
      <c r="AX2250" s="193">
        <v>51</v>
      </c>
      <c r="AY2250" s="193">
        <v>115</v>
      </c>
      <c r="AZ2250" s="193">
        <v>428</v>
      </c>
      <c r="BR2250" s="62"/>
      <c r="BV2250" s="62"/>
    </row>
    <row r="2251" spans="1:74" x14ac:dyDescent="0.25">
      <c r="S2251" s="66" t="s">
        <v>9520</v>
      </c>
      <c r="T2251" s="66" t="s">
        <v>797</v>
      </c>
      <c r="U2251" s="66" t="s">
        <v>85</v>
      </c>
      <c r="V2251" s="66" t="s">
        <v>123</v>
      </c>
      <c r="W2251" s="66" t="s">
        <v>176</v>
      </c>
      <c r="X2251" s="66" t="s">
        <v>933</v>
      </c>
      <c r="Y2251" s="66" t="s">
        <v>9521</v>
      </c>
      <c r="AL2251" s="62" t="s">
        <v>9737</v>
      </c>
      <c r="AM2251" s="68">
        <v>0</v>
      </c>
      <c r="AN2251" s="68">
        <v>0</v>
      </c>
      <c r="AO2251" s="68">
        <v>0</v>
      </c>
      <c r="AP2251" s="68">
        <v>0</v>
      </c>
      <c r="AQ2251" s="68">
        <v>0</v>
      </c>
      <c r="AR2251" s="68">
        <v>0</v>
      </c>
      <c r="AS2251" s="68">
        <v>0</v>
      </c>
      <c r="AT2251" s="68">
        <v>0</v>
      </c>
      <c r="AU2251" s="68">
        <v>0</v>
      </c>
      <c r="AV2251" s="68">
        <v>1</v>
      </c>
      <c r="AW2251" s="68">
        <v>7</v>
      </c>
      <c r="AX2251" s="68">
        <v>40</v>
      </c>
      <c r="AY2251" s="68">
        <v>42</v>
      </c>
      <c r="AZ2251" s="68">
        <v>161</v>
      </c>
      <c r="BR2251" s="62"/>
      <c r="BV2251" s="62"/>
    </row>
    <row r="2252" spans="1:74" x14ac:dyDescent="0.25">
      <c r="S2252" s="66" t="s">
        <v>9746</v>
      </c>
      <c r="T2252" s="71">
        <v>0</v>
      </c>
      <c r="U2252" s="71">
        <v>0</v>
      </c>
      <c r="V2252" s="71">
        <v>0</v>
      </c>
      <c r="W2252" s="71">
        <v>0</v>
      </c>
      <c r="X2252" s="71">
        <v>0</v>
      </c>
      <c r="Y2252" s="66">
        <f t="shared" ref="Y2252:Y2260" si="336">SUM(T2252:W2252)</f>
        <v>0</v>
      </c>
      <c r="AL2252" s="192" t="s">
        <v>9616</v>
      </c>
      <c r="AM2252" s="193">
        <v>0</v>
      </c>
      <c r="AN2252" s="193">
        <v>0</v>
      </c>
      <c r="AO2252" s="193">
        <v>0</v>
      </c>
      <c r="AP2252" s="193">
        <v>0</v>
      </c>
      <c r="AQ2252" s="193">
        <v>0</v>
      </c>
      <c r="AR2252" s="193">
        <v>0</v>
      </c>
      <c r="AS2252" s="193">
        <v>0</v>
      </c>
      <c r="AT2252" s="193">
        <v>0</v>
      </c>
      <c r="AU2252" s="193">
        <v>0</v>
      </c>
      <c r="AV2252" s="193">
        <v>0</v>
      </c>
      <c r="AW2252" s="193">
        <v>0</v>
      </c>
      <c r="AX2252" s="193">
        <v>13</v>
      </c>
      <c r="AY2252" s="193">
        <v>33</v>
      </c>
      <c r="AZ2252" s="193">
        <v>51</v>
      </c>
      <c r="BR2252" s="62"/>
      <c r="BV2252" s="62"/>
    </row>
    <row r="2253" spans="1:74" x14ac:dyDescent="0.25">
      <c r="S2253" s="66" t="s">
        <v>9747</v>
      </c>
      <c r="T2253" s="71">
        <v>0</v>
      </c>
      <c r="U2253" s="71">
        <v>0</v>
      </c>
      <c r="V2253" s="71">
        <v>0</v>
      </c>
      <c r="W2253" s="71">
        <v>0</v>
      </c>
      <c r="X2253" s="71">
        <v>0</v>
      </c>
      <c r="Y2253" s="66">
        <f t="shared" si="336"/>
        <v>0</v>
      </c>
      <c r="BR2253" s="62"/>
      <c r="BV2253" s="62"/>
    </row>
    <row r="2254" spans="1:74" x14ac:dyDescent="0.25">
      <c r="S2254" s="66" t="s">
        <v>9748</v>
      </c>
      <c r="T2254" s="71">
        <v>0</v>
      </c>
      <c r="U2254" s="71">
        <v>0</v>
      </c>
      <c r="V2254" s="71">
        <v>0</v>
      </c>
      <c r="W2254" s="71">
        <v>0</v>
      </c>
      <c r="X2254" s="71">
        <v>0</v>
      </c>
      <c r="Y2254" s="66">
        <f t="shared" si="336"/>
        <v>0</v>
      </c>
      <c r="BR2254" s="62"/>
      <c r="BV2254" s="62"/>
    </row>
    <row r="2255" spans="1:74" x14ac:dyDescent="0.25">
      <c r="S2255" s="66" t="s">
        <v>9492</v>
      </c>
      <c r="T2255" s="71">
        <v>0</v>
      </c>
      <c r="U2255" s="71">
        <v>0</v>
      </c>
      <c r="V2255" s="71">
        <v>0</v>
      </c>
      <c r="W2255" s="71">
        <v>0</v>
      </c>
      <c r="X2255" s="71">
        <v>0</v>
      </c>
      <c r="Y2255" s="66">
        <f t="shared" si="336"/>
        <v>0</v>
      </c>
      <c r="BR2255" s="62"/>
      <c r="BV2255" s="62"/>
    </row>
    <row r="2256" spans="1:74" x14ac:dyDescent="0.25">
      <c r="S2256" s="66" t="s">
        <v>9493</v>
      </c>
      <c r="T2256" s="71">
        <v>0</v>
      </c>
      <c r="U2256" s="71">
        <v>9</v>
      </c>
      <c r="V2256" s="71">
        <v>0</v>
      </c>
      <c r="W2256" s="71">
        <v>28</v>
      </c>
      <c r="X2256" s="71">
        <v>0</v>
      </c>
      <c r="Y2256" s="66">
        <f t="shared" si="336"/>
        <v>37</v>
      </c>
      <c r="BR2256" s="62"/>
      <c r="BV2256" s="62"/>
    </row>
    <row r="2257" spans="1:74" x14ac:dyDescent="0.25">
      <c r="S2257" s="90" t="s">
        <v>9494</v>
      </c>
      <c r="T2257" s="91">
        <v>0</v>
      </c>
      <c r="U2257" s="91">
        <v>9</v>
      </c>
      <c r="V2257" s="91">
        <v>0</v>
      </c>
      <c r="W2257" s="91">
        <v>30</v>
      </c>
      <c r="X2257" s="91">
        <v>236</v>
      </c>
      <c r="Y2257" s="66">
        <f t="shared" si="336"/>
        <v>39</v>
      </c>
      <c r="BR2257" s="62"/>
      <c r="BV2257" s="62"/>
    </row>
    <row r="2258" spans="1:74" x14ac:dyDescent="0.25">
      <c r="S2258" s="66" t="s">
        <v>9495</v>
      </c>
      <c r="T2258" s="71">
        <v>8</v>
      </c>
      <c r="U2258" s="71">
        <v>22</v>
      </c>
      <c r="V2258" s="71">
        <v>14</v>
      </c>
      <c r="W2258" s="71">
        <v>110</v>
      </c>
      <c r="X2258" s="71">
        <v>428</v>
      </c>
      <c r="Y2258" s="66">
        <f t="shared" si="336"/>
        <v>154</v>
      </c>
      <c r="BR2258" s="62"/>
      <c r="BV2258" s="62"/>
    </row>
    <row r="2259" spans="1:74" x14ac:dyDescent="0.25">
      <c r="S2259" s="90" t="s">
        <v>9496</v>
      </c>
      <c r="T2259" s="91">
        <v>6</v>
      </c>
      <c r="U2259" s="91">
        <v>30</v>
      </c>
      <c r="V2259" s="91">
        <v>29</v>
      </c>
      <c r="W2259" s="91">
        <v>96</v>
      </c>
      <c r="X2259" s="91">
        <v>51</v>
      </c>
      <c r="Y2259" s="66">
        <f t="shared" si="336"/>
        <v>161</v>
      </c>
      <c r="BR2259" s="62"/>
      <c r="BV2259" s="62"/>
    </row>
    <row r="2260" spans="1:74" x14ac:dyDescent="0.25">
      <c r="T2260" s="62">
        <f>SUM(T2252:T2259)</f>
        <v>14</v>
      </c>
      <c r="U2260" s="62">
        <f>SUM(U2252:U2259)</f>
        <v>70</v>
      </c>
      <c r="V2260" s="62">
        <f>SUM(V2252:V2259)</f>
        <v>43</v>
      </c>
      <c r="W2260" s="62">
        <f>SUM(W2252:W2259)</f>
        <v>264</v>
      </c>
      <c r="X2260" s="62">
        <f>SUM(X2252:X2259)</f>
        <v>715</v>
      </c>
      <c r="Y2260" s="66">
        <f t="shared" si="336"/>
        <v>391</v>
      </c>
      <c r="BR2260" s="62"/>
      <c r="BV2260" s="62"/>
    </row>
    <row r="2263" spans="1:74" ht="42" customHeight="1" x14ac:dyDescent="0.25">
      <c r="A2263" s="255" t="s">
        <v>9718</v>
      </c>
      <c r="B2263" s="255" t="s">
        <v>8348</v>
      </c>
      <c r="C2263" s="255" t="s">
        <v>9481</v>
      </c>
      <c r="D2263" s="255" t="s">
        <v>9505</v>
      </c>
      <c r="E2263" s="255" t="s">
        <v>9506</v>
      </c>
      <c r="F2263" s="255" t="s">
        <v>9507</v>
      </c>
      <c r="G2263" s="255" t="s">
        <v>9508</v>
      </c>
      <c r="H2263" s="255" t="s">
        <v>9509</v>
      </c>
      <c r="I2263" s="255" t="s">
        <v>9510</v>
      </c>
      <c r="J2263" s="69" t="s">
        <v>9512</v>
      </c>
      <c r="L2263" s="81" t="s">
        <v>9763</v>
      </c>
      <c r="S2263" s="62" t="s">
        <v>9718</v>
      </c>
      <c r="AL2263" s="68" t="s">
        <v>9578</v>
      </c>
      <c r="AM2263" s="121" t="s">
        <v>9718</v>
      </c>
      <c r="AN2263" s="68"/>
      <c r="AO2263" s="68"/>
      <c r="AP2263" s="68"/>
      <c r="BR2263" s="62"/>
      <c r="BV2263" s="62"/>
    </row>
    <row r="2264" spans="1:74" x14ac:dyDescent="0.25">
      <c r="A2264" s="256" t="s">
        <v>9753</v>
      </c>
      <c r="B2264" s="256" t="s">
        <v>4339</v>
      </c>
      <c r="C2264" s="257">
        <v>1</v>
      </c>
      <c r="D2264" s="257">
        <v>1</v>
      </c>
      <c r="E2264" s="71">
        <v>0</v>
      </c>
      <c r="F2264" s="71">
        <v>1</v>
      </c>
      <c r="G2264" s="71">
        <v>0</v>
      </c>
      <c r="H2264" s="71">
        <v>0</v>
      </c>
      <c r="I2264" s="71">
        <v>0</v>
      </c>
      <c r="J2264" s="71">
        <f t="shared" ref="J2264:J2284" si="337">SUM(E2264:I2264)</f>
        <v>1</v>
      </c>
      <c r="L2264" s="64">
        <v>1</v>
      </c>
      <c r="S2264" s="66" t="s">
        <v>9514</v>
      </c>
      <c r="T2264" s="66" t="s">
        <v>797</v>
      </c>
      <c r="U2264" s="66" t="s">
        <v>85</v>
      </c>
      <c r="V2264" s="66" t="s">
        <v>123</v>
      </c>
      <c r="W2264" s="66" t="s">
        <v>176</v>
      </c>
      <c r="X2264" s="66" t="s">
        <v>933</v>
      </c>
      <c r="Y2264" s="66" t="s">
        <v>8</v>
      </c>
      <c r="AL2264" s="62" t="s">
        <v>9705</v>
      </c>
      <c r="AM2264" s="68"/>
      <c r="AN2264" s="68"/>
      <c r="AO2264" s="68"/>
      <c r="AP2264" s="68"/>
      <c r="BR2264" s="62"/>
      <c r="BV2264" s="62"/>
    </row>
    <row r="2265" spans="1:74" x14ac:dyDescent="0.25">
      <c r="A2265" s="258" t="s">
        <v>9754</v>
      </c>
      <c r="B2265" s="258" t="s">
        <v>4339</v>
      </c>
      <c r="C2265" s="259">
        <v>1</v>
      </c>
      <c r="D2265" s="259">
        <v>1</v>
      </c>
      <c r="E2265" s="93">
        <v>0</v>
      </c>
      <c r="F2265" s="93">
        <v>1</v>
      </c>
      <c r="G2265" s="93">
        <v>0</v>
      </c>
      <c r="H2265" s="93">
        <v>0</v>
      </c>
      <c r="I2265" s="93">
        <v>0</v>
      </c>
      <c r="J2265" s="93">
        <f t="shared" si="337"/>
        <v>1</v>
      </c>
      <c r="K2265" s="192"/>
      <c r="L2265" s="235">
        <v>1</v>
      </c>
      <c r="S2265" s="66" t="s">
        <v>9746</v>
      </c>
      <c r="T2265" s="71">
        <v>0</v>
      </c>
      <c r="U2265" s="71">
        <v>1</v>
      </c>
      <c r="V2265" s="71">
        <v>0</v>
      </c>
      <c r="W2265" s="71">
        <v>0</v>
      </c>
      <c r="X2265" s="71">
        <v>0</v>
      </c>
      <c r="Y2265" s="66">
        <f t="shared" ref="Y2265:Y2273" si="338">SUM(T2265:X2265)</f>
        <v>1</v>
      </c>
      <c r="AL2265" s="62" t="s">
        <v>9707</v>
      </c>
      <c r="AM2265" s="68"/>
      <c r="AN2265" s="68"/>
      <c r="AO2265" s="68"/>
      <c r="AP2265" s="68"/>
      <c r="BR2265" s="62"/>
      <c r="BV2265" s="62"/>
    </row>
    <row r="2266" spans="1:74" x14ac:dyDescent="0.25">
      <c r="A2266" s="256" t="s">
        <v>9755</v>
      </c>
      <c r="B2266" s="256" t="s">
        <v>4339</v>
      </c>
      <c r="C2266" s="257">
        <v>1</v>
      </c>
      <c r="D2266" s="257">
        <v>1</v>
      </c>
      <c r="E2266" s="71">
        <v>0</v>
      </c>
      <c r="F2266" s="71">
        <v>1</v>
      </c>
      <c r="G2266" s="71">
        <v>0</v>
      </c>
      <c r="H2266" s="71">
        <v>0</v>
      </c>
      <c r="I2266" s="71">
        <v>0</v>
      </c>
      <c r="J2266" s="71">
        <f t="shared" si="337"/>
        <v>1</v>
      </c>
      <c r="L2266" s="64">
        <v>1</v>
      </c>
      <c r="S2266" s="66" t="s">
        <v>9747</v>
      </c>
      <c r="T2266" s="71">
        <v>0</v>
      </c>
      <c r="U2266" s="71">
        <v>1</v>
      </c>
      <c r="V2266" s="71">
        <v>0</v>
      </c>
      <c r="W2266" s="71">
        <v>0</v>
      </c>
      <c r="X2266" s="71">
        <v>0</v>
      </c>
      <c r="Y2266" s="66">
        <f t="shared" si="338"/>
        <v>1</v>
      </c>
      <c r="AM2266" s="68"/>
      <c r="AN2266" s="68"/>
      <c r="AO2266" s="68"/>
      <c r="AP2266" s="68"/>
      <c r="BR2266" s="62"/>
      <c r="BV2266" s="62"/>
    </row>
    <row r="2267" spans="1:74" ht="22.8" x14ac:dyDescent="0.25">
      <c r="A2267" s="258" t="s">
        <v>9751</v>
      </c>
      <c r="B2267" s="258" t="s">
        <v>4339</v>
      </c>
      <c r="C2267" s="259">
        <v>1</v>
      </c>
      <c r="D2267" s="259">
        <v>1</v>
      </c>
      <c r="E2267" s="93">
        <v>0</v>
      </c>
      <c r="F2267" s="93">
        <v>1</v>
      </c>
      <c r="G2267" s="93">
        <v>0</v>
      </c>
      <c r="H2267" s="93">
        <v>0</v>
      </c>
      <c r="I2267" s="93">
        <v>0</v>
      </c>
      <c r="J2267" s="93">
        <f t="shared" si="337"/>
        <v>1</v>
      </c>
      <c r="K2267" s="192"/>
      <c r="L2267" s="235"/>
      <c r="S2267" s="66" t="s">
        <v>9748</v>
      </c>
      <c r="T2267" s="71">
        <v>0</v>
      </c>
      <c r="U2267" s="71">
        <v>1</v>
      </c>
      <c r="V2267" s="71">
        <v>0</v>
      </c>
      <c r="W2267" s="71">
        <v>0</v>
      </c>
      <c r="X2267" s="71">
        <v>0</v>
      </c>
      <c r="Y2267" s="66">
        <f t="shared" si="338"/>
        <v>1</v>
      </c>
      <c r="AL2267" s="62" t="s">
        <v>5</v>
      </c>
      <c r="AM2267" s="62" t="s">
        <v>9711</v>
      </c>
      <c r="AN2267" s="62" t="s">
        <v>9712</v>
      </c>
      <c r="AO2267" s="62" t="s">
        <v>9713</v>
      </c>
      <c r="AP2267" s="62" t="s">
        <v>9610</v>
      </c>
      <c r="AQ2267" s="62" t="s">
        <v>9605</v>
      </c>
      <c r="AR2267" s="62" t="s">
        <v>9714</v>
      </c>
      <c r="AS2267" s="62" t="s">
        <v>9715</v>
      </c>
      <c r="AT2267" s="121" t="s">
        <v>9716</v>
      </c>
      <c r="AU2267" s="121" t="s">
        <v>9613</v>
      </c>
      <c r="AV2267" s="62" t="s">
        <v>9614</v>
      </c>
      <c r="AW2267" s="62" t="s">
        <v>9609</v>
      </c>
      <c r="AX2267" s="62" t="s">
        <v>9717</v>
      </c>
      <c r="AY2267" s="62" t="s">
        <v>9718</v>
      </c>
      <c r="BR2267" s="62"/>
      <c r="BV2267" s="62"/>
    </row>
    <row r="2268" spans="1:74" x14ac:dyDescent="0.25">
      <c r="A2268" s="258" t="s">
        <v>9751</v>
      </c>
      <c r="B2268" s="258" t="s">
        <v>1275</v>
      </c>
      <c r="C2268" s="259">
        <v>2</v>
      </c>
      <c r="D2268" s="259">
        <v>2</v>
      </c>
      <c r="E2268" s="93">
        <v>0</v>
      </c>
      <c r="F2268" s="93">
        <v>2</v>
      </c>
      <c r="G2268" s="93">
        <v>0</v>
      </c>
      <c r="H2268" s="93">
        <v>0</v>
      </c>
      <c r="I2268" s="93">
        <v>0</v>
      </c>
      <c r="J2268" s="93">
        <f t="shared" si="337"/>
        <v>2</v>
      </c>
      <c r="K2268" s="192"/>
      <c r="L2268" s="235">
        <v>3</v>
      </c>
      <c r="S2268" s="66" t="s">
        <v>9492</v>
      </c>
      <c r="T2268" s="71">
        <v>0</v>
      </c>
      <c r="U2268" s="71">
        <v>3</v>
      </c>
      <c r="V2268" s="71">
        <v>0</v>
      </c>
      <c r="W2268" s="71">
        <v>0</v>
      </c>
      <c r="X2268" s="71">
        <v>0</v>
      </c>
      <c r="Y2268" s="66">
        <f t="shared" si="338"/>
        <v>3</v>
      </c>
      <c r="AL2268" s="62" t="s">
        <v>9595</v>
      </c>
      <c r="AM2268" s="68">
        <v>0</v>
      </c>
      <c r="AN2268" s="68">
        <v>0</v>
      </c>
      <c r="AO2268" s="68">
        <v>0</v>
      </c>
      <c r="AP2268" s="68">
        <v>0</v>
      </c>
      <c r="AQ2268" s="68">
        <v>0</v>
      </c>
      <c r="AR2268" s="68">
        <v>0</v>
      </c>
      <c r="AS2268" s="68">
        <v>0</v>
      </c>
      <c r="AT2268" s="121">
        <v>0</v>
      </c>
      <c r="AU2268" s="121">
        <v>0</v>
      </c>
      <c r="AV2268" s="68">
        <v>0</v>
      </c>
      <c r="AW2268" s="68">
        <v>0</v>
      </c>
      <c r="AX2268" s="68">
        <v>0</v>
      </c>
      <c r="AY2268" s="68">
        <v>0</v>
      </c>
      <c r="BR2268" s="62"/>
      <c r="BV2268" s="62"/>
    </row>
    <row r="2269" spans="1:74" x14ac:dyDescent="0.25">
      <c r="A2269" s="256" t="s">
        <v>9557</v>
      </c>
      <c r="B2269" s="256" t="s">
        <v>4339</v>
      </c>
      <c r="C2269" s="257">
        <v>2</v>
      </c>
      <c r="D2269" s="257">
        <v>2</v>
      </c>
      <c r="E2269" s="71">
        <v>0</v>
      </c>
      <c r="F2269" s="71">
        <v>1</v>
      </c>
      <c r="G2269" s="71">
        <v>0</v>
      </c>
      <c r="H2269" s="71">
        <v>1</v>
      </c>
      <c r="I2269" s="71">
        <v>0</v>
      </c>
      <c r="J2269" s="71">
        <f t="shared" si="337"/>
        <v>2</v>
      </c>
      <c r="S2269" s="66" t="s">
        <v>9493</v>
      </c>
      <c r="T2269" s="71">
        <v>2</v>
      </c>
      <c r="U2269" s="71">
        <v>5</v>
      </c>
      <c r="V2269" s="71">
        <v>1</v>
      </c>
      <c r="W2269" s="71">
        <v>11</v>
      </c>
      <c r="X2269" s="71">
        <v>0</v>
      </c>
      <c r="Y2269" s="66">
        <f t="shared" si="338"/>
        <v>19</v>
      </c>
      <c r="AL2269" s="62" t="s">
        <v>9596</v>
      </c>
      <c r="AM2269" s="68">
        <v>0</v>
      </c>
      <c r="AN2269" s="68">
        <v>0</v>
      </c>
      <c r="AO2269" s="68">
        <v>0</v>
      </c>
      <c r="AP2269" s="68">
        <v>0</v>
      </c>
      <c r="AQ2269" s="68">
        <v>0</v>
      </c>
      <c r="AR2269" s="68">
        <v>0</v>
      </c>
      <c r="AS2269" s="68">
        <v>0</v>
      </c>
      <c r="AT2269" s="121">
        <v>0</v>
      </c>
      <c r="AU2269" s="121">
        <v>0</v>
      </c>
      <c r="AV2269" s="68">
        <v>0</v>
      </c>
      <c r="AW2269" s="68">
        <v>0</v>
      </c>
      <c r="AX2269" s="68">
        <v>0</v>
      </c>
      <c r="AY2269" s="68">
        <v>0</v>
      </c>
      <c r="BR2269" s="62"/>
      <c r="BV2269" s="62"/>
    </row>
    <row r="2270" spans="1:74" x14ac:dyDescent="0.25">
      <c r="A2270" s="256" t="s">
        <v>9557</v>
      </c>
      <c r="B2270" s="256" t="s">
        <v>4544</v>
      </c>
      <c r="C2270" s="257">
        <v>1</v>
      </c>
      <c r="D2270" s="257">
        <v>1</v>
      </c>
      <c r="E2270" s="71">
        <v>0</v>
      </c>
      <c r="F2270" s="71">
        <v>1</v>
      </c>
      <c r="G2270" s="71">
        <v>0</v>
      </c>
      <c r="H2270" s="71">
        <v>0</v>
      </c>
      <c r="I2270" s="71">
        <v>0</v>
      </c>
      <c r="J2270" s="71">
        <f t="shared" si="337"/>
        <v>1</v>
      </c>
      <c r="S2270" s="66" t="s">
        <v>9494</v>
      </c>
      <c r="T2270" s="71">
        <v>2</v>
      </c>
      <c r="U2270" s="71">
        <v>9</v>
      </c>
      <c r="V2270" s="71">
        <v>1</v>
      </c>
      <c r="W2270" s="71">
        <v>33</v>
      </c>
      <c r="X2270" s="71">
        <v>391</v>
      </c>
      <c r="Y2270" s="66">
        <f t="shared" si="338"/>
        <v>436</v>
      </c>
      <c r="AL2270" s="62" t="s">
        <v>9597</v>
      </c>
      <c r="AM2270" s="68">
        <v>0</v>
      </c>
      <c r="AN2270" s="68">
        <v>0</v>
      </c>
      <c r="AO2270" s="68">
        <v>0</v>
      </c>
      <c r="AP2270" s="68">
        <v>0</v>
      </c>
      <c r="AQ2270" s="68">
        <v>0</v>
      </c>
      <c r="AR2270" s="68">
        <v>0</v>
      </c>
      <c r="AS2270" s="68">
        <v>0</v>
      </c>
      <c r="AT2270" s="121">
        <v>0</v>
      </c>
      <c r="AU2270" s="121">
        <v>0</v>
      </c>
      <c r="AV2270" s="68">
        <v>0</v>
      </c>
      <c r="AW2270" s="68">
        <v>0</v>
      </c>
      <c r="AX2270" s="68">
        <v>1</v>
      </c>
      <c r="AY2270" s="68">
        <v>0</v>
      </c>
      <c r="BR2270" s="62"/>
      <c r="BV2270" s="62"/>
    </row>
    <row r="2271" spans="1:74" x14ac:dyDescent="0.25">
      <c r="A2271" s="256" t="s">
        <v>9557</v>
      </c>
      <c r="B2271" s="256" t="s">
        <v>1275</v>
      </c>
      <c r="C2271" s="257">
        <v>18</v>
      </c>
      <c r="D2271" s="257">
        <v>16</v>
      </c>
      <c r="E2271" s="71">
        <v>2</v>
      </c>
      <c r="F2271" s="260">
        <v>3</v>
      </c>
      <c r="G2271" s="71">
        <v>1</v>
      </c>
      <c r="H2271" s="71">
        <v>10</v>
      </c>
      <c r="I2271" s="71">
        <v>0</v>
      </c>
      <c r="J2271" s="71">
        <f t="shared" si="337"/>
        <v>16</v>
      </c>
      <c r="L2271" s="64">
        <v>19</v>
      </c>
      <c r="S2271" s="66" t="s">
        <v>9495</v>
      </c>
      <c r="T2271" s="71">
        <v>9</v>
      </c>
      <c r="U2271" s="71">
        <v>28</v>
      </c>
      <c r="V2271" s="71">
        <v>8</v>
      </c>
      <c r="W2271" s="71">
        <v>94</v>
      </c>
      <c r="X2271" s="71">
        <v>115</v>
      </c>
      <c r="Y2271" s="66">
        <f t="shared" si="338"/>
        <v>254</v>
      </c>
      <c r="AL2271" s="62" t="s">
        <v>9598</v>
      </c>
      <c r="AM2271" s="68">
        <v>0</v>
      </c>
      <c r="AN2271" s="68">
        <v>0</v>
      </c>
      <c r="AO2271" s="68">
        <v>0</v>
      </c>
      <c r="AP2271" s="68">
        <v>0</v>
      </c>
      <c r="AQ2271" s="68">
        <v>0</v>
      </c>
      <c r="AR2271" s="68">
        <v>0</v>
      </c>
      <c r="AS2271" s="68">
        <v>0</v>
      </c>
      <c r="AT2271" s="121">
        <v>0</v>
      </c>
      <c r="AU2271" s="121">
        <v>0</v>
      </c>
      <c r="AV2271" s="68">
        <v>0</v>
      </c>
      <c r="AW2271" s="68">
        <v>0</v>
      </c>
      <c r="AX2271" s="68">
        <v>1</v>
      </c>
      <c r="AY2271" s="68">
        <v>0</v>
      </c>
      <c r="BR2271" s="62"/>
      <c r="BV2271" s="62"/>
    </row>
    <row r="2272" spans="1:74" x14ac:dyDescent="0.25">
      <c r="A2272" s="258" t="s">
        <v>9558</v>
      </c>
      <c r="B2272" s="258" t="s">
        <v>3237</v>
      </c>
      <c r="C2272" s="259">
        <v>16</v>
      </c>
      <c r="D2272" s="259">
        <v>14</v>
      </c>
      <c r="E2272" s="93">
        <v>2</v>
      </c>
      <c r="F2272" s="93">
        <v>3</v>
      </c>
      <c r="G2272" s="93">
        <v>1</v>
      </c>
      <c r="H2272" s="93">
        <v>8</v>
      </c>
      <c r="I2272" s="93">
        <v>0</v>
      </c>
      <c r="J2272" s="93">
        <f t="shared" si="337"/>
        <v>14</v>
      </c>
      <c r="K2272" s="192"/>
      <c r="L2272" s="235"/>
      <c r="S2272" s="66" t="s">
        <v>9496</v>
      </c>
      <c r="T2272" s="71">
        <v>8</v>
      </c>
      <c r="U2272" s="71">
        <v>16</v>
      </c>
      <c r="V2272" s="71">
        <v>9</v>
      </c>
      <c r="W2272" s="71">
        <v>31</v>
      </c>
      <c r="X2272" s="71">
        <v>33</v>
      </c>
      <c r="Y2272" s="66">
        <f t="shared" si="338"/>
        <v>97</v>
      </c>
      <c r="AL2272" s="62" t="s">
        <v>9604</v>
      </c>
      <c r="AM2272" s="68">
        <v>364</v>
      </c>
      <c r="AN2272" s="68">
        <v>349</v>
      </c>
      <c r="AO2272" s="68">
        <v>510</v>
      </c>
      <c r="AP2272" s="68">
        <v>535</v>
      </c>
      <c r="AQ2272" s="68">
        <v>579</v>
      </c>
      <c r="AR2272" s="68">
        <v>91</v>
      </c>
      <c r="AS2272" s="68">
        <v>181</v>
      </c>
      <c r="AT2272" s="121">
        <v>166</v>
      </c>
      <c r="AU2272" s="121">
        <v>123</v>
      </c>
      <c r="AV2272" s="68">
        <v>6</v>
      </c>
      <c r="AW2272" s="68">
        <v>0</v>
      </c>
      <c r="AX2272" s="68">
        <v>1</v>
      </c>
      <c r="AY2272" s="68">
        <v>0</v>
      </c>
      <c r="BR2272" s="62"/>
      <c r="BV2272" s="62"/>
    </row>
    <row r="2273" spans="1:74" x14ac:dyDescent="0.25">
      <c r="A2273" s="258" t="s">
        <v>9558</v>
      </c>
      <c r="B2273" s="258" t="s">
        <v>4339</v>
      </c>
      <c r="C2273" s="259">
        <v>33</v>
      </c>
      <c r="D2273" s="259">
        <v>33</v>
      </c>
      <c r="E2273" s="93">
        <v>0</v>
      </c>
      <c r="F2273" s="93">
        <v>1</v>
      </c>
      <c r="G2273" s="93">
        <v>0</v>
      </c>
      <c r="H2273" s="93">
        <v>1</v>
      </c>
      <c r="I2273" s="93">
        <v>31</v>
      </c>
      <c r="J2273" s="93">
        <f t="shared" si="337"/>
        <v>33</v>
      </c>
      <c r="K2273" s="192"/>
      <c r="L2273" s="235"/>
      <c r="T2273" s="62">
        <f>SUM(T2265:T2272)</f>
        <v>21</v>
      </c>
      <c r="U2273" s="62">
        <f>SUM(U2265:U2272)</f>
        <v>64</v>
      </c>
      <c r="V2273" s="62">
        <f>SUM(V2265:V2272)</f>
        <v>19</v>
      </c>
      <c r="W2273" s="62">
        <f>SUM(W2265:W2272)</f>
        <v>169</v>
      </c>
      <c r="X2273" s="62">
        <f>SUM(X2265:X2272)</f>
        <v>539</v>
      </c>
      <c r="Y2273" s="66">
        <f t="shared" si="338"/>
        <v>812</v>
      </c>
      <c r="AT2273" s="121"/>
      <c r="AU2273" s="121"/>
      <c r="BR2273" s="62"/>
      <c r="BV2273" s="62"/>
    </row>
    <row r="2274" spans="1:74" ht="22.8" x14ac:dyDescent="0.25">
      <c r="A2274" s="258" t="s">
        <v>9558</v>
      </c>
      <c r="B2274" s="258" t="s">
        <v>4544</v>
      </c>
      <c r="C2274" s="259">
        <v>1</v>
      </c>
      <c r="D2274" s="259">
        <v>1</v>
      </c>
      <c r="E2274" s="93">
        <v>0</v>
      </c>
      <c r="F2274" s="93">
        <v>1</v>
      </c>
      <c r="G2274" s="93">
        <v>0</v>
      </c>
      <c r="H2274" s="93">
        <v>0</v>
      </c>
      <c r="I2274" s="93">
        <v>0</v>
      </c>
      <c r="J2274" s="93">
        <f t="shared" si="337"/>
        <v>1</v>
      </c>
      <c r="K2274" s="192"/>
      <c r="L2274" s="235"/>
      <c r="AL2274" s="62" t="s">
        <v>5</v>
      </c>
      <c r="AM2274" s="62" t="s">
        <v>9607</v>
      </c>
      <c r="AN2274" s="62" t="s">
        <v>9712</v>
      </c>
      <c r="AO2274" s="62" t="s">
        <v>9713</v>
      </c>
      <c r="AP2274" s="62" t="s">
        <v>9610</v>
      </c>
      <c r="AQ2274" s="62" t="s">
        <v>9605</v>
      </c>
      <c r="AR2274" s="62" t="s">
        <v>9714</v>
      </c>
      <c r="AS2274" s="62" t="s">
        <v>9715</v>
      </c>
      <c r="AT2274" s="121" t="s">
        <v>9716</v>
      </c>
      <c r="AU2274" s="121" t="s">
        <v>9613</v>
      </c>
      <c r="AV2274" s="62" t="s">
        <v>9614</v>
      </c>
      <c r="AW2274" s="62" t="s">
        <v>9609</v>
      </c>
      <c r="AX2274" s="62" t="s">
        <v>9717</v>
      </c>
      <c r="AY2274" s="62" t="s">
        <v>9718</v>
      </c>
      <c r="BR2274" s="62"/>
      <c r="BV2274" s="62"/>
    </row>
    <row r="2275" spans="1:74" x14ac:dyDescent="0.25">
      <c r="A2275" s="258" t="s">
        <v>9558</v>
      </c>
      <c r="B2275" s="258" t="s">
        <v>1275</v>
      </c>
      <c r="C2275" s="259">
        <v>390</v>
      </c>
      <c r="D2275" s="259">
        <v>388</v>
      </c>
      <c r="E2275" s="93">
        <v>0</v>
      </c>
      <c r="F2275" s="93">
        <v>4</v>
      </c>
      <c r="G2275" s="93">
        <v>0</v>
      </c>
      <c r="H2275" s="93">
        <v>24</v>
      </c>
      <c r="I2275" s="93">
        <v>360</v>
      </c>
      <c r="J2275" s="93">
        <f t="shared" si="337"/>
        <v>388</v>
      </c>
      <c r="K2275" s="192"/>
      <c r="L2275" s="235">
        <v>436</v>
      </c>
      <c r="S2275" s="66" t="s">
        <v>9519</v>
      </c>
      <c r="T2275" s="66" t="s">
        <v>797</v>
      </c>
      <c r="U2275" s="66" t="s">
        <v>85</v>
      </c>
      <c r="V2275" s="66" t="s">
        <v>123</v>
      </c>
      <c r="W2275" s="66" t="s">
        <v>176</v>
      </c>
      <c r="X2275" s="66" t="s">
        <v>933</v>
      </c>
      <c r="Y2275" s="66" t="s">
        <v>8</v>
      </c>
      <c r="AL2275" s="62" t="s">
        <v>9645</v>
      </c>
      <c r="AM2275" s="68">
        <v>3</v>
      </c>
      <c r="AN2275" s="68">
        <v>0</v>
      </c>
      <c r="AO2275" s="68">
        <v>1</v>
      </c>
      <c r="AP2275" s="68">
        <v>1</v>
      </c>
      <c r="AQ2275" s="68">
        <v>1</v>
      </c>
      <c r="AR2275" s="68">
        <v>0</v>
      </c>
      <c r="AS2275" s="68">
        <v>0</v>
      </c>
      <c r="AT2275" s="121">
        <v>0</v>
      </c>
      <c r="AU2275" s="121">
        <v>0</v>
      </c>
      <c r="AV2275" s="68">
        <v>1</v>
      </c>
      <c r="AW2275" s="68">
        <v>2</v>
      </c>
      <c r="AX2275" s="68">
        <v>1</v>
      </c>
      <c r="AY2275" s="193">
        <v>1</v>
      </c>
      <c r="BR2275" s="62"/>
      <c r="BV2275" s="62"/>
    </row>
    <row r="2276" spans="1:74" x14ac:dyDescent="0.25">
      <c r="A2276" s="256" t="s">
        <v>9533</v>
      </c>
      <c r="B2276" s="256" t="s">
        <v>3237</v>
      </c>
      <c r="C2276" s="257">
        <v>27</v>
      </c>
      <c r="D2276" s="257">
        <v>25</v>
      </c>
      <c r="E2276" s="71">
        <v>2</v>
      </c>
      <c r="F2276" s="71">
        <v>6</v>
      </c>
      <c r="G2276" s="71">
        <v>1</v>
      </c>
      <c r="H2276" s="71">
        <v>16</v>
      </c>
      <c r="I2276" s="71">
        <v>0</v>
      </c>
      <c r="J2276" s="71">
        <f t="shared" si="337"/>
        <v>25</v>
      </c>
      <c r="S2276" s="66" t="s">
        <v>9746</v>
      </c>
      <c r="T2276" s="71">
        <v>0</v>
      </c>
      <c r="U2276" s="71">
        <v>0</v>
      </c>
      <c r="V2276" s="71">
        <v>0</v>
      </c>
      <c r="W2276" s="71">
        <v>0</v>
      </c>
      <c r="X2276" s="71">
        <v>0</v>
      </c>
      <c r="Y2276" s="66">
        <f t="shared" ref="Y2276:Y2284" si="339">SUM(T2276:X2276)</f>
        <v>0</v>
      </c>
      <c r="AL2276" s="62" t="s">
        <v>9646</v>
      </c>
      <c r="AM2276" s="68">
        <v>3</v>
      </c>
      <c r="AN2276" s="68">
        <v>3</v>
      </c>
      <c r="AO2276" s="68">
        <v>1</v>
      </c>
      <c r="AP2276" s="68">
        <v>1</v>
      </c>
      <c r="AQ2276" s="68">
        <v>1</v>
      </c>
      <c r="AR2276" s="68">
        <v>0</v>
      </c>
      <c r="AS2276" s="68">
        <v>0</v>
      </c>
      <c r="AT2276" s="121">
        <v>0</v>
      </c>
      <c r="AU2276" s="121">
        <v>1</v>
      </c>
      <c r="AV2276" s="68">
        <v>1</v>
      </c>
      <c r="AW2276" s="68">
        <v>0</v>
      </c>
      <c r="AX2276" s="68">
        <v>0</v>
      </c>
      <c r="AY2276" s="193">
        <v>1</v>
      </c>
      <c r="BR2276" s="62"/>
      <c r="BV2276" s="62"/>
    </row>
    <row r="2277" spans="1:74" x14ac:dyDescent="0.25">
      <c r="A2277" s="256" t="s">
        <v>9533</v>
      </c>
      <c r="B2277" s="256" t="s">
        <v>4339</v>
      </c>
      <c r="C2277" s="257">
        <v>17</v>
      </c>
      <c r="D2277" s="257">
        <v>17</v>
      </c>
      <c r="E2277" s="71">
        <v>0</v>
      </c>
      <c r="F2277" s="71">
        <v>1</v>
      </c>
      <c r="G2277" s="71">
        <v>0</v>
      </c>
      <c r="H2277" s="71">
        <v>16</v>
      </c>
      <c r="I2277" s="71">
        <v>0</v>
      </c>
      <c r="J2277" s="71">
        <f t="shared" si="337"/>
        <v>17</v>
      </c>
      <c r="S2277" s="66" t="s">
        <v>9747</v>
      </c>
      <c r="T2277" s="71">
        <v>0</v>
      </c>
      <c r="U2277" s="71">
        <v>0</v>
      </c>
      <c r="V2277" s="71">
        <v>0</v>
      </c>
      <c r="W2277" s="71">
        <v>0</v>
      </c>
      <c r="X2277" s="71">
        <v>0</v>
      </c>
      <c r="Y2277" s="66">
        <f t="shared" si="339"/>
        <v>0</v>
      </c>
      <c r="AL2277" s="62" t="s">
        <v>9647</v>
      </c>
      <c r="AM2277" s="68">
        <v>10</v>
      </c>
      <c r="AN2277" s="68">
        <v>3</v>
      </c>
      <c r="AO2277" s="68">
        <v>5</v>
      </c>
      <c r="AP2277" s="68">
        <v>3</v>
      </c>
      <c r="AQ2277" s="68">
        <v>2</v>
      </c>
      <c r="AR2277" s="68">
        <v>0</v>
      </c>
      <c r="AS2277" s="68">
        <v>0</v>
      </c>
      <c r="AT2277" s="121">
        <v>0</v>
      </c>
      <c r="AU2277" s="121">
        <v>1</v>
      </c>
      <c r="AV2277" s="68">
        <v>1</v>
      </c>
      <c r="AW2277" s="68">
        <v>0</v>
      </c>
      <c r="AX2277" s="68">
        <v>0</v>
      </c>
      <c r="AY2277" s="193">
        <v>1</v>
      </c>
      <c r="BR2277" s="62"/>
      <c r="BV2277" s="62"/>
    </row>
    <row r="2278" spans="1:74" x14ac:dyDescent="0.25">
      <c r="A2278" s="256" t="s">
        <v>9533</v>
      </c>
      <c r="B2278" s="256" t="s">
        <v>4544</v>
      </c>
      <c r="C2278" s="257">
        <v>4</v>
      </c>
      <c r="D2278" s="257">
        <v>4</v>
      </c>
      <c r="E2278" s="71">
        <v>0</v>
      </c>
      <c r="F2278" s="71">
        <v>2</v>
      </c>
      <c r="G2278" s="71">
        <v>0</v>
      </c>
      <c r="H2278" s="71">
        <v>2</v>
      </c>
      <c r="I2278" s="71">
        <v>0</v>
      </c>
      <c r="J2278" s="71">
        <f t="shared" si="337"/>
        <v>4</v>
      </c>
      <c r="S2278" s="66" t="s">
        <v>9748</v>
      </c>
      <c r="T2278" s="71">
        <v>0</v>
      </c>
      <c r="U2278" s="71">
        <v>0</v>
      </c>
      <c r="V2278" s="71">
        <v>0</v>
      </c>
      <c r="W2278" s="71">
        <v>0</v>
      </c>
      <c r="X2278" s="71">
        <v>0</v>
      </c>
      <c r="Y2278" s="66">
        <f t="shared" si="339"/>
        <v>0</v>
      </c>
      <c r="AL2278" s="62" t="s">
        <v>9648</v>
      </c>
      <c r="AM2278" s="68">
        <v>51</v>
      </c>
      <c r="AN2278" s="68">
        <v>46</v>
      </c>
      <c r="AO2278" s="68">
        <v>37</v>
      </c>
      <c r="AP2278" s="68">
        <v>28</v>
      </c>
      <c r="AQ2278" s="68">
        <v>23</v>
      </c>
      <c r="AR2278" s="68">
        <v>12</v>
      </c>
      <c r="AS2278" s="68">
        <v>18</v>
      </c>
      <c r="AT2278" s="121">
        <v>8</v>
      </c>
      <c r="AU2278" s="121">
        <v>10</v>
      </c>
      <c r="AV2278" s="68">
        <v>4</v>
      </c>
      <c r="AW2278" s="68">
        <v>1</v>
      </c>
      <c r="AX2278" s="68">
        <v>5</v>
      </c>
      <c r="AY2278" s="193">
        <v>3</v>
      </c>
      <c r="BR2278" s="62"/>
      <c r="BV2278" s="62"/>
    </row>
    <row r="2279" spans="1:74" x14ac:dyDescent="0.25">
      <c r="A2279" s="256" t="s">
        <v>9533</v>
      </c>
      <c r="B2279" s="256" t="s">
        <v>1275</v>
      </c>
      <c r="C2279" s="257">
        <v>213</v>
      </c>
      <c r="D2279" s="257">
        <v>208</v>
      </c>
      <c r="E2279" s="71">
        <v>7</v>
      </c>
      <c r="F2279" s="71">
        <v>19</v>
      </c>
      <c r="G2279" s="71">
        <v>7</v>
      </c>
      <c r="H2279" s="71">
        <v>60</v>
      </c>
      <c r="I2279" s="71">
        <v>115</v>
      </c>
      <c r="J2279" s="71">
        <f t="shared" si="337"/>
        <v>208</v>
      </c>
      <c r="L2279" s="64">
        <v>254</v>
      </c>
      <c r="S2279" s="66" t="s">
        <v>9492</v>
      </c>
      <c r="T2279" s="71">
        <v>0</v>
      </c>
      <c r="U2279" s="71">
        <v>0</v>
      </c>
      <c r="V2279" s="71">
        <v>0</v>
      </c>
      <c r="W2279" s="71">
        <v>0</v>
      </c>
      <c r="X2279" s="71">
        <v>0</v>
      </c>
      <c r="Y2279" s="66">
        <f t="shared" si="339"/>
        <v>0</v>
      </c>
      <c r="AL2279" s="62" t="s">
        <v>9726</v>
      </c>
      <c r="AM2279" s="68">
        <v>713</v>
      </c>
      <c r="AN2279" s="68">
        <v>352</v>
      </c>
      <c r="AO2279" s="68">
        <v>266</v>
      </c>
      <c r="AP2279" s="68">
        <v>249</v>
      </c>
      <c r="AQ2279" s="68">
        <v>156</v>
      </c>
      <c r="AR2279" s="68">
        <v>84</v>
      </c>
      <c r="AS2279" s="68">
        <v>62</v>
      </c>
      <c r="AT2279" s="121">
        <v>82</v>
      </c>
      <c r="AU2279" s="121">
        <v>42</v>
      </c>
      <c r="AV2279" s="68">
        <v>52</v>
      </c>
      <c r="AW2279" s="68">
        <v>37</v>
      </c>
      <c r="AX2279" s="68">
        <v>17</v>
      </c>
      <c r="AY2279" s="193">
        <v>19</v>
      </c>
      <c r="BR2279" s="62"/>
      <c r="BV2279" s="62"/>
    </row>
    <row r="2280" spans="1:74" x14ac:dyDescent="0.25">
      <c r="A2280" s="261" t="s">
        <v>9553</v>
      </c>
      <c r="B2280" s="261" t="s">
        <v>3237</v>
      </c>
      <c r="C2280" s="262">
        <v>23</v>
      </c>
      <c r="D2280" s="262">
        <v>22</v>
      </c>
      <c r="E2280" s="93">
        <v>4</v>
      </c>
      <c r="F2280" s="93">
        <v>10</v>
      </c>
      <c r="G2280" s="93">
        <v>2</v>
      </c>
      <c r="H2280" s="93">
        <v>6</v>
      </c>
      <c r="I2280" s="93">
        <v>0</v>
      </c>
      <c r="J2280" s="93">
        <f t="shared" si="337"/>
        <v>22</v>
      </c>
      <c r="K2280" s="192"/>
      <c r="L2280" s="235"/>
      <c r="S2280" s="66" t="s">
        <v>9493</v>
      </c>
      <c r="T2280" s="71">
        <v>0</v>
      </c>
      <c r="U2280" s="71">
        <v>0</v>
      </c>
      <c r="V2280" s="71">
        <v>0</v>
      </c>
      <c r="W2280" s="71">
        <v>0</v>
      </c>
      <c r="X2280" s="71">
        <v>0</v>
      </c>
      <c r="Y2280" s="66">
        <f t="shared" si="339"/>
        <v>0</v>
      </c>
      <c r="AL2280" s="62" t="s">
        <v>9604</v>
      </c>
      <c r="AM2280" s="68">
        <v>364</v>
      </c>
      <c r="AN2280" s="68">
        <v>349</v>
      </c>
      <c r="AO2280" s="68">
        <v>510</v>
      </c>
      <c r="AP2280" s="68">
        <v>535</v>
      </c>
      <c r="AQ2280" s="68">
        <v>579</v>
      </c>
      <c r="AR2280" s="68">
        <v>91</v>
      </c>
      <c r="AS2280" s="68">
        <v>181</v>
      </c>
      <c r="AT2280" s="121">
        <v>166</v>
      </c>
      <c r="AU2280" s="121">
        <v>123</v>
      </c>
      <c r="AV2280" s="68">
        <v>6</v>
      </c>
      <c r="AW2280" s="68">
        <v>0</v>
      </c>
      <c r="AX2280" s="68">
        <v>1</v>
      </c>
      <c r="AY2280" s="68">
        <v>0</v>
      </c>
      <c r="BR2280" s="62"/>
      <c r="BV2280" s="62"/>
    </row>
    <row r="2281" spans="1:74" x14ac:dyDescent="0.25">
      <c r="A2281" s="263" t="s">
        <v>9553</v>
      </c>
      <c r="B2281" s="263" t="s">
        <v>4339</v>
      </c>
      <c r="C2281" s="202">
        <v>30</v>
      </c>
      <c r="D2281" s="202">
        <v>29</v>
      </c>
      <c r="E2281" s="264">
        <v>0</v>
      </c>
      <c r="F2281" s="264">
        <v>1</v>
      </c>
      <c r="G2281" s="93">
        <v>3</v>
      </c>
      <c r="H2281" s="264">
        <v>25</v>
      </c>
      <c r="I2281" s="93">
        <v>0</v>
      </c>
      <c r="J2281" s="93">
        <f t="shared" si="337"/>
        <v>29</v>
      </c>
      <c r="K2281" s="192"/>
      <c r="L2281" s="235"/>
      <c r="S2281" s="66" t="s">
        <v>9494</v>
      </c>
      <c r="T2281" s="71">
        <v>2</v>
      </c>
      <c r="U2281" s="71">
        <v>3</v>
      </c>
      <c r="V2281" s="71">
        <v>1</v>
      </c>
      <c r="W2281" s="71">
        <v>8</v>
      </c>
      <c r="X2281" s="71">
        <v>0</v>
      </c>
      <c r="Y2281" s="66">
        <f t="shared" si="339"/>
        <v>14</v>
      </c>
      <c r="AL2281" s="62" t="s">
        <v>9727</v>
      </c>
      <c r="AM2281" s="68">
        <v>1</v>
      </c>
      <c r="AN2281" s="68">
        <v>28</v>
      </c>
      <c r="AO2281" s="68">
        <v>72</v>
      </c>
      <c r="AP2281" s="68">
        <v>273</v>
      </c>
      <c r="AQ2281" s="68">
        <v>355</v>
      </c>
      <c r="AR2281" s="68">
        <v>161</v>
      </c>
      <c r="AS2281" s="68">
        <v>145</v>
      </c>
      <c r="AT2281" s="121">
        <v>92</v>
      </c>
      <c r="AU2281" s="121">
        <v>72</v>
      </c>
      <c r="AV2281" s="68">
        <v>60</v>
      </c>
      <c r="AW2281" s="68">
        <v>43</v>
      </c>
      <c r="AX2281" s="68">
        <v>40</v>
      </c>
      <c r="AY2281" s="193">
        <v>31</v>
      </c>
      <c r="BR2281" s="62"/>
      <c r="BV2281" s="62"/>
    </row>
    <row r="2282" spans="1:74" x14ac:dyDescent="0.25">
      <c r="A2282" s="263" t="s">
        <v>9553</v>
      </c>
      <c r="B2282" s="263" t="s">
        <v>4544</v>
      </c>
      <c r="C2282" s="202">
        <v>1</v>
      </c>
      <c r="D2282" s="202">
        <v>1</v>
      </c>
      <c r="E2282" s="264">
        <v>0</v>
      </c>
      <c r="F2282" s="264">
        <v>0</v>
      </c>
      <c r="G2282" s="93">
        <v>1</v>
      </c>
      <c r="H2282" s="264">
        <v>0</v>
      </c>
      <c r="I2282" s="93">
        <v>0</v>
      </c>
      <c r="J2282" s="93">
        <f t="shared" si="337"/>
        <v>1</v>
      </c>
      <c r="K2282" s="192"/>
      <c r="L2282" s="235"/>
      <c r="S2282" s="66" t="s">
        <v>9495</v>
      </c>
      <c r="T2282" s="71">
        <v>2</v>
      </c>
      <c r="U2282" s="71">
        <v>6</v>
      </c>
      <c r="V2282" s="71">
        <v>1</v>
      </c>
      <c r="W2282" s="71">
        <v>16</v>
      </c>
      <c r="X2282" s="71">
        <v>0</v>
      </c>
      <c r="Y2282" s="66">
        <f t="shared" si="339"/>
        <v>25</v>
      </c>
      <c r="AL2282" s="62" t="s">
        <v>9608</v>
      </c>
      <c r="AM2282" s="68">
        <v>0</v>
      </c>
      <c r="AN2282" s="68">
        <v>0</v>
      </c>
      <c r="AO2282" s="68">
        <v>0</v>
      </c>
      <c r="AP2282" s="68">
        <v>0</v>
      </c>
      <c r="AQ2282" s="68">
        <v>0</v>
      </c>
      <c r="AR2282" s="68">
        <v>415</v>
      </c>
      <c r="AS2282" s="68">
        <v>435</v>
      </c>
      <c r="AT2282" s="121">
        <v>345</v>
      </c>
      <c r="AU2282" s="121">
        <v>433</v>
      </c>
      <c r="AV2282" s="68">
        <v>457</v>
      </c>
      <c r="AW2282" s="68">
        <v>568</v>
      </c>
      <c r="AX2282" s="68">
        <v>453</v>
      </c>
      <c r="AY2282" s="68">
        <v>391</v>
      </c>
      <c r="BR2282" s="62"/>
      <c r="BV2282" s="62"/>
    </row>
    <row r="2283" spans="1:74" x14ac:dyDescent="0.25">
      <c r="A2283" s="265" t="s">
        <v>9553</v>
      </c>
      <c r="B2283" s="265" t="s">
        <v>4582</v>
      </c>
      <c r="C2283" s="266">
        <v>1</v>
      </c>
      <c r="D2283" s="266">
        <v>1</v>
      </c>
      <c r="E2283" s="93">
        <v>0</v>
      </c>
      <c r="F2283" s="93">
        <v>0</v>
      </c>
      <c r="G2283" s="93">
        <v>1</v>
      </c>
      <c r="H2283" s="93">
        <v>0</v>
      </c>
      <c r="I2283" s="93">
        <v>0</v>
      </c>
      <c r="J2283" s="93">
        <f t="shared" si="337"/>
        <v>1</v>
      </c>
      <c r="K2283" s="192"/>
      <c r="L2283" s="235"/>
      <c r="S2283" s="66" t="s">
        <v>9496</v>
      </c>
      <c r="T2283" s="71">
        <v>4</v>
      </c>
      <c r="U2283" s="71">
        <v>10</v>
      </c>
      <c r="V2283" s="71">
        <v>2</v>
      </c>
      <c r="W2283" s="71">
        <v>6</v>
      </c>
      <c r="X2283" s="71">
        <v>0</v>
      </c>
      <c r="Y2283" s="66">
        <f t="shared" si="339"/>
        <v>22</v>
      </c>
      <c r="AL2283" s="62" t="s">
        <v>9728</v>
      </c>
      <c r="AM2283" s="68">
        <v>0</v>
      </c>
      <c r="AN2283" s="68">
        <v>0</v>
      </c>
      <c r="AO2283" s="68">
        <v>0</v>
      </c>
      <c r="AP2283" s="68">
        <v>0</v>
      </c>
      <c r="AQ2283" s="68">
        <v>2</v>
      </c>
      <c r="AR2283" s="68">
        <v>15</v>
      </c>
      <c r="AS2283" s="68">
        <v>39</v>
      </c>
      <c r="AT2283" s="121">
        <v>174</v>
      </c>
      <c r="AU2283" s="121">
        <v>257</v>
      </c>
      <c r="AV2283" s="68">
        <v>409</v>
      </c>
      <c r="AW2283" s="68">
        <v>233</v>
      </c>
      <c r="AX2283" s="68">
        <v>203</v>
      </c>
      <c r="AY2283" s="193">
        <v>114</v>
      </c>
      <c r="BR2283" s="62"/>
      <c r="BV2283" s="62"/>
    </row>
    <row r="2284" spans="1:74" x14ac:dyDescent="0.25">
      <c r="A2284" s="265" t="s">
        <v>9553</v>
      </c>
      <c r="B2284" s="265" t="s">
        <v>1275</v>
      </c>
      <c r="C2284" s="266">
        <v>44</v>
      </c>
      <c r="D2284" s="266">
        <v>44</v>
      </c>
      <c r="E2284" s="93">
        <v>4</v>
      </c>
      <c r="F2284" s="93">
        <v>5</v>
      </c>
      <c r="G2284" s="93">
        <v>2</v>
      </c>
      <c r="H2284" s="93">
        <v>0</v>
      </c>
      <c r="I2284" s="93">
        <v>33</v>
      </c>
      <c r="J2284" s="93">
        <f t="shared" si="337"/>
        <v>44</v>
      </c>
      <c r="K2284" s="192"/>
      <c r="L2284" s="235">
        <v>97</v>
      </c>
      <c r="T2284" s="62">
        <f>SUM(T2276:T2283)</f>
        <v>8</v>
      </c>
      <c r="U2284" s="62">
        <f>SUM(U2276:U2283)</f>
        <v>19</v>
      </c>
      <c r="V2284" s="62">
        <f>SUM(V2276:V2283)</f>
        <v>4</v>
      </c>
      <c r="W2284" s="62">
        <f>SUM(W2276:W2283)</f>
        <v>30</v>
      </c>
      <c r="X2284" s="62">
        <f>SUM(X2276:X2283)</f>
        <v>0</v>
      </c>
      <c r="Y2284" s="66">
        <f t="shared" si="339"/>
        <v>61</v>
      </c>
      <c r="AL2284" s="62" t="s">
        <v>9611</v>
      </c>
      <c r="AM2284" s="68">
        <v>0</v>
      </c>
      <c r="AN2284" s="68">
        <v>0</v>
      </c>
      <c r="AO2284" s="68">
        <v>0</v>
      </c>
      <c r="AP2284" s="68">
        <v>0</v>
      </c>
      <c r="AQ2284" s="68">
        <v>0</v>
      </c>
      <c r="AR2284" s="68">
        <v>0</v>
      </c>
      <c r="AS2284" s="68">
        <v>0</v>
      </c>
      <c r="AT2284" s="68">
        <v>0</v>
      </c>
      <c r="AU2284" s="68">
        <v>0</v>
      </c>
      <c r="AV2284" s="68">
        <v>2</v>
      </c>
      <c r="AW2284" s="68">
        <v>10</v>
      </c>
      <c r="AX2284" s="68">
        <v>51</v>
      </c>
      <c r="AY2284" s="68">
        <v>115</v>
      </c>
      <c r="BR2284" s="62"/>
      <c r="BV2284" s="62"/>
    </row>
    <row r="2285" spans="1:74" x14ac:dyDescent="0.25">
      <c r="A2285" s="206" t="s">
        <v>9515</v>
      </c>
      <c r="B2285" s="66"/>
      <c r="C2285" s="71">
        <f t="shared" ref="C2285:J2285" si="340">SUM(C2264:C2284)</f>
        <v>827</v>
      </c>
      <c r="D2285" s="71">
        <f t="shared" si="340"/>
        <v>812</v>
      </c>
      <c r="E2285" s="71">
        <f t="shared" si="340"/>
        <v>21</v>
      </c>
      <c r="F2285" s="71">
        <f t="shared" si="340"/>
        <v>64</v>
      </c>
      <c r="G2285" s="71">
        <f t="shared" si="340"/>
        <v>19</v>
      </c>
      <c r="H2285" s="71">
        <f t="shared" si="340"/>
        <v>169</v>
      </c>
      <c r="I2285" s="71">
        <f t="shared" si="340"/>
        <v>539</v>
      </c>
      <c r="J2285" s="71">
        <f t="shared" si="340"/>
        <v>812</v>
      </c>
      <c r="K2285" s="64"/>
      <c r="L2285" s="64">
        <f>SUM(L2264:L2284)</f>
        <v>812</v>
      </c>
      <c r="AL2285" s="62" t="s">
        <v>9737</v>
      </c>
      <c r="AM2285" s="68">
        <v>0</v>
      </c>
      <c r="AN2285" s="68">
        <v>0</v>
      </c>
      <c r="AO2285" s="68">
        <v>0</v>
      </c>
      <c r="AP2285" s="68">
        <v>0</v>
      </c>
      <c r="AQ2285" s="68">
        <v>0</v>
      </c>
      <c r="AR2285" s="68">
        <v>0</v>
      </c>
      <c r="AS2285" s="68">
        <v>0</v>
      </c>
      <c r="AT2285" s="68">
        <v>0</v>
      </c>
      <c r="AU2285" s="68">
        <v>0</v>
      </c>
      <c r="AV2285" s="68">
        <v>1</v>
      </c>
      <c r="AW2285" s="68">
        <v>7</v>
      </c>
      <c r="AX2285" s="68">
        <v>40</v>
      </c>
      <c r="AY2285" s="193">
        <v>42</v>
      </c>
      <c r="BR2285" s="62"/>
      <c r="BV2285" s="62"/>
    </row>
    <row r="2286" spans="1:74" x14ac:dyDescent="0.25">
      <c r="A2286" s="225"/>
      <c r="C2286" s="64"/>
      <c r="D2286" s="64"/>
      <c r="E2286" s="64"/>
      <c r="F2286" s="64"/>
      <c r="G2286" s="64"/>
      <c r="H2286" s="64"/>
      <c r="I2286" s="64"/>
      <c r="J2286" s="64"/>
      <c r="K2286" s="64"/>
      <c r="S2286" s="66" t="s">
        <v>9520</v>
      </c>
      <c r="T2286" s="66" t="s">
        <v>797</v>
      </c>
      <c r="U2286" s="66" t="s">
        <v>85</v>
      </c>
      <c r="V2286" s="66" t="s">
        <v>123</v>
      </c>
      <c r="W2286" s="66" t="s">
        <v>176</v>
      </c>
      <c r="X2286" s="66" t="s">
        <v>933</v>
      </c>
      <c r="Y2286" s="66" t="s">
        <v>9521</v>
      </c>
      <c r="AL2286" s="62" t="s">
        <v>9616</v>
      </c>
      <c r="AM2286" s="68">
        <v>0</v>
      </c>
      <c r="AN2286" s="68">
        <v>0</v>
      </c>
      <c r="AO2286" s="68">
        <v>0</v>
      </c>
      <c r="AP2286" s="68">
        <v>0</v>
      </c>
      <c r="AQ2286" s="68">
        <v>0</v>
      </c>
      <c r="AR2286" s="68">
        <v>0</v>
      </c>
      <c r="AS2286" s="68">
        <v>0</v>
      </c>
      <c r="AT2286" s="68">
        <v>0</v>
      </c>
      <c r="AU2286" s="68">
        <v>0</v>
      </c>
      <c r="AV2286" s="68">
        <v>0</v>
      </c>
      <c r="AW2286" s="68">
        <v>0</v>
      </c>
      <c r="AX2286" s="68">
        <v>13</v>
      </c>
      <c r="AY2286" s="68">
        <v>33</v>
      </c>
      <c r="BR2286" s="62"/>
      <c r="BV2286" s="62"/>
    </row>
    <row r="2287" spans="1:74" x14ac:dyDescent="0.25">
      <c r="A2287" s="225"/>
      <c r="C2287" s="64"/>
      <c r="D2287" s="64"/>
      <c r="E2287" s="64"/>
      <c r="F2287" s="64"/>
      <c r="G2287" s="64"/>
      <c r="H2287" s="64"/>
      <c r="I2287" s="64"/>
      <c r="J2287" s="64"/>
      <c r="K2287" s="64"/>
      <c r="S2287" s="66" t="s">
        <v>9746</v>
      </c>
      <c r="T2287" s="71">
        <v>0</v>
      </c>
      <c r="U2287" s="71">
        <v>1</v>
      </c>
      <c r="V2287" s="71">
        <v>0</v>
      </c>
      <c r="W2287" s="71">
        <v>0</v>
      </c>
      <c r="X2287" s="71">
        <v>0</v>
      </c>
      <c r="Y2287" s="66">
        <f t="shared" ref="Y2287:Y2295" si="341">SUM(T2287:W2287)</f>
        <v>1</v>
      </c>
      <c r="BR2287" s="62"/>
      <c r="BV2287" s="62"/>
    </row>
    <row r="2288" spans="1:74" x14ac:dyDescent="0.25">
      <c r="D2288" s="64"/>
      <c r="G2288" s="62" t="s">
        <v>9764</v>
      </c>
      <c r="H2288" s="62" t="s">
        <v>9765</v>
      </c>
      <c r="I2288" s="62" t="s">
        <v>9766</v>
      </c>
      <c r="J2288" s="62" t="s">
        <v>9767</v>
      </c>
      <c r="K2288" s="62" t="s">
        <v>9768</v>
      </c>
      <c r="S2288" s="66" t="s">
        <v>9747</v>
      </c>
      <c r="T2288" s="71">
        <v>0</v>
      </c>
      <c r="U2288" s="71">
        <v>1</v>
      </c>
      <c r="V2288" s="71">
        <v>0</v>
      </c>
      <c r="W2288" s="71">
        <v>0</v>
      </c>
      <c r="X2288" s="71">
        <v>0</v>
      </c>
      <c r="Y2288" s="66">
        <f t="shared" si="341"/>
        <v>1</v>
      </c>
      <c r="BR2288" s="62"/>
      <c r="BV2288" s="62"/>
    </row>
    <row r="2289" spans="1:74" x14ac:dyDescent="0.25">
      <c r="H2289" s="62" t="s">
        <v>9769</v>
      </c>
      <c r="I2289" s="62" t="s">
        <v>7324</v>
      </c>
      <c r="J2289" s="62" t="s">
        <v>9770</v>
      </c>
      <c r="S2289" s="66" t="s">
        <v>9748</v>
      </c>
      <c r="T2289" s="71">
        <v>0</v>
      </c>
      <c r="U2289" s="71">
        <v>1</v>
      </c>
      <c r="V2289" s="71">
        <v>0</v>
      </c>
      <c r="W2289" s="71">
        <v>0</v>
      </c>
      <c r="X2289" s="71">
        <v>0</v>
      </c>
      <c r="Y2289" s="66">
        <f t="shared" si="341"/>
        <v>1</v>
      </c>
      <c r="AM2289" s="68">
        <v>436</v>
      </c>
      <c r="AN2289" s="68">
        <v>391</v>
      </c>
      <c r="AO2289" s="68">
        <v>14</v>
      </c>
      <c r="BR2289" s="62"/>
      <c r="BV2289" s="62"/>
    </row>
    <row r="2290" spans="1:74" x14ac:dyDescent="0.25">
      <c r="H2290" s="62" t="s">
        <v>9771</v>
      </c>
      <c r="I2290" s="62" t="s">
        <v>5486</v>
      </c>
      <c r="J2290" s="62" t="s">
        <v>9772</v>
      </c>
      <c r="K2290" s="62" t="s">
        <v>9773</v>
      </c>
      <c r="S2290" s="66" t="s">
        <v>9492</v>
      </c>
      <c r="T2290" s="71">
        <v>0</v>
      </c>
      <c r="U2290" s="71">
        <v>3</v>
      </c>
      <c r="V2290" s="71">
        <v>0</v>
      </c>
      <c r="W2290" s="71">
        <v>0</v>
      </c>
      <c r="X2290" s="71">
        <v>0</v>
      </c>
      <c r="Y2290" s="66">
        <f t="shared" si="341"/>
        <v>3</v>
      </c>
      <c r="AM2290" s="62">
        <v>254</v>
      </c>
      <c r="AN2290" s="62">
        <v>115</v>
      </c>
      <c r="AO2290" s="62">
        <v>25</v>
      </c>
      <c r="BR2290" s="62"/>
      <c r="BV2290" s="62"/>
    </row>
    <row r="2291" spans="1:74" x14ac:dyDescent="0.25">
      <c r="S2291" s="66" t="s">
        <v>9493</v>
      </c>
      <c r="T2291" s="71">
        <v>2</v>
      </c>
      <c r="U2291" s="71">
        <v>5</v>
      </c>
      <c r="V2291" s="71">
        <v>1</v>
      </c>
      <c r="W2291" s="71">
        <v>11</v>
      </c>
      <c r="X2291" s="71">
        <v>0</v>
      </c>
      <c r="Y2291" s="66">
        <f t="shared" si="341"/>
        <v>19</v>
      </c>
      <c r="AM2291" s="62">
        <v>97</v>
      </c>
      <c r="AN2291" s="62">
        <v>33</v>
      </c>
      <c r="AO2291" s="62">
        <v>22</v>
      </c>
      <c r="BR2291" s="62"/>
      <c r="BV2291" s="62"/>
    </row>
    <row r="2292" spans="1:74" x14ac:dyDescent="0.25">
      <c r="S2292" s="66" t="s">
        <v>9494</v>
      </c>
      <c r="T2292" s="71">
        <f t="shared" ref="T2292:X2294" si="342">T2270-T2281</f>
        <v>0</v>
      </c>
      <c r="U2292" s="71">
        <f t="shared" si="342"/>
        <v>6</v>
      </c>
      <c r="V2292" s="71">
        <f t="shared" si="342"/>
        <v>0</v>
      </c>
      <c r="W2292" s="71">
        <f t="shared" si="342"/>
        <v>25</v>
      </c>
      <c r="X2292" s="71">
        <f t="shared" si="342"/>
        <v>391</v>
      </c>
      <c r="Y2292" s="66">
        <f t="shared" si="341"/>
        <v>31</v>
      </c>
      <c r="BR2292" s="62"/>
      <c r="BV2292" s="62"/>
    </row>
    <row r="2293" spans="1:74" x14ac:dyDescent="0.25">
      <c r="S2293" s="66" t="s">
        <v>9495</v>
      </c>
      <c r="T2293" s="71">
        <f t="shared" si="342"/>
        <v>7</v>
      </c>
      <c r="U2293" s="71">
        <f t="shared" si="342"/>
        <v>22</v>
      </c>
      <c r="V2293" s="71">
        <f t="shared" si="342"/>
        <v>7</v>
      </c>
      <c r="W2293" s="71">
        <f t="shared" si="342"/>
        <v>78</v>
      </c>
      <c r="X2293" s="71">
        <f t="shared" si="342"/>
        <v>115</v>
      </c>
      <c r="Y2293" s="66">
        <f t="shared" si="341"/>
        <v>114</v>
      </c>
      <c r="BR2293" s="62"/>
      <c r="BV2293" s="62"/>
    </row>
    <row r="2294" spans="1:74" x14ac:dyDescent="0.25">
      <c r="S2294" s="66" t="s">
        <v>9496</v>
      </c>
      <c r="T2294" s="71">
        <f t="shared" si="342"/>
        <v>4</v>
      </c>
      <c r="U2294" s="71">
        <f t="shared" si="342"/>
        <v>6</v>
      </c>
      <c r="V2294" s="71">
        <f t="shared" si="342"/>
        <v>7</v>
      </c>
      <c r="W2294" s="71">
        <f t="shared" si="342"/>
        <v>25</v>
      </c>
      <c r="X2294" s="71">
        <f t="shared" si="342"/>
        <v>33</v>
      </c>
      <c r="Y2294" s="66">
        <f t="shared" si="341"/>
        <v>42</v>
      </c>
      <c r="BR2294" s="62"/>
      <c r="BV2294" s="62"/>
    </row>
    <row r="2295" spans="1:74" x14ac:dyDescent="0.25">
      <c r="T2295" s="62">
        <f>SUM(T2287:T2294)</f>
        <v>13</v>
      </c>
      <c r="U2295" s="62">
        <f>SUM(U2287:U2294)</f>
        <v>45</v>
      </c>
      <c r="V2295" s="62">
        <f>SUM(V2287:V2294)</f>
        <v>15</v>
      </c>
      <c r="W2295" s="62">
        <f>SUM(W2287:W2294)</f>
        <v>139</v>
      </c>
      <c r="X2295" s="62">
        <f>SUM(X2287:X2294)</f>
        <v>539</v>
      </c>
      <c r="Y2295" s="66">
        <f t="shared" si="341"/>
        <v>212</v>
      </c>
      <c r="BR2295" s="62"/>
      <c r="BV2295" s="62"/>
    </row>
    <row r="2299" spans="1:74" ht="39.6" x14ac:dyDescent="0.25">
      <c r="A2299" s="255" t="s">
        <v>9717</v>
      </c>
      <c r="B2299" s="255" t="s">
        <v>8348</v>
      </c>
      <c r="C2299" s="255" t="s">
        <v>9481</v>
      </c>
      <c r="D2299" s="255" t="s">
        <v>9505</v>
      </c>
      <c r="E2299" s="255" t="s">
        <v>9506</v>
      </c>
      <c r="F2299" s="255" t="s">
        <v>9507</v>
      </c>
      <c r="G2299" s="255" t="s">
        <v>9508</v>
      </c>
      <c r="H2299" s="255" t="s">
        <v>9509</v>
      </c>
      <c r="I2299" s="255" t="s">
        <v>9510</v>
      </c>
      <c r="J2299" s="69" t="s">
        <v>9512</v>
      </c>
      <c r="L2299" s="81" t="s">
        <v>9774</v>
      </c>
      <c r="S2299" s="62" t="s">
        <v>9717</v>
      </c>
      <c r="AL2299" s="68" t="s">
        <v>9578</v>
      </c>
      <c r="AM2299" s="121" t="s">
        <v>9717</v>
      </c>
      <c r="AN2299" s="68"/>
      <c r="AO2299" s="68"/>
      <c r="AP2299" s="68"/>
      <c r="BR2299" s="62"/>
      <c r="BV2299" s="62"/>
    </row>
    <row r="2300" spans="1:74" x14ac:dyDescent="0.25">
      <c r="A2300" s="256" t="s">
        <v>9753</v>
      </c>
      <c r="B2300" s="256" t="s">
        <v>1275</v>
      </c>
      <c r="C2300" s="257">
        <v>1</v>
      </c>
      <c r="D2300" s="257">
        <v>1</v>
      </c>
      <c r="E2300" s="71">
        <v>0</v>
      </c>
      <c r="F2300" s="71">
        <v>1</v>
      </c>
      <c r="G2300" s="71">
        <v>0</v>
      </c>
      <c r="H2300" s="71">
        <v>0</v>
      </c>
      <c r="I2300" s="71">
        <v>0</v>
      </c>
      <c r="J2300" s="71">
        <f t="shared" ref="J2300:J2321" si="343">SUM(E2300:I2300)</f>
        <v>1</v>
      </c>
      <c r="L2300" s="64">
        <v>1</v>
      </c>
      <c r="S2300" s="66" t="s">
        <v>9514</v>
      </c>
      <c r="T2300" s="66" t="s">
        <v>797</v>
      </c>
      <c r="U2300" s="66" t="s">
        <v>85</v>
      </c>
      <c r="V2300" s="66" t="s">
        <v>123</v>
      </c>
      <c r="W2300" s="66" t="s">
        <v>176</v>
      </c>
      <c r="X2300" s="66" t="s">
        <v>933</v>
      </c>
      <c r="Y2300" s="66" t="s">
        <v>8</v>
      </c>
      <c r="AL2300" s="62" t="s">
        <v>9705</v>
      </c>
      <c r="AM2300" s="68"/>
      <c r="AN2300" s="68"/>
      <c r="AO2300" s="68"/>
      <c r="AP2300" s="68"/>
      <c r="BR2300" s="62"/>
      <c r="BV2300" s="62"/>
    </row>
    <row r="2301" spans="1:74" x14ac:dyDescent="0.25">
      <c r="A2301" s="258" t="s">
        <v>9754</v>
      </c>
      <c r="B2301" s="258" t="s">
        <v>3237</v>
      </c>
      <c r="C2301" s="259">
        <v>1</v>
      </c>
      <c r="D2301" s="259">
        <v>1</v>
      </c>
      <c r="E2301" s="93">
        <v>0</v>
      </c>
      <c r="F2301" s="93">
        <v>1</v>
      </c>
      <c r="G2301" s="93">
        <v>0</v>
      </c>
      <c r="H2301" s="93">
        <v>0</v>
      </c>
      <c r="I2301" s="93">
        <v>0</v>
      </c>
      <c r="J2301" s="93">
        <f t="shared" si="343"/>
        <v>1</v>
      </c>
      <c r="K2301" s="192"/>
      <c r="L2301" s="235">
        <v>1</v>
      </c>
      <c r="S2301" s="66" t="s">
        <v>9746</v>
      </c>
      <c r="T2301" s="71">
        <v>0</v>
      </c>
      <c r="U2301" s="71">
        <v>1</v>
      </c>
      <c r="V2301" s="71">
        <v>0</v>
      </c>
      <c r="W2301" s="71">
        <v>0</v>
      </c>
      <c r="X2301" s="71">
        <v>0</v>
      </c>
      <c r="Y2301" s="66">
        <f t="shared" ref="Y2301:Y2309" si="344">SUM(T2301:X2301)</f>
        <v>1</v>
      </c>
      <c r="AL2301" s="62" t="s">
        <v>9707</v>
      </c>
      <c r="AM2301" s="68"/>
      <c r="AN2301" s="68"/>
      <c r="AO2301" s="68"/>
      <c r="AP2301" s="68"/>
      <c r="BR2301" s="62"/>
      <c r="BV2301" s="62"/>
    </row>
    <row r="2302" spans="1:74" x14ac:dyDescent="0.25">
      <c r="A2302" s="256" t="s">
        <v>9755</v>
      </c>
      <c r="B2302" s="256" t="s">
        <v>3237</v>
      </c>
      <c r="C2302" s="257">
        <v>1</v>
      </c>
      <c r="D2302" s="257">
        <v>1</v>
      </c>
      <c r="E2302" s="71">
        <v>0</v>
      </c>
      <c r="F2302" s="71">
        <v>1</v>
      </c>
      <c r="G2302" s="71">
        <v>0</v>
      </c>
      <c r="H2302" s="71">
        <v>0</v>
      </c>
      <c r="I2302" s="71">
        <v>0</v>
      </c>
      <c r="J2302" s="71">
        <f t="shared" si="343"/>
        <v>1</v>
      </c>
      <c r="S2302" s="66" t="s">
        <v>9747</v>
      </c>
      <c r="T2302" s="71">
        <v>0</v>
      </c>
      <c r="U2302" s="71">
        <v>1</v>
      </c>
      <c r="V2302" s="71">
        <v>0</v>
      </c>
      <c r="W2302" s="71">
        <v>0</v>
      </c>
      <c r="X2302" s="71">
        <v>0</v>
      </c>
      <c r="Y2302" s="66">
        <f t="shared" si="344"/>
        <v>1</v>
      </c>
      <c r="AM2302" s="68"/>
      <c r="AN2302" s="68"/>
      <c r="AO2302" s="68"/>
      <c r="AP2302" s="68"/>
      <c r="BR2302" s="62"/>
      <c r="BV2302" s="62"/>
    </row>
    <row r="2303" spans="1:74" ht="22.8" x14ac:dyDescent="0.25">
      <c r="A2303" s="256" t="s">
        <v>9755</v>
      </c>
      <c r="B2303" s="256" t="s">
        <v>4339</v>
      </c>
      <c r="C2303" s="257">
        <v>1</v>
      </c>
      <c r="D2303" s="257">
        <v>1</v>
      </c>
      <c r="E2303" s="71">
        <v>0</v>
      </c>
      <c r="F2303" s="71">
        <v>0</v>
      </c>
      <c r="G2303" s="71">
        <v>0</v>
      </c>
      <c r="H2303" s="71">
        <v>0</v>
      </c>
      <c r="I2303" s="71">
        <v>1</v>
      </c>
      <c r="J2303" s="71">
        <f t="shared" si="343"/>
        <v>1</v>
      </c>
      <c r="L2303" s="64">
        <v>2</v>
      </c>
      <c r="S2303" s="66" t="s">
        <v>9748</v>
      </c>
      <c r="T2303" s="71">
        <v>0</v>
      </c>
      <c r="U2303" s="71">
        <v>1</v>
      </c>
      <c r="V2303" s="71">
        <v>0</v>
      </c>
      <c r="W2303" s="71">
        <v>0</v>
      </c>
      <c r="X2303" s="71">
        <v>1</v>
      </c>
      <c r="Y2303" s="66">
        <f t="shared" si="344"/>
        <v>2</v>
      </c>
      <c r="AL2303" s="62" t="s">
        <v>5</v>
      </c>
      <c r="AM2303" s="62" t="s">
        <v>9711</v>
      </c>
      <c r="AN2303" s="62" t="s">
        <v>9712</v>
      </c>
      <c r="AO2303" s="62" t="s">
        <v>9713</v>
      </c>
      <c r="AP2303" s="62" t="s">
        <v>9610</v>
      </c>
      <c r="AQ2303" s="62" t="s">
        <v>9605</v>
      </c>
      <c r="AR2303" s="62" t="s">
        <v>9714</v>
      </c>
      <c r="AS2303" s="62" t="s">
        <v>9715</v>
      </c>
      <c r="AT2303" s="121" t="s">
        <v>9716</v>
      </c>
      <c r="AU2303" s="121" t="s">
        <v>9613</v>
      </c>
      <c r="AV2303" s="62" t="s">
        <v>9614</v>
      </c>
      <c r="AW2303" s="62" t="s">
        <v>9609</v>
      </c>
      <c r="AX2303" s="62" t="s">
        <v>9717</v>
      </c>
      <c r="BR2303" s="62"/>
      <c r="BV2303" s="62"/>
    </row>
    <row r="2304" spans="1:74" x14ac:dyDescent="0.25">
      <c r="A2304" s="258" t="s">
        <v>9751</v>
      </c>
      <c r="B2304" s="258" t="s">
        <v>3237</v>
      </c>
      <c r="C2304" s="259">
        <v>1</v>
      </c>
      <c r="D2304" s="259">
        <v>1</v>
      </c>
      <c r="E2304" s="93">
        <v>0</v>
      </c>
      <c r="F2304" s="93">
        <v>1</v>
      </c>
      <c r="G2304" s="93">
        <v>0</v>
      </c>
      <c r="H2304" s="93">
        <v>0</v>
      </c>
      <c r="I2304" s="93">
        <v>0</v>
      </c>
      <c r="J2304" s="93">
        <f t="shared" si="343"/>
        <v>1</v>
      </c>
      <c r="K2304" s="192"/>
      <c r="L2304" s="235"/>
      <c r="S2304" s="66" t="s">
        <v>9492</v>
      </c>
      <c r="T2304" s="71">
        <v>1</v>
      </c>
      <c r="U2304" s="71">
        <v>5</v>
      </c>
      <c r="V2304" s="71">
        <v>0</v>
      </c>
      <c r="W2304" s="71">
        <v>0</v>
      </c>
      <c r="X2304" s="71">
        <v>1</v>
      </c>
      <c r="Y2304" s="66">
        <f t="shared" si="344"/>
        <v>7</v>
      </c>
      <c r="AL2304" s="62" t="s">
        <v>9595</v>
      </c>
      <c r="AM2304" s="68">
        <v>0</v>
      </c>
      <c r="AN2304" s="68">
        <v>0</v>
      </c>
      <c r="AO2304" s="68">
        <v>0</v>
      </c>
      <c r="AP2304" s="68">
        <v>0</v>
      </c>
      <c r="AQ2304" s="68">
        <v>0</v>
      </c>
      <c r="AR2304" s="68">
        <v>0</v>
      </c>
      <c r="AS2304" s="68">
        <v>0</v>
      </c>
      <c r="AT2304" s="121">
        <v>0</v>
      </c>
      <c r="AU2304" s="121">
        <v>0</v>
      </c>
      <c r="AV2304" s="68">
        <v>0</v>
      </c>
      <c r="AW2304" s="68">
        <v>0</v>
      </c>
      <c r="AX2304" s="68">
        <v>0</v>
      </c>
      <c r="BR2304" s="62"/>
      <c r="BV2304" s="62"/>
    </row>
    <row r="2305" spans="1:74" x14ac:dyDescent="0.25">
      <c r="A2305" s="258" t="s">
        <v>9751</v>
      </c>
      <c r="B2305" s="258" t="s">
        <v>4339</v>
      </c>
      <c r="C2305" s="259">
        <v>1</v>
      </c>
      <c r="D2305" s="259">
        <v>1</v>
      </c>
      <c r="E2305" s="93">
        <v>0</v>
      </c>
      <c r="F2305" s="93">
        <v>0</v>
      </c>
      <c r="G2305" s="93">
        <v>0</v>
      </c>
      <c r="H2305" s="93">
        <v>0</v>
      </c>
      <c r="I2305" s="93">
        <v>1</v>
      </c>
      <c r="J2305" s="93">
        <f t="shared" si="343"/>
        <v>1</v>
      </c>
      <c r="K2305" s="192"/>
      <c r="L2305" s="235"/>
      <c r="S2305" s="66" t="s">
        <v>9493</v>
      </c>
      <c r="T2305" s="71">
        <v>1</v>
      </c>
      <c r="U2305" s="71">
        <v>11</v>
      </c>
      <c r="V2305" s="71">
        <v>0</v>
      </c>
      <c r="W2305" s="71">
        <v>9</v>
      </c>
      <c r="X2305" s="71">
        <v>1</v>
      </c>
      <c r="Y2305" s="66">
        <f t="shared" si="344"/>
        <v>22</v>
      </c>
      <c r="AL2305" s="62" t="s">
        <v>9596</v>
      </c>
      <c r="AM2305" s="68">
        <v>0</v>
      </c>
      <c r="AN2305" s="68">
        <v>0</v>
      </c>
      <c r="AO2305" s="68">
        <v>0</v>
      </c>
      <c r="AP2305" s="68">
        <v>0</v>
      </c>
      <c r="AQ2305" s="68">
        <v>0</v>
      </c>
      <c r="AR2305" s="68">
        <v>0</v>
      </c>
      <c r="AS2305" s="68">
        <v>0</v>
      </c>
      <c r="AT2305" s="121">
        <v>0</v>
      </c>
      <c r="AU2305" s="121">
        <v>0</v>
      </c>
      <c r="AV2305" s="68">
        <v>0</v>
      </c>
      <c r="AW2305" s="68">
        <v>0</v>
      </c>
      <c r="AX2305" s="68">
        <v>0</v>
      </c>
      <c r="BR2305" s="62"/>
      <c r="BV2305" s="62"/>
    </row>
    <row r="2306" spans="1:74" x14ac:dyDescent="0.25">
      <c r="A2306" s="258" t="s">
        <v>9751</v>
      </c>
      <c r="B2306" s="258" t="s">
        <v>1275</v>
      </c>
      <c r="C2306" s="259">
        <v>6</v>
      </c>
      <c r="D2306" s="259">
        <v>5</v>
      </c>
      <c r="E2306" s="93">
        <v>1</v>
      </c>
      <c r="F2306" s="93">
        <v>4</v>
      </c>
      <c r="G2306" s="93">
        <v>0</v>
      </c>
      <c r="H2306" s="93">
        <v>0</v>
      </c>
      <c r="I2306" s="93">
        <v>0</v>
      </c>
      <c r="J2306" s="93">
        <f t="shared" si="343"/>
        <v>5</v>
      </c>
      <c r="K2306" s="192"/>
      <c r="L2306" s="235">
        <v>7</v>
      </c>
      <c r="S2306" s="66" t="s">
        <v>9494</v>
      </c>
      <c r="T2306" s="71">
        <v>2</v>
      </c>
      <c r="U2306" s="71">
        <v>19</v>
      </c>
      <c r="V2306" s="71">
        <v>8</v>
      </c>
      <c r="W2306" s="71">
        <v>30</v>
      </c>
      <c r="X2306" s="71">
        <v>453</v>
      </c>
      <c r="Y2306" s="66">
        <f t="shared" si="344"/>
        <v>512</v>
      </c>
      <c r="AL2306" s="62" t="s">
        <v>9597</v>
      </c>
      <c r="AM2306" s="68">
        <v>0</v>
      </c>
      <c r="AN2306" s="68">
        <v>0</v>
      </c>
      <c r="AO2306" s="68">
        <v>0</v>
      </c>
      <c r="AP2306" s="68">
        <v>0</v>
      </c>
      <c r="AQ2306" s="68">
        <v>0</v>
      </c>
      <c r="AR2306" s="68">
        <v>0</v>
      </c>
      <c r="AS2306" s="68">
        <v>0</v>
      </c>
      <c r="AT2306" s="121">
        <v>0</v>
      </c>
      <c r="AU2306" s="121">
        <v>0</v>
      </c>
      <c r="AV2306" s="68">
        <v>0</v>
      </c>
      <c r="AW2306" s="68">
        <v>0</v>
      </c>
      <c r="AX2306" s="68">
        <v>1</v>
      </c>
      <c r="BR2306" s="62"/>
      <c r="BV2306" s="62"/>
    </row>
    <row r="2307" spans="1:74" x14ac:dyDescent="0.25">
      <c r="A2307" s="256" t="s">
        <v>9557</v>
      </c>
      <c r="B2307" s="256" t="s">
        <v>3237</v>
      </c>
      <c r="C2307" s="257">
        <v>5</v>
      </c>
      <c r="D2307" s="257">
        <v>4</v>
      </c>
      <c r="E2307" s="71">
        <v>1</v>
      </c>
      <c r="F2307" s="71">
        <v>3</v>
      </c>
      <c r="G2307" s="71">
        <v>0</v>
      </c>
      <c r="H2307" s="71">
        <v>0</v>
      </c>
      <c r="I2307" s="71">
        <v>0</v>
      </c>
      <c r="J2307" s="71">
        <f t="shared" si="343"/>
        <v>4</v>
      </c>
      <c r="S2307" s="66" t="s">
        <v>9495</v>
      </c>
      <c r="T2307" s="71">
        <v>26</v>
      </c>
      <c r="U2307" s="71">
        <v>59</v>
      </c>
      <c r="V2307" s="71">
        <v>32</v>
      </c>
      <c r="W2307" s="71">
        <v>134</v>
      </c>
      <c r="X2307" s="71">
        <v>51</v>
      </c>
      <c r="Y2307" s="66">
        <f t="shared" si="344"/>
        <v>302</v>
      </c>
      <c r="AL2307" s="62" t="s">
        <v>9598</v>
      </c>
      <c r="AM2307" s="68">
        <v>0</v>
      </c>
      <c r="AN2307" s="68">
        <v>0</v>
      </c>
      <c r="AO2307" s="68">
        <v>0</v>
      </c>
      <c r="AP2307" s="68">
        <v>0</v>
      </c>
      <c r="AQ2307" s="68">
        <v>0</v>
      </c>
      <c r="AR2307" s="68">
        <v>0</v>
      </c>
      <c r="AS2307" s="68">
        <v>0</v>
      </c>
      <c r="AT2307" s="121">
        <v>0</v>
      </c>
      <c r="AU2307" s="121">
        <v>0</v>
      </c>
      <c r="AV2307" s="68">
        <v>0</v>
      </c>
      <c r="AW2307" s="68">
        <v>0</v>
      </c>
      <c r="AX2307" s="68">
        <v>1</v>
      </c>
      <c r="BR2307" s="62"/>
      <c r="BV2307" s="62"/>
    </row>
    <row r="2308" spans="1:74" x14ac:dyDescent="0.25">
      <c r="A2308" s="256" t="s">
        <v>9557</v>
      </c>
      <c r="B2308" s="256" t="s">
        <v>4339</v>
      </c>
      <c r="C2308" s="257">
        <v>1</v>
      </c>
      <c r="D2308" s="257">
        <v>1</v>
      </c>
      <c r="E2308" s="71">
        <v>0</v>
      </c>
      <c r="F2308" s="71">
        <v>0</v>
      </c>
      <c r="G2308" s="71">
        <v>0</v>
      </c>
      <c r="H2308" s="71">
        <v>0</v>
      </c>
      <c r="I2308" s="71">
        <v>1</v>
      </c>
      <c r="J2308" s="71">
        <f t="shared" si="343"/>
        <v>1</v>
      </c>
      <c r="S2308" s="66" t="s">
        <v>9496</v>
      </c>
      <c r="T2308" s="71">
        <v>10</v>
      </c>
      <c r="U2308" s="71">
        <v>18</v>
      </c>
      <c r="V2308" s="71">
        <v>7</v>
      </c>
      <c r="W2308" s="71">
        <v>7</v>
      </c>
      <c r="X2308" s="71">
        <v>13</v>
      </c>
      <c r="Y2308" s="66">
        <f t="shared" si="344"/>
        <v>55</v>
      </c>
      <c r="AM2308" s="68"/>
      <c r="AN2308" s="68"/>
      <c r="AO2308" s="68"/>
      <c r="AP2308" s="68"/>
      <c r="AQ2308" s="68"/>
      <c r="AR2308" s="68"/>
      <c r="AS2308" s="68"/>
      <c r="AT2308" s="121"/>
      <c r="AU2308" s="121"/>
      <c r="BR2308" s="62"/>
      <c r="BV2308" s="62"/>
    </row>
    <row r="2309" spans="1:74" x14ac:dyDescent="0.25">
      <c r="A2309" s="256" t="s">
        <v>9557</v>
      </c>
      <c r="B2309" s="256" t="s">
        <v>1275</v>
      </c>
      <c r="C2309" s="257">
        <v>17</v>
      </c>
      <c r="D2309" s="257">
        <v>17</v>
      </c>
      <c r="E2309" s="71">
        <v>0</v>
      </c>
      <c r="F2309" s="260">
        <v>8</v>
      </c>
      <c r="G2309" s="71">
        <v>0</v>
      </c>
      <c r="H2309" s="71">
        <v>9</v>
      </c>
      <c r="I2309" s="71">
        <v>0</v>
      </c>
      <c r="J2309" s="71">
        <f t="shared" si="343"/>
        <v>17</v>
      </c>
      <c r="L2309" s="64">
        <v>22</v>
      </c>
      <c r="T2309" s="62">
        <f>SUM(T2301:T2308)</f>
        <v>40</v>
      </c>
      <c r="U2309" s="62">
        <f>SUM(U2301:U2308)</f>
        <v>115</v>
      </c>
      <c r="V2309" s="62">
        <f>SUM(V2301:V2308)</f>
        <v>47</v>
      </c>
      <c r="W2309" s="62">
        <f>SUM(W2301:W2308)</f>
        <v>180</v>
      </c>
      <c r="X2309" s="62">
        <f>SUM(X2301:X2308)</f>
        <v>520</v>
      </c>
      <c r="Y2309" s="66">
        <f t="shared" si="344"/>
        <v>902</v>
      </c>
      <c r="AT2309" s="121"/>
      <c r="AU2309" s="121"/>
      <c r="BR2309" s="62"/>
      <c r="BV2309" s="62"/>
    </row>
    <row r="2310" spans="1:74" ht="22.8" x14ac:dyDescent="0.25">
      <c r="A2310" s="258" t="s">
        <v>9558</v>
      </c>
      <c r="B2310" s="258" t="s">
        <v>3237</v>
      </c>
      <c r="C2310" s="259">
        <v>20</v>
      </c>
      <c r="D2310" s="259">
        <v>19</v>
      </c>
      <c r="E2310" s="93">
        <v>1</v>
      </c>
      <c r="F2310" s="93">
        <v>10</v>
      </c>
      <c r="G2310" s="93">
        <v>0</v>
      </c>
      <c r="H2310" s="93">
        <v>8</v>
      </c>
      <c r="I2310" s="93">
        <v>0</v>
      </c>
      <c r="J2310" s="93">
        <f t="shared" si="343"/>
        <v>19</v>
      </c>
      <c r="K2310" s="192"/>
      <c r="L2310" s="235"/>
      <c r="AL2310" s="62" t="s">
        <v>5</v>
      </c>
      <c r="AM2310" s="62" t="s">
        <v>9607</v>
      </c>
      <c r="AN2310" s="62" t="s">
        <v>9712</v>
      </c>
      <c r="AO2310" s="62" t="s">
        <v>9713</v>
      </c>
      <c r="AP2310" s="62" t="s">
        <v>9610</v>
      </c>
      <c r="AQ2310" s="62" t="s">
        <v>9605</v>
      </c>
      <c r="AR2310" s="62" t="s">
        <v>9714</v>
      </c>
      <c r="AS2310" s="62" t="s">
        <v>9715</v>
      </c>
      <c r="AT2310" s="121" t="s">
        <v>9716</v>
      </c>
      <c r="AU2310" s="121" t="s">
        <v>9613</v>
      </c>
      <c r="AV2310" s="62" t="s">
        <v>9614</v>
      </c>
      <c r="AW2310" s="62" t="s">
        <v>9609</v>
      </c>
      <c r="AX2310" s="62" t="s">
        <v>9717</v>
      </c>
      <c r="BR2310" s="62"/>
      <c r="BV2310" s="62"/>
    </row>
    <row r="2311" spans="1:74" x14ac:dyDescent="0.25">
      <c r="A2311" s="258" t="s">
        <v>9558</v>
      </c>
      <c r="B2311" s="258" t="s">
        <v>4339</v>
      </c>
      <c r="C2311" s="259">
        <v>49</v>
      </c>
      <c r="D2311" s="259">
        <v>49</v>
      </c>
      <c r="E2311" s="93">
        <v>0</v>
      </c>
      <c r="F2311" s="93">
        <v>0</v>
      </c>
      <c r="G2311" s="93">
        <v>0</v>
      </c>
      <c r="H2311" s="93">
        <v>0</v>
      </c>
      <c r="I2311" s="93">
        <v>49</v>
      </c>
      <c r="J2311" s="93">
        <f t="shared" si="343"/>
        <v>49</v>
      </c>
      <c r="K2311" s="192"/>
      <c r="L2311" s="235"/>
      <c r="S2311" s="66" t="s">
        <v>9519</v>
      </c>
      <c r="T2311" s="66" t="s">
        <v>797</v>
      </c>
      <c r="U2311" s="66" t="s">
        <v>85</v>
      </c>
      <c r="V2311" s="66" t="s">
        <v>123</v>
      </c>
      <c r="W2311" s="66" t="s">
        <v>176</v>
      </c>
      <c r="X2311" s="66" t="s">
        <v>933</v>
      </c>
      <c r="Y2311" s="66" t="s">
        <v>8</v>
      </c>
      <c r="AL2311" s="62" t="s">
        <v>9645</v>
      </c>
      <c r="AM2311" s="68">
        <v>3</v>
      </c>
      <c r="AN2311" s="68">
        <v>0</v>
      </c>
      <c r="AO2311" s="68">
        <v>1</v>
      </c>
      <c r="AP2311" s="68">
        <v>1</v>
      </c>
      <c r="AQ2311" s="68">
        <v>1</v>
      </c>
      <c r="AR2311" s="68">
        <v>0</v>
      </c>
      <c r="AS2311" s="68">
        <v>0</v>
      </c>
      <c r="AT2311" s="121">
        <v>0</v>
      </c>
      <c r="AU2311" s="121">
        <v>0</v>
      </c>
      <c r="AV2311" s="68">
        <v>1</v>
      </c>
      <c r="AW2311" s="68">
        <v>2</v>
      </c>
      <c r="AX2311" s="68">
        <v>1</v>
      </c>
      <c r="BR2311" s="62"/>
      <c r="BV2311" s="62"/>
    </row>
    <row r="2312" spans="1:74" x14ac:dyDescent="0.25">
      <c r="A2312" s="258" t="s">
        <v>9558</v>
      </c>
      <c r="B2312" s="258" t="s">
        <v>1275</v>
      </c>
      <c r="C2312" s="259">
        <v>448</v>
      </c>
      <c r="D2312" s="259">
        <v>444</v>
      </c>
      <c r="E2312" s="93">
        <v>1</v>
      </c>
      <c r="F2312" s="93">
        <v>9</v>
      </c>
      <c r="G2312" s="93">
        <v>8</v>
      </c>
      <c r="H2312" s="93">
        <v>22</v>
      </c>
      <c r="I2312" s="93">
        <v>404</v>
      </c>
      <c r="J2312" s="93">
        <f t="shared" si="343"/>
        <v>444</v>
      </c>
      <c r="K2312" s="192"/>
      <c r="L2312" s="235">
        <f>SUM(J2310:J2312)</f>
        <v>512</v>
      </c>
      <c r="S2312" s="66" t="s">
        <v>9746</v>
      </c>
      <c r="T2312" s="71">
        <v>0</v>
      </c>
      <c r="U2312" s="71">
        <v>0</v>
      </c>
      <c r="V2312" s="71">
        <v>0</v>
      </c>
      <c r="W2312" s="71">
        <v>0</v>
      </c>
      <c r="X2312" s="71">
        <v>0</v>
      </c>
      <c r="Y2312" s="66">
        <f t="shared" ref="Y2312:Y2320" si="345">SUM(T2312:X2312)</f>
        <v>0</v>
      </c>
      <c r="AL2312" s="62" t="s">
        <v>9646</v>
      </c>
      <c r="AM2312" s="68">
        <v>3</v>
      </c>
      <c r="AN2312" s="68">
        <v>3</v>
      </c>
      <c r="AO2312" s="68">
        <v>1</v>
      </c>
      <c r="AP2312" s="68">
        <v>1</v>
      </c>
      <c r="AQ2312" s="68">
        <v>1</v>
      </c>
      <c r="AR2312" s="68">
        <v>0</v>
      </c>
      <c r="AS2312" s="68">
        <v>0</v>
      </c>
      <c r="AT2312" s="121">
        <v>0</v>
      </c>
      <c r="AU2312" s="121">
        <v>1</v>
      </c>
      <c r="AV2312" s="68">
        <v>1</v>
      </c>
      <c r="AW2312" s="68">
        <v>0</v>
      </c>
      <c r="AX2312" s="68">
        <v>0</v>
      </c>
      <c r="BR2312" s="62"/>
      <c r="BV2312" s="62"/>
    </row>
    <row r="2313" spans="1:74" x14ac:dyDescent="0.25">
      <c r="A2313" s="256" t="s">
        <v>9533</v>
      </c>
      <c r="B2313" s="256" t="s">
        <v>3237</v>
      </c>
      <c r="C2313" s="257">
        <v>55</v>
      </c>
      <c r="D2313" s="257">
        <v>48</v>
      </c>
      <c r="E2313" s="71">
        <v>2</v>
      </c>
      <c r="F2313" s="71">
        <v>16</v>
      </c>
      <c r="G2313" s="71">
        <v>7</v>
      </c>
      <c r="H2313" s="71">
        <v>23</v>
      </c>
      <c r="I2313" s="71">
        <v>0</v>
      </c>
      <c r="J2313" s="71">
        <f t="shared" si="343"/>
        <v>48</v>
      </c>
      <c r="S2313" s="66" t="s">
        <v>9747</v>
      </c>
      <c r="T2313" s="71">
        <v>0</v>
      </c>
      <c r="U2313" s="71">
        <v>1</v>
      </c>
      <c r="V2313" s="71">
        <v>0</v>
      </c>
      <c r="W2313" s="71">
        <v>0</v>
      </c>
      <c r="X2313" s="71">
        <v>0</v>
      </c>
      <c r="Y2313" s="66">
        <f t="shared" si="345"/>
        <v>1</v>
      </c>
      <c r="AL2313" s="62" t="s">
        <v>9647</v>
      </c>
      <c r="AM2313" s="68">
        <v>10</v>
      </c>
      <c r="AN2313" s="68">
        <v>3</v>
      </c>
      <c r="AO2313" s="68">
        <v>5</v>
      </c>
      <c r="AP2313" s="68">
        <v>3</v>
      </c>
      <c r="AQ2313" s="68">
        <v>2</v>
      </c>
      <c r="AR2313" s="68">
        <v>0</v>
      </c>
      <c r="AS2313" s="68">
        <v>0</v>
      </c>
      <c r="AT2313" s="121">
        <v>0</v>
      </c>
      <c r="AU2313" s="121">
        <v>1</v>
      </c>
      <c r="AV2313" s="68">
        <v>1</v>
      </c>
      <c r="AW2313" s="68">
        <v>0</v>
      </c>
      <c r="AX2313" s="68">
        <v>0</v>
      </c>
      <c r="BR2313" s="62"/>
      <c r="BV2313" s="62"/>
    </row>
    <row r="2314" spans="1:74" x14ac:dyDescent="0.25">
      <c r="A2314" s="256" t="s">
        <v>9533</v>
      </c>
      <c r="B2314" s="256" t="s">
        <v>4339</v>
      </c>
      <c r="C2314" s="257">
        <v>35</v>
      </c>
      <c r="D2314" s="257">
        <v>28</v>
      </c>
      <c r="E2314" s="71">
        <v>0</v>
      </c>
      <c r="F2314" s="71">
        <v>1</v>
      </c>
      <c r="G2314" s="71">
        <v>0</v>
      </c>
      <c r="H2314" s="71">
        <v>27</v>
      </c>
      <c r="I2314" s="71">
        <v>0</v>
      </c>
      <c r="J2314" s="71">
        <f t="shared" si="343"/>
        <v>28</v>
      </c>
      <c r="S2314" s="66" t="s">
        <v>9748</v>
      </c>
      <c r="T2314" s="71">
        <v>0</v>
      </c>
      <c r="U2314" s="71">
        <v>1</v>
      </c>
      <c r="V2314" s="71">
        <v>0</v>
      </c>
      <c r="W2314" s="71">
        <v>0</v>
      </c>
      <c r="X2314" s="71">
        <v>0</v>
      </c>
      <c r="Y2314" s="66">
        <f t="shared" si="345"/>
        <v>1</v>
      </c>
      <c r="AL2314" s="62" t="s">
        <v>9648</v>
      </c>
      <c r="AM2314" s="68">
        <v>51</v>
      </c>
      <c r="AN2314" s="68">
        <v>46</v>
      </c>
      <c r="AO2314" s="68">
        <v>37</v>
      </c>
      <c r="AP2314" s="68">
        <v>28</v>
      </c>
      <c r="AQ2314" s="68">
        <v>23</v>
      </c>
      <c r="AR2314" s="68">
        <v>12</v>
      </c>
      <c r="AS2314" s="68">
        <v>18</v>
      </c>
      <c r="AT2314" s="121">
        <v>8</v>
      </c>
      <c r="AU2314" s="121">
        <v>10</v>
      </c>
      <c r="AV2314" s="68">
        <v>4</v>
      </c>
      <c r="AW2314" s="68">
        <v>1</v>
      </c>
      <c r="AX2314" s="68">
        <v>5</v>
      </c>
      <c r="BR2314" s="62"/>
      <c r="BV2314" s="62"/>
    </row>
    <row r="2315" spans="1:74" x14ac:dyDescent="0.25">
      <c r="A2315" s="256" t="s">
        <v>9533</v>
      </c>
      <c r="B2315" s="256" t="s">
        <v>4544</v>
      </c>
      <c r="C2315" s="257">
        <v>1</v>
      </c>
      <c r="D2315" s="257">
        <v>1</v>
      </c>
      <c r="E2315" s="71">
        <v>0</v>
      </c>
      <c r="F2315" s="71">
        <v>1</v>
      </c>
      <c r="G2315" s="71">
        <v>0</v>
      </c>
      <c r="H2315" s="71">
        <v>0</v>
      </c>
      <c r="I2315" s="71">
        <v>0</v>
      </c>
      <c r="J2315" s="71">
        <f t="shared" si="343"/>
        <v>1</v>
      </c>
      <c r="S2315" s="66" t="s">
        <v>9492</v>
      </c>
      <c r="T2315" s="71">
        <v>0</v>
      </c>
      <c r="U2315" s="71">
        <v>1</v>
      </c>
      <c r="V2315" s="71">
        <v>0</v>
      </c>
      <c r="W2315" s="71">
        <v>0</v>
      </c>
      <c r="X2315" s="71">
        <v>0</v>
      </c>
      <c r="Y2315" s="66">
        <f t="shared" si="345"/>
        <v>1</v>
      </c>
      <c r="AL2315" s="62" t="s">
        <v>9726</v>
      </c>
      <c r="AM2315" s="68">
        <v>713</v>
      </c>
      <c r="AN2315" s="68">
        <v>352</v>
      </c>
      <c r="AO2315" s="68">
        <v>266</v>
      </c>
      <c r="AP2315" s="68">
        <v>249</v>
      </c>
      <c r="AQ2315" s="68">
        <v>156</v>
      </c>
      <c r="AR2315" s="68">
        <v>84</v>
      </c>
      <c r="AS2315" s="68">
        <v>62</v>
      </c>
      <c r="AT2315" s="121">
        <v>82</v>
      </c>
      <c r="AU2315" s="121">
        <v>42</v>
      </c>
      <c r="AV2315" s="68">
        <v>52</v>
      </c>
      <c r="AW2315" s="68">
        <v>37</v>
      </c>
      <c r="AX2315" s="68">
        <v>17</v>
      </c>
      <c r="BR2315" s="62"/>
      <c r="BV2315" s="62"/>
    </row>
    <row r="2316" spans="1:74" x14ac:dyDescent="0.25">
      <c r="A2316" s="256" t="s">
        <v>9533</v>
      </c>
      <c r="B2316" s="256" t="s">
        <v>4582</v>
      </c>
      <c r="C2316" s="257">
        <v>1</v>
      </c>
      <c r="D2316" s="257">
        <v>1</v>
      </c>
      <c r="E2316" s="71">
        <v>0</v>
      </c>
      <c r="F2316" s="71">
        <v>0</v>
      </c>
      <c r="G2316" s="71">
        <v>0</v>
      </c>
      <c r="H2316" s="71">
        <v>1</v>
      </c>
      <c r="I2316" s="71">
        <v>0</v>
      </c>
      <c r="J2316" s="71">
        <f t="shared" si="343"/>
        <v>1</v>
      </c>
      <c r="S2316" s="66" t="s">
        <v>9493</v>
      </c>
      <c r="T2316" s="71">
        <v>1</v>
      </c>
      <c r="U2316" s="71">
        <v>3</v>
      </c>
      <c r="V2316" s="71">
        <v>0</v>
      </c>
      <c r="W2316" s="71">
        <v>0</v>
      </c>
      <c r="X2316" s="71">
        <v>0</v>
      </c>
      <c r="Y2316" s="66">
        <f t="shared" si="345"/>
        <v>4</v>
      </c>
      <c r="AL2316" s="62" t="s">
        <v>9604</v>
      </c>
      <c r="AM2316" s="68">
        <v>364</v>
      </c>
      <c r="AN2316" s="68">
        <v>349</v>
      </c>
      <c r="AO2316" s="68">
        <v>510</v>
      </c>
      <c r="AP2316" s="68">
        <v>535</v>
      </c>
      <c r="AQ2316" s="68">
        <v>579</v>
      </c>
      <c r="AR2316" s="68">
        <v>91</v>
      </c>
      <c r="AS2316" s="68">
        <v>181</v>
      </c>
      <c r="AT2316" s="121">
        <v>166</v>
      </c>
      <c r="AU2316" s="121">
        <v>123</v>
      </c>
      <c r="AV2316" s="68">
        <v>6</v>
      </c>
      <c r="AW2316" s="68">
        <v>0</v>
      </c>
      <c r="AX2316" s="68">
        <v>1</v>
      </c>
      <c r="BR2316" s="62"/>
      <c r="BV2316" s="62"/>
    </row>
    <row r="2317" spans="1:74" x14ac:dyDescent="0.25">
      <c r="A2317" s="256" t="s">
        <v>9533</v>
      </c>
      <c r="B2317" s="256" t="s">
        <v>1275</v>
      </c>
      <c r="C2317" s="257">
        <v>262</v>
      </c>
      <c r="D2317" s="257">
        <v>224</v>
      </c>
      <c r="E2317" s="71">
        <v>24</v>
      </c>
      <c r="F2317" s="71">
        <v>41</v>
      </c>
      <c r="G2317" s="71">
        <v>25</v>
      </c>
      <c r="H2317" s="71">
        <v>83</v>
      </c>
      <c r="I2317" s="71">
        <v>51</v>
      </c>
      <c r="J2317" s="71">
        <f t="shared" si="343"/>
        <v>224</v>
      </c>
      <c r="L2317" s="64">
        <f>SUM(J2313:J2317)</f>
        <v>302</v>
      </c>
      <c r="S2317" s="66" t="s">
        <v>9494</v>
      </c>
      <c r="T2317" s="71">
        <v>1</v>
      </c>
      <c r="U2317" s="71">
        <v>10</v>
      </c>
      <c r="V2317" s="71">
        <v>0</v>
      </c>
      <c r="W2317" s="71">
        <v>8</v>
      </c>
      <c r="X2317" s="71">
        <v>0</v>
      </c>
      <c r="Y2317" s="66">
        <f t="shared" si="345"/>
        <v>19</v>
      </c>
      <c r="AL2317" s="62" t="s">
        <v>9727</v>
      </c>
      <c r="AM2317" s="68">
        <v>1</v>
      </c>
      <c r="AN2317" s="68">
        <v>28</v>
      </c>
      <c r="AO2317" s="68">
        <v>72</v>
      </c>
      <c r="AP2317" s="68">
        <v>273</v>
      </c>
      <c r="AQ2317" s="68">
        <v>355</v>
      </c>
      <c r="AR2317" s="68">
        <v>161</v>
      </c>
      <c r="AS2317" s="68">
        <v>145</v>
      </c>
      <c r="AT2317" s="121">
        <v>92</v>
      </c>
      <c r="AU2317" s="121">
        <v>72</v>
      </c>
      <c r="AV2317" s="68">
        <v>60</v>
      </c>
      <c r="AW2317" s="68">
        <v>43</v>
      </c>
      <c r="AX2317" s="68">
        <v>40</v>
      </c>
      <c r="BR2317" s="62"/>
      <c r="BV2317" s="62"/>
    </row>
    <row r="2318" spans="1:74" x14ac:dyDescent="0.25">
      <c r="A2318" s="261" t="s">
        <v>9553</v>
      </c>
      <c r="B2318" s="261" t="s">
        <v>3237</v>
      </c>
      <c r="C2318" s="262">
        <v>2</v>
      </c>
      <c r="D2318" s="262">
        <v>2</v>
      </c>
      <c r="E2318" s="93">
        <v>0</v>
      </c>
      <c r="F2318" s="93">
        <v>2</v>
      </c>
      <c r="G2318" s="93">
        <v>0</v>
      </c>
      <c r="H2318" s="93">
        <v>0</v>
      </c>
      <c r="I2318" s="93">
        <v>0</v>
      </c>
      <c r="J2318" s="93">
        <f t="shared" si="343"/>
        <v>2</v>
      </c>
      <c r="K2318" s="192"/>
      <c r="L2318" s="235"/>
      <c r="S2318" s="66" t="s">
        <v>9495</v>
      </c>
      <c r="T2318" s="71">
        <v>2</v>
      </c>
      <c r="U2318" s="71">
        <v>16</v>
      </c>
      <c r="V2318" s="71">
        <v>7</v>
      </c>
      <c r="W2318" s="71">
        <v>23</v>
      </c>
      <c r="X2318" s="71">
        <v>0</v>
      </c>
      <c r="Y2318" s="66">
        <f t="shared" si="345"/>
        <v>48</v>
      </c>
      <c r="AL2318" s="62" t="s">
        <v>9608</v>
      </c>
      <c r="AM2318" s="68">
        <v>0</v>
      </c>
      <c r="AN2318" s="68">
        <v>0</v>
      </c>
      <c r="AO2318" s="68">
        <v>0</v>
      </c>
      <c r="AP2318" s="68">
        <v>0</v>
      </c>
      <c r="AQ2318" s="68">
        <v>0</v>
      </c>
      <c r="AR2318" s="68">
        <v>415</v>
      </c>
      <c r="AS2318" s="68">
        <v>435</v>
      </c>
      <c r="AT2318" s="121">
        <v>345</v>
      </c>
      <c r="AU2318" s="121">
        <v>433</v>
      </c>
      <c r="AV2318" s="68">
        <v>457</v>
      </c>
      <c r="AW2318" s="68">
        <v>568</v>
      </c>
      <c r="AX2318" s="68">
        <v>453</v>
      </c>
      <c r="BR2318" s="62"/>
      <c r="BV2318" s="62"/>
    </row>
    <row r="2319" spans="1:74" x14ac:dyDescent="0.25">
      <c r="A2319" s="263" t="s">
        <v>9553</v>
      </c>
      <c r="B2319" s="263" t="s">
        <v>4339</v>
      </c>
      <c r="C2319" s="202">
        <v>34</v>
      </c>
      <c r="D2319" s="202">
        <v>30</v>
      </c>
      <c r="E2319" s="264">
        <v>9</v>
      </c>
      <c r="F2319" s="264">
        <v>10</v>
      </c>
      <c r="G2319" s="93">
        <v>5</v>
      </c>
      <c r="H2319" s="264">
        <v>6</v>
      </c>
      <c r="I2319" s="93">
        <v>0</v>
      </c>
      <c r="J2319" s="93">
        <f t="shared" si="343"/>
        <v>30</v>
      </c>
      <c r="K2319" s="192"/>
      <c r="L2319" s="235"/>
      <c r="S2319" s="66" t="s">
        <v>9496</v>
      </c>
      <c r="T2319" s="71">
        <v>0</v>
      </c>
      <c r="U2319" s="71">
        <v>2</v>
      </c>
      <c r="V2319" s="71">
        <v>0</v>
      </c>
      <c r="W2319" s="71">
        <v>0</v>
      </c>
      <c r="X2319" s="71">
        <v>0</v>
      </c>
      <c r="Y2319" s="66">
        <f t="shared" si="345"/>
        <v>2</v>
      </c>
      <c r="AL2319" s="62" t="s">
        <v>9728</v>
      </c>
      <c r="AM2319" s="68">
        <v>0</v>
      </c>
      <c r="AN2319" s="68">
        <v>0</v>
      </c>
      <c r="AO2319" s="68">
        <v>0</v>
      </c>
      <c r="AP2319" s="68">
        <v>0</v>
      </c>
      <c r="AQ2319" s="68">
        <v>2</v>
      </c>
      <c r="AR2319" s="68">
        <v>15</v>
      </c>
      <c r="AS2319" s="68">
        <v>39</v>
      </c>
      <c r="AT2319" s="121">
        <v>174</v>
      </c>
      <c r="AU2319" s="121">
        <v>257</v>
      </c>
      <c r="AV2319" s="68">
        <v>409</v>
      </c>
      <c r="AW2319" s="68">
        <v>233</v>
      </c>
      <c r="AX2319" s="68">
        <v>203</v>
      </c>
      <c r="BR2319" s="62"/>
      <c r="BV2319" s="62"/>
    </row>
    <row r="2320" spans="1:74" x14ac:dyDescent="0.25">
      <c r="A2320" s="263" t="s">
        <v>9553</v>
      </c>
      <c r="B2320" s="263" t="s">
        <v>4544</v>
      </c>
      <c r="C2320" s="202">
        <v>4</v>
      </c>
      <c r="D2320" s="202">
        <v>4</v>
      </c>
      <c r="E2320" s="264">
        <v>0</v>
      </c>
      <c r="F2320" s="264">
        <v>2</v>
      </c>
      <c r="G2320" s="93">
        <v>2</v>
      </c>
      <c r="H2320" s="264">
        <v>0</v>
      </c>
      <c r="I2320" s="93">
        <v>0</v>
      </c>
      <c r="J2320" s="93">
        <f t="shared" si="343"/>
        <v>4</v>
      </c>
      <c r="K2320" s="192"/>
      <c r="L2320" s="235"/>
      <c r="T2320" s="62">
        <f>SUM(T2312:T2319)</f>
        <v>4</v>
      </c>
      <c r="U2320" s="62">
        <f>SUM(U2312:U2319)</f>
        <v>34</v>
      </c>
      <c r="V2320" s="62">
        <f>SUM(V2312:V2319)</f>
        <v>7</v>
      </c>
      <c r="W2320" s="62">
        <f>SUM(W2312:W2319)</f>
        <v>31</v>
      </c>
      <c r="X2320" s="62">
        <f>SUM(X2312:X2319)</f>
        <v>0</v>
      </c>
      <c r="Y2320" s="66">
        <f t="shared" si="345"/>
        <v>76</v>
      </c>
      <c r="AL2320" s="62" t="s">
        <v>9611</v>
      </c>
      <c r="AM2320" s="68">
        <v>0</v>
      </c>
      <c r="AN2320" s="68">
        <v>0</v>
      </c>
      <c r="AO2320" s="68">
        <v>0</v>
      </c>
      <c r="AP2320" s="68">
        <v>0</v>
      </c>
      <c r="AQ2320" s="68">
        <v>0</v>
      </c>
      <c r="AR2320" s="68">
        <v>0</v>
      </c>
      <c r="AS2320" s="68">
        <v>0</v>
      </c>
      <c r="AT2320" s="68">
        <v>0</v>
      </c>
      <c r="AU2320" s="68">
        <v>0</v>
      </c>
      <c r="AV2320" s="68">
        <v>2</v>
      </c>
      <c r="AW2320" s="68">
        <v>10</v>
      </c>
      <c r="AX2320" s="68">
        <v>51</v>
      </c>
      <c r="BR2320" s="62"/>
      <c r="BV2320" s="62"/>
    </row>
    <row r="2321" spans="1:74" x14ac:dyDescent="0.25">
      <c r="A2321" s="265" t="s">
        <v>9553</v>
      </c>
      <c r="B2321" s="265" t="s">
        <v>1275</v>
      </c>
      <c r="C2321" s="267">
        <v>19</v>
      </c>
      <c r="D2321" s="266">
        <v>19</v>
      </c>
      <c r="E2321" s="93">
        <v>1</v>
      </c>
      <c r="F2321" s="93">
        <v>4</v>
      </c>
      <c r="G2321" s="93">
        <v>0</v>
      </c>
      <c r="H2321" s="93">
        <v>1</v>
      </c>
      <c r="I2321" s="93">
        <v>13</v>
      </c>
      <c r="J2321" s="93">
        <f t="shared" si="343"/>
        <v>19</v>
      </c>
      <c r="K2321" s="192"/>
      <c r="L2321" s="235">
        <f>SUM(J2318:J2321)</f>
        <v>55</v>
      </c>
      <c r="AL2321" s="62" t="s">
        <v>9737</v>
      </c>
      <c r="AM2321" s="68">
        <v>0</v>
      </c>
      <c r="AN2321" s="68">
        <v>0</v>
      </c>
      <c r="AO2321" s="68">
        <v>0</v>
      </c>
      <c r="AP2321" s="68">
        <v>0</v>
      </c>
      <c r="AQ2321" s="68">
        <v>0</v>
      </c>
      <c r="AR2321" s="68">
        <v>0</v>
      </c>
      <c r="AS2321" s="68">
        <v>0</v>
      </c>
      <c r="AT2321" s="68">
        <v>0</v>
      </c>
      <c r="AU2321" s="68">
        <v>0</v>
      </c>
      <c r="AV2321" s="68">
        <v>1</v>
      </c>
      <c r="AW2321" s="68">
        <v>7</v>
      </c>
      <c r="AX2321" s="68">
        <v>40</v>
      </c>
      <c r="BR2321" s="62"/>
      <c r="BV2321" s="62"/>
    </row>
    <row r="2322" spans="1:74" x14ac:dyDescent="0.25">
      <c r="A2322" s="268" t="s">
        <v>9515</v>
      </c>
      <c r="B2322" s="66"/>
      <c r="C2322" s="71">
        <f t="shared" ref="C2322:J2322" si="346">SUM(C2300:C2321)</f>
        <v>965</v>
      </c>
      <c r="D2322" s="71">
        <f t="shared" si="346"/>
        <v>902</v>
      </c>
      <c r="E2322" s="71">
        <f t="shared" si="346"/>
        <v>40</v>
      </c>
      <c r="F2322" s="71">
        <f t="shared" si="346"/>
        <v>115</v>
      </c>
      <c r="G2322" s="71">
        <f t="shared" si="346"/>
        <v>47</v>
      </c>
      <c r="H2322" s="71">
        <f t="shared" si="346"/>
        <v>180</v>
      </c>
      <c r="I2322" s="71">
        <f t="shared" si="346"/>
        <v>520</v>
      </c>
      <c r="J2322" s="72">
        <f t="shared" si="346"/>
        <v>902</v>
      </c>
      <c r="K2322" s="64"/>
      <c r="L2322" s="64">
        <f>SUM(L2300:L2321)</f>
        <v>902</v>
      </c>
      <c r="S2322" s="66" t="s">
        <v>9520</v>
      </c>
      <c r="T2322" s="66" t="s">
        <v>797</v>
      </c>
      <c r="U2322" s="66" t="s">
        <v>85</v>
      </c>
      <c r="V2322" s="66" t="s">
        <v>123</v>
      </c>
      <c r="W2322" s="66" t="s">
        <v>176</v>
      </c>
      <c r="X2322" s="66" t="s">
        <v>933</v>
      </c>
      <c r="Y2322" s="66" t="s">
        <v>9521</v>
      </c>
      <c r="AL2322" s="62" t="s">
        <v>9616</v>
      </c>
      <c r="AM2322" s="68">
        <v>0</v>
      </c>
      <c r="AN2322" s="68">
        <v>0</v>
      </c>
      <c r="AO2322" s="68">
        <v>0</v>
      </c>
      <c r="AP2322" s="68">
        <v>0</v>
      </c>
      <c r="AQ2322" s="68">
        <v>0</v>
      </c>
      <c r="AR2322" s="68">
        <v>0</v>
      </c>
      <c r="AS2322" s="68">
        <v>0</v>
      </c>
      <c r="AT2322" s="68">
        <v>0</v>
      </c>
      <c r="AU2322" s="68">
        <v>0</v>
      </c>
      <c r="AV2322" s="68">
        <v>0</v>
      </c>
      <c r="AW2322" s="68">
        <v>0</v>
      </c>
      <c r="AX2322" s="68">
        <v>13</v>
      </c>
      <c r="BR2322" s="62"/>
      <c r="BV2322" s="62"/>
    </row>
    <row r="2323" spans="1:74" x14ac:dyDescent="0.25">
      <c r="S2323" s="66" t="s">
        <v>9746</v>
      </c>
      <c r="T2323" s="71">
        <v>0</v>
      </c>
      <c r="U2323" s="71">
        <v>1</v>
      </c>
      <c r="V2323" s="71">
        <v>0</v>
      </c>
      <c r="W2323" s="71">
        <v>0</v>
      </c>
      <c r="X2323" s="71">
        <v>0</v>
      </c>
      <c r="Y2323" s="66">
        <f t="shared" ref="Y2323:Y2331" si="347">SUM(T2323:W2323)</f>
        <v>1</v>
      </c>
      <c r="BR2323" s="62"/>
      <c r="BV2323" s="62"/>
    </row>
    <row r="2324" spans="1:74" x14ac:dyDescent="0.25">
      <c r="S2324" s="66" t="s">
        <v>9747</v>
      </c>
      <c r="T2324" s="71">
        <v>0</v>
      </c>
      <c r="U2324" s="71">
        <v>0</v>
      </c>
      <c r="V2324" s="71">
        <v>0</v>
      </c>
      <c r="W2324" s="71">
        <v>0</v>
      </c>
      <c r="X2324" s="71">
        <v>0</v>
      </c>
      <c r="Y2324" s="66">
        <f t="shared" si="347"/>
        <v>0</v>
      </c>
      <c r="BR2324" s="62"/>
      <c r="BV2324" s="62"/>
    </row>
    <row r="2325" spans="1:74" x14ac:dyDescent="0.25">
      <c r="S2325" s="66" t="s">
        <v>9748</v>
      </c>
      <c r="T2325" s="71">
        <v>0</v>
      </c>
      <c r="U2325" s="71">
        <v>0</v>
      </c>
      <c r="V2325" s="71">
        <v>0</v>
      </c>
      <c r="W2325" s="71">
        <v>0</v>
      </c>
      <c r="X2325" s="71">
        <v>1</v>
      </c>
      <c r="Y2325" s="66">
        <f t="shared" si="347"/>
        <v>0</v>
      </c>
      <c r="BR2325" s="62"/>
      <c r="BV2325" s="62"/>
    </row>
    <row r="2326" spans="1:74" x14ac:dyDescent="0.25">
      <c r="S2326" s="66" t="s">
        <v>9492</v>
      </c>
      <c r="T2326" s="71">
        <v>1</v>
      </c>
      <c r="U2326" s="71">
        <v>4</v>
      </c>
      <c r="V2326" s="71">
        <v>0</v>
      </c>
      <c r="W2326" s="71">
        <v>0</v>
      </c>
      <c r="X2326" s="71">
        <v>1</v>
      </c>
      <c r="Y2326" s="66">
        <f t="shared" si="347"/>
        <v>5</v>
      </c>
      <c r="BR2326" s="62"/>
      <c r="BV2326" s="62"/>
    </row>
    <row r="2327" spans="1:74" x14ac:dyDescent="0.25">
      <c r="S2327" s="66" t="s">
        <v>9493</v>
      </c>
      <c r="T2327" s="71">
        <v>0</v>
      </c>
      <c r="U2327" s="71">
        <v>8</v>
      </c>
      <c r="V2327" s="71">
        <v>0</v>
      </c>
      <c r="W2327" s="71">
        <v>9</v>
      </c>
      <c r="X2327" s="71">
        <v>1</v>
      </c>
      <c r="Y2327" s="66">
        <f t="shared" si="347"/>
        <v>17</v>
      </c>
      <c r="BR2327" s="62"/>
      <c r="BV2327" s="62"/>
    </row>
    <row r="2328" spans="1:74" x14ac:dyDescent="0.25">
      <c r="S2328" s="66" t="s">
        <v>9494</v>
      </c>
      <c r="T2328" s="71">
        <v>1</v>
      </c>
      <c r="U2328" s="71">
        <v>9</v>
      </c>
      <c r="V2328" s="71">
        <v>8</v>
      </c>
      <c r="W2328" s="71">
        <v>22</v>
      </c>
      <c r="X2328" s="71">
        <v>453</v>
      </c>
      <c r="Y2328" s="66">
        <f t="shared" si="347"/>
        <v>40</v>
      </c>
      <c r="BR2328" s="62"/>
      <c r="BV2328" s="62"/>
    </row>
    <row r="2329" spans="1:74" x14ac:dyDescent="0.25">
      <c r="S2329" s="66" t="s">
        <v>9495</v>
      </c>
      <c r="T2329" s="71">
        <v>24</v>
      </c>
      <c r="U2329" s="71">
        <v>43</v>
      </c>
      <c r="V2329" s="71">
        <v>25</v>
      </c>
      <c r="W2329" s="71">
        <v>111</v>
      </c>
      <c r="X2329" s="71">
        <v>51</v>
      </c>
      <c r="Y2329" s="66">
        <f t="shared" si="347"/>
        <v>203</v>
      </c>
      <c r="BR2329" s="62"/>
      <c r="BV2329" s="62"/>
    </row>
    <row r="2330" spans="1:74" x14ac:dyDescent="0.25">
      <c r="S2330" s="66" t="s">
        <v>9496</v>
      </c>
      <c r="T2330" s="71">
        <v>10</v>
      </c>
      <c r="U2330" s="71">
        <v>16</v>
      </c>
      <c r="V2330" s="71">
        <v>7</v>
      </c>
      <c r="W2330" s="71">
        <v>7</v>
      </c>
      <c r="X2330" s="71">
        <v>13</v>
      </c>
      <c r="Y2330" s="66">
        <f t="shared" si="347"/>
        <v>40</v>
      </c>
      <c r="BR2330" s="62"/>
      <c r="BV2330" s="62"/>
    </row>
    <row r="2331" spans="1:74" x14ac:dyDescent="0.25">
      <c r="T2331" s="62">
        <f>SUM(T2323:T2330)</f>
        <v>36</v>
      </c>
      <c r="U2331" s="62">
        <f>SUM(U2323:U2330)</f>
        <v>81</v>
      </c>
      <c r="V2331" s="62">
        <f>SUM(V2323:V2330)</f>
        <v>40</v>
      </c>
      <c r="W2331" s="62">
        <f>SUM(W2323:W2330)</f>
        <v>149</v>
      </c>
      <c r="X2331" s="62">
        <f>SUM(X2323:X2330)</f>
        <v>520</v>
      </c>
      <c r="Y2331" s="66">
        <f t="shared" si="347"/>
        <v>306</v>
      </c>
      <c r="BR2331" s="62"/>
      <c r="BV2331" s="62"/>
    </row>
    <row r="2337" spans="1:74" ht="39.6" x14ac:dyDescent="0.25">
      <c r="A2337" s="255" t="s">
        <v>9609</v>
      </c>
      <c r="B2337" s="255" t="s">
        <v>8348</v>
      </c>
      <c r="C2337" s="255" t="s">
        <v>9481</v>
      </c>
      <c r="D2337" s="255" t="s">
        <v>9505</v>
      </c>
      <c r="E2337" s="255" t="s">
        <v>9506</v>
      </c>
      <c r="F2337" s="255" t="s">
        <v>9507</v>
      </c>
      <c r="G2337" s="255" t="s">
        <v>9508</v>
      </c>
      <c r="H2337" s="255" t="s">
        <v>9509</v>
      </c>
      <c r="I2337" s="255" t="s">
        <v>9510</v>
      </c>
      <c r="J2337" s="69" t="s">
        <v>9512</v>
      </c>
      <c r="L2337" s="81" t="s">
        <v>9775</v>
      </c>
      <c r="S2337" s="62" t="s">
        <v>9609</v>
      </c>
      <c r="AL2337" s="68" t="s">
        <v>9578</v>
      </c>
      <c r="AM2337" s="121" t="s">
        <v>9609</v>
      </c>
      <c r="AN2337" s="68"/>
      <c r="AO2337" s="68"/>
      <c r="AP2337" s="68"/>
      <c r="BV2337" s="62"/>
    </row>
    <row r="2338" spans="1:74" x14ac:dyDescent="0.25">
      <c r="A2338" s="256" t="s">
        <v>9753</v>
      </c>
      <c r="B2338" s="256" t="s">
        <v>4339</v>
      </c>
      <c r="C2338" s="257">
        <v>2</v>
      </c>
      <c r="D2338" s="257">
        <v>1</v>
      </c>
      <c r="E2338" s="71">
        <v>0</v>
      </c>
      <c r="F2338" s="71">
        <v>1</v>
      </c>
      <c r="G2338" s="71">
        <v>0</v>
      </c>
      <c r="H2338" s="71">
        <v>0</v>
      </c>
      <c r="I2338" s="71">
        <v>0</v>
      </c>
      <c r="J2338" s="71">
        <f t="shared" ref="J2338:J2360" si="348">SUM(E2338:I2338)</f>
        <v>1</v>
      </c>
      <c r="S2338" s="66" t="s">
        <v>9514</v>
      </c>
      <c r="T2338" s="66" t="s">
        <v>797</v>
      </c>
      <c r="U2338" s="66" t="s">
        <v>85</v>
      </c>
      <c r="V2338" s="66" t="s">
        <v>123</v>
      </c>
      <c r="W2338" s="66" t="s">
        <v>176</v>
      </c>
      <c r="X2338" s="66" t="s">
        <v>933</v>
      </c>
      <c r="Y2338" s="66" t="s">
        <v>8</v>
      </c>
      <c r="AL2338" s="62" t="s">
        <v>9705</v>
      </c>
      <c r="AM2338" s="68"/>
      <c r="AN2338" s="68"/>
      <c r="AO2338" s="68"/>
      <c r="AP2338" s="68"/>
      <c r="BV2338" s="62"/>
    </row>
    <row r="2339" spans="1:74" x14ac:dyDescent="0.25">
      <c r="A2339" s="256" t="s">
        <v>9753</v>
      </c>
      <c r="B2339" s="256" t="s">
        <v>1275</v>
      </c>
      <c r="C2339" s="257">
        <v>1</v>
      </c>
      <c r="D2339" s="257">
        <v>1</v>
      </c>
      <c r="E2339" s="71">
        <v>0</v>
      </c>
      <c r="F2339" s="71">
        <v>1</v>
      </c>
      <c r="G2339" s="71">
        <v>0</v>
      </c>
      <c r="H2339" s="71">
        <v>0</v>
      </c>
      <c r="I2339" s="71">
        <v>0</v>
      </c>
      <c r="J2339" s="71">
        <f t="shared" si="348"/>
        <v>1</v>
      </c>
      <c r="L2339" s="64">
        <v>2</v>
      </c>
      <c r="S2339" s="66" t="s">
        <v>9746</v>
      </c>
      <c r="T2339" s="66">
        <v>0</v>
      </c>
      <c r="U2339" s="66">
        <v>2</v>
      </c>
      <c r="V2339" s="66">
        <v>0</v>
      </c>
      <c r="W2339" s="66">
        <v>0</v>
      </c>
      <c r="X2339" s="66">
        <v>0</v>
      </c>
      <c r="Y2339" s="66">
        <f t="shared" ref="Y2339:Y2347" si="349">SUM(T2339:X2339)</f>
        <v>2</v>
      </c>
      <c r="AL2339" s="62" t="s">
        <v>9707</v>
      </c>
      <c r="AM2339" s="68"/>
      <c r="AN2339" s="68"/>
      <c r="AO2339" s="68"/>
      <c r="AP2339" s="68"/>
      <c r="BV2339" s="62"/>
    </row>
    <row r="2340" spans="1:74" x14ac:dyDescent="0.25">
      <c r="A2340" s="258" t="s">
        <v>9754</v>
      </c>
      <c r="B2340" s="258" t="s">
        <v>3237</v>
      </c>
      <c r="C2340" s="259">
        <v>2</v>
      </c>
      <c r="D2340" s="259">
        <v>2</v>
      </c>
      <c r="E2340" s="93">
        <v>0</v>
      </c>
      <c r="F2340" s="93">
        <v>2</v>
      </c>
      <c r="G2340" s="93">
        <v>0</v>
      </c>
      <c r="H2340" s="93">
        <v>0</v>
      </c>
      <c r="I2340" s="93">
        <v>0</v>
      </c>
      <c r="J2340" s="93">
        <f t="shared" si="348"/>
        <v>2</v>
      </c>
      <c r="K2340" s="192"/>
      <c r="L2340" s="235">
        <v>2</v>
      </c>
      <c r="S2340" s="66" t="s">
        <v>9747</v>
      </c>
      <c r="T2340" s="66">
        <v>0</v>
      </c>
      <c r="U2340" s="66">
        <v>2</v>
      </c>
      <c r="V2340" s="66">
        <v>0</v>
      </c>
      <c r="W2340" s="66">
        <v>0</v>
      </c>
      <c r="X2340" s="66">
        <v>0</v>
      </c>
      <c r="Y2340" s="66">
        <f t="shared" si="349"/>
        <v>2</v>
      </c>
      <c r="AM2340" s="68"/>
      <c r="AN2340" s="68"/>
      <c r="AO2340" s="68"/>
      <c r="AP2340" s="68"/>
      <c r="BV2340" s="62"/>
    </row>
    <row r="2341" spans="1:74" ht="22.8" x14ac:dyDescent="0.25">
      <c r="A2341" s="258" t="s">
        <v>9754</v>
      </c>
      <c r="B2341" s="258" t="s">
        <v>4339</v>
      </c>
      <c r="C2341" s="259">
        <v>1</v>
      </c>
      <c r="D2341" s="259">
        <v>0</v>
      </c>
      <c r="E2341" s="93">
        <v>0</v>
      </c>
      <c r="F2341" s="93">
        <v>0</v>
      </c>
      <c r="G2341" s="93">
        <v>0</v>
      </c>
      <c r="H2341" s="93">
        <v>0</v>
      </c>
      <c r="I2341" s="93">
        <v>0</v>
      </c>
      <c r="J2341" s="93">
        <f t="shared" si="348"/>
        <v>0</v>
      </c>
      <c r="K2341" s="192"/>
      <c r="L2341" s="235"/>
      <c r="S2341" s="66" t="s">
        <v>9748</v>
      </c>
      <c r="T2341" s="66">
        <v>0</v>
      </c>
      <c r="U2341" s="66">
        <v>2</v>
      </c>
      <c r="V2341" s="66">
        <v>0</v>
      </c>
      <c r="W2341" s="66">
        <v>0</v>
      </c>
      <c r="X2341" s="66">
        <v>0</v>
      </c>
      <c r="Y2341" s="66">
        <f t="shared" si="349"/>
        <v>2</v>
      </c>
      <c r="AL2341" s="62" t="s">
        <v>5</v>
      </c>
      <c r="AM2341" s="62" t="s">
        <v>9711</v>
      </c>
      <c r="AN2341" s="62" t="s">
        <v>9712</v>
      </c>
      <c r="AO2341" s="62" t="s">
        <v>9713</v>
      </c>
      <c r="AP2341" s="62" t="s">
        <v>9610</v>
      </c>
      <c r="AQ2341" s="62" t="s">
        <v>9605</v>
      </c>
      <c r="AR2341" s="62" t="s">
        <v>9714</v>
      </c>
      <c r="AS2341" s="62" t="s">
        <v>9715</v>
      </c>
      <c r="AT2341" s="121" t="s">
        <v>9716</v>
      </c>
      <c r="AU2341" s="121" t="s">
        <v>9613</v>
      </c>
      <c r="AV2341" s="62" t="s">
        <v>9614</v>
      </c>
      <c r="AW2341" s="62" t="s">
        <v>9609</v>
      </c>
      <c r="BV2341" s="62"/>
    </row>
    <row r="2342" spans="1:74" x14ac:dyDescent="0.25">
      <c r="A2342" s="256" t="s">
        <v>9755</v>
      </c>
      <c r="B2342" s="256" t="s">
        <v>3237</v>
      </c>
      <c r="C2342" s="257">
        <v>2</v>
      </c>
      <c r="D2342" s="257">
        <v>2</v>
      </c>
      <c r="E2342" s="71">
        <v>0</v>
      </c>
      <c r="F2342" s="71">
        <v>2</v>
      </c>
      <c r="G2342" s="71">
        <v>0</v>
      </c>
      <c r="H2342" s="71">
        <v>0</v>
      </c>
      <c r="I2342" s="71">
        <v>0</v>
      </c>
      <c r="J2342" s="71">
        <f t="shared" si="348"/>
        <v>2</v>
      </c>
      <c r="L2342" s="64">
        <v>2</v>
      </c>
      <c r="S2342" s="66" t="s">
        <v>9492</v>
      </c>
      <c r="T2342" s="66">
        <v>0</v>
      </c>
      <c r="U2342" s="66">
        <v>2</v>
      </c>
      <c r="V2342" s="66">
        <v>0</v>
      </c>
      <c r="W2342" s="66">
        <v>1</v>
      </c>
      <c r="X2342" s="66">
        <v>0</v>
      </c>
      <c r="Y2342" s="66">
        <f t="shared" si="349"/>
        <v>3</v>
      </c>
      <c r="AL2342" s="62" t="s">
        <v>9595</v>
      </c>
      <c r="AM2342" s="68">
        <v>0</v>
      </c>
      <c r="AN2342" s="68">
        <v>0</v>
      </c>
      <c r="AO2342" s="68">
        <v>0</v>
      </c>
      <c r="AP2342" s="68">
        <v>0</v>
      </c>
      <c r="AQ2342" s="68">
        <v>0</v>
      </c>
      <c r="AR2342" s="68">
        <v>0</v>
      </c>
      <c r="AS2342" s="68">
        <v>0</v>
      </c>
      <c r="AT2342" s="121">
        <v>0</v>
      </c>
      <c r="AU2342" s="121">
        <v>0</v>
      </c>
      <c r="AV2342" s="68">
        <v>0</v>
      </c>
      <c r="AW2342" s="68">
        <v>0</v>
      </c>
      <c r="BV2342" s="62"/>
    </row>
    <row r="2343" spans="1:74" x14ac:dyDescent="0.25">
      <c r="A2343" s="269" t="s">
        <v>9755</v>
      </c>
      <c r="B2343" s="269" t="s">
        <v>4339</v>
      </c>
      <c r="C2343" s="270">
        <v>1</v>
      </c>
      <c r="D2343" s="270">
        <v>0</v>
      </c>
      <c r="E2343" s="71">
        <v>0</v>
      </c>
      <c r="F2343" s="71">
        <v>0</v>
      </c>
      <c r="G2343" s="71">
        <v>0</v>
      </c>
      <c r="H2343" s="71">
        <v>0</v>
      </c>
      <c r="I2343" s="71">
        <v>0</v>
      </c>
      <c r="J2343" s="71">
        <f t="shared" si="348"/>
        <v>0</v>
      </c>
      <c r="S2343" s="66" t="s">
        <v>9493</v>
      </c>
      <c r="T2343" s="66">
        <v>2</v>
      </c>
      <c r="U2343" s="66">
        <v>11</v>
      </c>
      <c r="V2343" s="66">
        <v>1</v>
      </c>
      <c r="W2343" s="66">
        <v>26</v>
      </c>
      <c r="X2343" s="66">
        <v>0</v>
      </c>
      <c r="Y2343" s="66">
        <f t="shared" si="349"/>
        <v>40</v>
      </c>
      <c r="AL2343" s="62" t="s">
        <v>9596</v>
      </c>
      <c r="AM2343" s="68">
        <v>0</v>
      </c>
      <c r="AN2343" s="68">
        <v>0</v>
      </c>
      <c r="AO2343" s="68">
        <v>0</v>
      </c>
      <c r="AP2343" s="68">
        <v>0</v>
      </c>
      <c r="AQ2343" s="68">
        <v>0</v>
      </c>
      <c r="AR2343" s="68">
        <v>0</v>
      </c>
      <c r="AS2343" s="68">
        <v>0</v>
      </c>
      <c r="AT2343" s="121">
        <v>0</v>
      </c>
      <c r="AU2343" s="121">
        <v>0</v>
      </c>
      <c r="AV2343" s="68">
        <v>0</v>
      </c>
      <c r="AW2343" s="68">
        <v>0</v>
      </c>
      <c r="BV2343" s="62"/>
    </row>
    <row r="2344" spans="1:74" x14ac:dyDescent="0.25">
      <c r="A2344" s="258" t="s">
        <v>9751</v>
      </c>
      <c r="B2344" s="258" t="s">
        <v>3237</v>
      </c>
      <c r="C2344" s="259">
        <v>2</v>
      </c>
      <c r="D2344" s="259">
        <v>2</v>
      </c>
      <c r="E2344" s="93">
        <v>0</v>
      </c>
      <c r="F2344" s="93">
        <v>2</v>
      </c>
      <c r="G2344" s="93">
        <v>0</v>
      </c>
      <c r="H2344" s="93">
        <v>0</v>
      </c>
      <c r="I2344" s="93">
        <v>0</v>
      </c>
      <c r="J2344" s="93">
        <f t="shared" si="348"/>
        <v>2</v>
      </c>
      <c r="K2344" s="192"/>
      <c r="L2344" s="235"/>
      <c r="S2344" s="66" t="s">
        <v>9494</v>
      </c>
      <c r="T2344" s="66">
        <v>3</v>
      </c>
      <c r="U2344" s="66">
        <v>27</v>
      </c>
      <c r="V2344" s="66">
        <v>4</v>
      </c>
      <c r="W2344" s="66">
        <v>42</v>
      </c>
      <c r="X2344" s="66">
        <v>568</v>
      </c>
      <c r="Y2344" s="66">
        <f t="shared" si="349"/>
        <v>644</v>
      </c>
      <c r="AL2344" s="62" t="s">
        <v>9597</v>
      </c>
      <c r="AM2344" s="68">
        <v>0</v>
      </c>
      <c r="AN2344" s="68">
        <v>0</v>
      </c>
      <c r="AO2344" s="68">
        <v>0</v>
      </c>
      <c r="AP2344" s="68">
        <v>0</v>
      </c>
      <c r="AQ2344" s="68">
        <v>0</v>
      </c>
      <c r="AR2344" s="68">
        <v>0</v>
      </c>
      <c r="AS2344" s="68">
        <v>0</v>
      </c>
      <c r="AT2344" s="121">
        <v>0</v>
      </c>
      <c r="AU2344" s="121">
        <v>0</v>
      </c>
      <c r="AV2344" s="68">
        <v>0</v>
      </c>
      <c r="AW2344" s="68">
        <v>0</v>
      </c>
      <c r="BV2344" s="62"/>
    </row>
    <row r="2345" spans="1:74" x14ac:dyDescent="0.25">
      <c r="A2345" s="258" t="s">
        <v>9751</v>
      </c>
      <c r="B2345" s="258" t="s">
        <v>4339</v>
      </c>
      <c r="C2345" s="259">
        <v>1</v>
      </c>
      <c r="D2345" s="259">
        <v>0</v>
      </c>
      <c r="E2345" s="93">
        <v>0</v>
      </c>
      <c r="F2345" s="93">
        <v>0</v>
      </c>
      <c r="G2345" s="93">
        <v>0</v>
      </c>
      <c r="H2345" s="93">
        <v>0</v>
      </c>
      <c r="I2345" s="93">
        <v>0</v>
      </c>
      <c r="J2345" s="93">
        <f t="shared" si="348"/>
        <v>0</v>
      </c>
      <c r="K2345" s="192"/>
      <c r="L2345" s="235"/>
      <c r="S2345" s="66" t="s">
        <v>9495</v>
      </c>
      <c r="T2345" s="66">
        <v>37</v>
      </c>
      <c r="U2345" s="66">
        <v>82</v>
      </c>
      <c r="V2345" s="66">
        <v>56</v>
      </c>
      <c r="W2345" s="66">
        <v>127</v>
      </c>
      <c r="X2345" s="66">
        <v>10</v>
      </c>
      <c r="Y2345" s="66">
        <f t="shared" si="349"/>
        <v>312</v>
      </c>
      <c r="AL2345" s="62" t="s">
        <v>9598</v>
      </c>
      <c r="AM2345" s="68">
        <v>0</v>
      </c>
      <c r="AN2345" s="68">
        <v>0</v>
      </c>
      <c r="AO2345" s="68">
        <v>0</v>
      </c>
      <c r="AP2345" s="68">
        <v>0</v>
      </c>
      <c r="AQ2345" s="68">
        <v>0</v>
      </c>
      <c r="AR2345" s="68">
        <v>0</v>
      </c>
      <c r="AS2345" s="68">
        <v>0</v>
      </c>
      <c r="AT2345" s="121">
        <v>0</v>
      </c>
      <c r="AU2345" s="121">
        <v>0</v>
      </c>
      <c r="AV2345" s="68">
        <v>0</v>
      </c>
      <c r="AW2345" s="68">
        <v>0</v>
      </c>
      <c r="BV2345" s="62"/>
    </row>
    <row r="2346" spans="1:74" x14ac:dyDescent="0.25">
      <c r="A2346" s="258" t="s">
        <v>9751</v>
      </c>
      <c r="B2346" s="258" t="s">
        <v>1275</v>
      </c>
      <c r="C2346" s="259">
        <v>1</v>
      </c>
      <c r="D2346" s="259">
        <v>1</v>
      </c>
      <c r="E2346" s="93">
        <v>0</v>
      </c>
      <c r="F2346" s="93">
        <v>0</v>
      </c>
      <c r="G2346" s="93">
        <v>0</v>
      </c>
      <c r="H2346" s="93">
        <v>1</v>
      </c>
      <c r="I2346" s="93">
        <v>0</v>
      </c>
      <c r="J2346" s="93">
        <f t="shared" si="348"/>
        <v>1</v>
      </c>
      <c r="K2346" s="192"/>
      <c r="L2346" s="235">
        <v>3</v>
      </c>
      <c r="S2346" s="66" t="s">
        <v>9496</v>
      </c>
      <c r="T2346" s="66">
        <v>0</v>
      </c>
      <c r="U2346" s="66">
        <v>6</v>
      </c>
      <c r="V2346" s="66">
        <v>0</v>
      </c>
      <c r="W2346" s="66">
        <v>2</v>
      </c>
      <c r="X2346" s="66">
        <v>0</v>
      </c>
      <c r="Y2346" s="66">
        <f t="shared" si="349"/>
        <v>8</v>
      </c>
      <c r="AM2346" s="68"/>
      <c r="AN2346" s="68"/>
      <c r="AO2346" s="68"/>
      <c r="AP2346" s="68"/>
      <c r="AQ2346" s="68"/>
      <c r="AR2346" s="68"/>
      <c r="AS2346" s="68"/>
      <c r="AT2346" s="121"/>
      <c r="AU2346" s="121"/>
      <c r="BV2346" s="62"/>
    </row>
    <row r="2347" spans="1:74" x14ac:dyDescent="0.25">
      <c r="A2347" s="256" t="s">
        <v>9557</v>
      </c>
      <c r="B2347" s="256" t="s">
        <v>3237</v>
      </c>
      <c r="C2347" s="257">
        <v>3</v>
      </c>
      <c r="D2347" s="257">
        <v>3</v>
      </c>
      <c r="E2347" s="71">
        <v>0</v>
      </c>
      <c r="F2347" s="71">
        <v>2</v>
      </c>
      <c r="G2347" s="71">
        <v>0</v>
      </c>
      <c r="H2347" s="71">
        <v>1</v>
      </c>
      <c r="I2347" s="71">
        <v>0</v>
      </c>
      <c r="J2347" s="71">
        <f t="shared" si="348"/>
        <v>3</v>
      </c>
      <c r="T2347" s="62">
        <f>SUM(T2339:T2346)</f>
        <v>42</v>
      </c>
      <c r="U2347" s="62">
        <f>SUM(U2339:U2346)</f>
        <v>134</v>
      </c>
      <c r="V2347" s="62">
        <f>SUM(V2339:V2346)</f>
        <v>61</v>
      </c>
      <c r="W2347" s="62">
        <f>SUM(W2339:W2346)</f>
        <v>198</v>
      </c>
      <c r="X2347" s="62">
        <f>SUM(X2339:X2346)</f>
        <v>578</v>
      </c>
      <c r="Y2347" s="66">
        <f t="shared" si="349"/>
        <v>1013</v>
      </c>
      <c r="AT2347" s="121"/>
      <c r="AU2347" s="121"/>
      <c r="BV2347" s="62"/>
    </row>
    <row r="2348" spans="1:74" ht="22.8" x14ac:dyDescent="0.25">
      <c r="A2348" s="256" t="s">
        <v>9557</v>
      </c>
      <c r="B2348" s="256" t="s">
        <v>4339</v>
      </c>
      <c r="C2348" s="257">
        <v>3</v>
      </c>
      <c r="D2348" s="257">
        <v>1</v>
      </c>
      <c r="E2348" s="71">
        <v>0</v>
      </c>
      <c r="F2348" s="71">
        <v>0</v>
      </c>
      <c r="G2348" s="71">
        <v>0</v>
      </c>
      <c r="H2348" s="71">
        <v>1</v>
      </c>
      <c r="I2348" s="71">
        <v>0</v>
      </c>
      <c r="J2348" s="71">
        <f t="shared" si="348"/>
        <v>1</v>
      </c>
      <c r="AL2348" s="62" t="s">
        <v>5</v>
      </c>
      <c r="AM2348" s="62" t="s">
        <v>9607</v>
      </c>
      <c r="AN2348" s="62" t="s">
        <v>9712</v>
      </c>
      <c r="AO2348" s="62" t="s">
        <v>9713</v>
      </c>
      <c r="AP2348" s="62" t="s">
        <v>9610</v>
      </c>
      <c r="AQ2348" s="62" t="s">
        <v>9605</v>
      </c>
      <c r="AR2348" s="62" t="s">
        <v>9714</v>
      </c>
      <c r="AS2348" s="62" t="s">
        <v>9715</v>
      </c>
      <c r="AT2348" s="121" t="s">
        <v>9716</v>
      </c>
      <c r="AU2348" s="121" t="s">
        <v>9613</v>
      </c>
      <c r="AV2348" s="62" t="s">
        <v>9614</v>
      </c>
      <c r="AW2348" s="62" t="s">
        <v>9609</v>
      </c>
      <c r="BV2348" s="62"/>
    </row>
    <row r="2349" spans="1:74" x14ac:dyDescent="0.25">
      <c r="A2349" s="256" t="s">
        <v>9557</v>
      </c>
      <c r="B2349" s="256" t="s">
        <v>4544</v>
      </c>
      <c r="C2349" s="257">
        <v>1</v>
      </c>
      <c r="D2349" s="257">
        <v>1</v>
      </c>
      <c r="E2349" s="71">
        <v>0</v>
      </c>
      <c r="F2349" s="71">
        <v>1</v>
      </c>
      <c r="G2349" s="71">
        <v>0</v>
      </c>
      <c r="H2349" s="71">
        <v>0</v>
      </c>
      <c r="I2349" s="71">
        <v>0</v>
      </c>
      <c r="J2349" s="71">
        <f t="shared" si="348"/>
        <v>1</v>
      </c>
      <c r="S2349" s="66" t="s">
        <v>9519</v>
      </c>
      <c r="T2349" s="66" t="s">
        <v>797</v>
      </c>
      <c r="U2349" s="66" t="s">
        <v>85</v>
      </c>
      <c r="V2349" s="66" t="s">
        <v>123</v>
      </c>
      <c r="W2349" s="66" t="s">
        <v>176</v>
      </c>
      <c r="X2349" s="66" t="s">
        <v>933</v>
      </c>
      <c r="Y2349" s="66" t="s">
        <v>8</v>
      </c>
      <c r="AL2349" s="62" t="s">
        <v>9645</v>
      </c>
      <c r="AM2349" s="68">
        <v>3</v>
      </c>
      <c r="AN2349" s="68">
        <v>0</v>
      </c>
      <c r="AO2349" s="68">
        <v>1</v>
      </c>
      <c r="AP2349" s="68">
        <v>1</v>
      </c>
      <c r="AQ2349" s="68">
        <v>1</v>
      </c>
      <c r="AR2349" s="68">
        <v>0</v>
      </c>
      <c r="AS2349" s="68">
        <v>0</v>
      </c>
      <c r="AT2349" s="121">
        <v>0</v>
      </c>
      <c r="AU2349" s="121">
        <v>0</v>
      </c>
      <c r="AV2349" s="68">
        <v>1</v>
      </c>
      <c r="AW2349" s="68">
        <v>2</v>
      </c>
      <c r="BV2349" s="62"/>
    </row>
    <row r="2350" spans="1:74" x14ac:dyDescent="0.25">
      <c r="A2350" s="256" t="s">
        <v>9557</v>
      </c>
      <c r="B2350" s="256" t="s">
        <v>1275</v>
      </c>
      <c r="C2350" s="257">
        <v>35</v>
      </c>
      <c r="D2350" s="257">
        <v>35</v>
      </c>
      <c r="E2350" s="71">
        <v>2</v>
      </c>
      <c r="F2350" s="260">
        <v>8</v>
      </c>
      <c r="G2350" s="71">
        <v>1</v>
      </c>
      <c r="H2350" s="71">
        <v>24</v>
      </c>
      <c r="I2350" s="71">
        <v>0</v>
      </c>
      <c r="J2350" s="71">
        <f t="shared" si="348"/>
        <v>35</v>
      </c>
      <c r="L2350" s="64">
        <v>40</v>
      </c>
      <c r="S2350" s="66" t="s">
        <v>9746</v>
      </c>
      <c r="T2350" s="66">
        <v>0</v>
      </c>
      <c r="U2350" s="66">
        <v>0</v>
      </c>
      <c r="V2350" s="66">
        <v>0</v>
      </c>
      <c r="W2350" s="66">
        <v>0</v>
      </c>
      <c r="X2350" s="66">
        <v>0</v>
      </c>
      <c r="Y2350" s="66">
        <f t="shared" ref="Y2350:Y2358" si="350">SUM(T2350:X2350)</f>
        <v>0</v>
      </c>
      <c r="AL2350" s="62" t="s">
        <v>9646</v>
      </c>
      <c r="AM2350" s="68">
        <v>3</v>
      </c>
      <c r="AN2350" s="68">
        <v>3</v>
      </c>
      <c r="AO2350" s="68">
        <v>1</v>
      </c>
      <c r="AP2350" s="68">
        <v>1</v>
      </c>
      <c r="AQ2350" s="68">
        <v>1</v>
      </c>
      <c r="AR2350" s="68">
        <v>0</v>
      </c>
      <c r="AS2350" s="68">
        <v>0</v>
      </c>
      <c r="AT2350" s="121">
        <v>0</v>
      </c>
      <c r="AU2350" s="121">
        <v>1</v>
      </c>
      <c r="AV2350" s="68">
        <v>1</v>
      </c>
      <c r="AW2350" s="68">
        <v>0</v>
      </c>
      <c r="BP2350" s="62" t="s">
        <v>9776</v>
      </c>
      <c r="BQ2350" s="75" t="s">
        <v>9777</v>
      </c>
      <c r="BR2350" s="62" t="s">
        <v>9606</v>
      </c>
      <c r="BS2350" s="62" t="s">
        <v>9778</v>
      </c>
      <c r="BT2350" s="75" t="s">
        <v>9779</v>
      </c>
      <c r="BU2350" s="62" t="s">
        <v>9607</v>
      </c>
      <c r="BV2350" s="62"/>
    </row>
    <row r="2351" spans="1:74" x14ac:dyDescent="0.25">
      <c r="A2351" s="258" t="s">
        <v>9558</v>
      </c>
      <c r="B2351" s="258" t="s">
        <v>3237</v>
      </c>
      <c r="C2351" s="259">
        <v>34</v>
      </c>
      <c r="D2351" s="259">
        <v>33</v>
      </c>
      <c r="E2351" s="93">
        <v>2</v>
      </c>
      <c r="F2351" s="93">
        <v>9</v>
      </c>
      <c r="G2351" s="93">
        <v>1</v>
      </c>
      <c r="H2351" s="93">
        <v>21</v>
      </c>
      <c r="I2351" s="93">
        <v>0</v>
      </c>
      <c r="J2351" s="93">
        <f t="shared" si="348"/>
        <v>33</v>
      </c>
      <c r="K2351" s="192"/>
      <c r="L2351" s="235"/>
      <c r="S2351" s="66" t="s">
        <v>9747</v>
      </c>
      <c r="T2351" s="66">
        <v>0</v>
      </c>
      <c r="U2351" s="66">
        <v>2</v>
      </c>
      <c r="V2351" s="66">
        <v>0</v>
      </c>
      <c r="W2351" s="66">
        <v>0</v>
      </c>
      <c r="X2351" s="66">
        <v>0</v>
      </c>
      <c r="Y2351" s="66">
        <f t="shared" si="350"/>
        <v>2</v>
      </c>
      <c r="AL2351" s="62" t="s">
        <v>9647</v>
      </c>
      <c r="AM2351" s="68">
        <v>10</v>
      </c>
      <c r="AN2351" s="68">
        <v>3</v>
      </c>
      <c r="AO2351" s="68">
        <v>5</v>
      </c>
      <c r="AP2351" s="68">
        <v>3</v>
      </c>
      <c r="AQ2351" s="68">
        <v>2</v>
      </c>
      <c r="AR2351" s="68">
        <v>0</v>
      </c>
      <c r="AS2351" s="68">
        <v>0</v>
      </c>
      <c r="AT2351" s="121">
        <v>0</v>
      </c>
      <c r="AU2351" s="121">
        <v>1</v>
      </c>
      <c r="AV2351" s="68">
        <v>1</v>
      </c>
      <c r="AW2351" s="68">
        <v>0</v>
      </c>
      <c r="BP2351" s="62" t="s">
        <v>9780</v>
      </c>
      <c r="BQ2351" s="75" t="s">
        <v>9781</v>
      </c>
      <c r="BR2351" s="62" t="s">
        <v>9610</v>
      </c>
      <c r="BS2351" s="62" t="s">
        <v>9782</v>
      </c>
      <c r="BT2351" s="75" t="s">
        <v>9783</v>
      </c>
      <c r="BU2351" s="62" t="s">
        <v>9605</v>
      </c>
      <c r="BV2351" s="62"/>
    </row>
    <row r="2352" spans="1:74" x14ac:dyDescent="0.25">
      <c r="A2352" s="258" t="s">
        <v>9558</v>
      </c>
      <c r="B2352" s="258" t="s">
        <v>4339</v>
      </c>
      <c r="C2352" s="259">
        <v>94</v>
      </c>
      <c r="D2352" s="259">
        <v>93</v>
      </c>
      <c r="E2352" s="93">
        <v>0</v>
      </c>
      <c r="F2352" s="93">
        <v>0</v>
      </c>
      <c r="G2352" s="93">
        <v>0</v>
      </c>
      <c r="H2352" s="93">
        <v>0</v>
      </c>
      <c r="I2352" s="93">
        <v>93</v>
      </c>
      <c r="J2352" s="93">
        <f t="shared" si="348"/>
        <v>93</v>
      </c>
      <c r="K2352" s="192"/>
      <c r="L2352" s="235"/>
      <c r="S2352" s="66" t="s">
        <v>9748</v>
      </c>
      <c r="T2352" s="66">
        <v>0</v>
      </c>
      <c r="U2352" s="66">
        <v>2</v>
      </c>
      <c r="V2352" s="66">
        <v>0</v>
      </c>
      <c r="W2352" s="66">
        <v>0</v>
      </c>
      <c r="X2352" s="66">
        <v>0</v>
      </c>
      <c r="Y2352" s="66">
        <f t="shared" si="350"/>
        <v>2</v>
      </c>
      <c r="AL2352" s="62" t="s">
        <v>9648</v>
      </c>
      <c r="AM2352" s="68">
        <v>51</v>
      </c>
      <c r="AN2352" s="68">
        <v>46</v>
      </c>
      <c r="AO2352" s="68">
        <v>37</v>
      </c>
      <c r="AP2352" s="68">
        <v>28</v>
      </c>
      <c r="AQ2352" s="68">
        <v>23</v>
      </c>
      <c r="AR2352" s="68">
        <v>12</v>
      </c>
      <c r="AS2352" s="68">
        <v>18</v>
      </c>
      <c r="AT2352" s="121">
        <v>8</v>
      </c>
      <c r="AU2352" s="121">
        <v>10</v>
      </c>
      <c r="AV2352" s="68">
        <v>4</v>
      </c>
      <c r="AW2352" s="68">
        <v>1</v>
      </c>
      <c r="BP2352" s="62" t="s">
        <v>9784</v>
      </c>
      <c r="BQ2352" s="75" t="s">
        <v>9785</v>
      </c>
      <c r="BR2352" s="62" t="s">
        <v>9613</v>
      </c>
      <c r="BS2352" s="62" t="s">
        <v>9786</v>
      </c>
      <c r="BT2352" s="75" t="s">
        <v>9787</v>
      </c>
      <c r="BU2352" s="62" t="s">
        <v>9614</v>
      </c>
      <c r="BV2352" s="62"/>
    </row>
    <row r="2353" spans="1:74" x14ac:dyDescent="0.25">
      <c r="A2353" s="258" t="s">
        <v>9558</v>
      </c>
      <c r="B2353" s="258" t="s">
        <v>1275</v>
      </c>
      <c r="C2353" s="259">
        <v>520</v>
      </c>
      <c r="D2353" s="259">
        <v>518</v>
      </c>
      <c r="E2353" s="93">
        <v>1</v>
      </c>
      <c r="F2353" s="93">
        <v>18</v>
      </c>
      <c r="G2353" s="93">
        <v>3</v>
      </c>
      <c r="H2353" s="93">
        <v>21</v>
      </c>
      <c r="I2353" s="93">
        <v>475</v>
      </c>
      <c r="J2353" s="93">
        <f t="shared" si="348"/>
        <v>518</v>
      </c>
      <c r="K2353" s="192"/>
      <c r="L2353" s="235">
        <v>644</v>
      </c>
      <c r="S2353" s="66" t="s">
        <v>9492</v>
      </c>
      <c r="T2353" s="66">
        <v>0</v>
      </c>
      <c r="U2353" s="66">
        <v>2</v>
      </c>
      <c r="V2353" s="66">
        <v>0</v>
      </c>
      <c r="W2353" s="66">
        <v>0</v>
      </c>
      <c r="X2353" s="66">
        <v>0</v>
      </c>
      <c r="Y2353" s="66">
        <f t="shared" si="350"/>
        <v>2</v>
      </c>
      <c r="AL2353" s="62" t="s">
        <v>9726</v>
      </c>
      <c r="AM2353" s="68">
        <v>713</v>
      </c>
      <c r="AN2353" s="68">
        <v>352</v>
      </c>
      <c r="AO2353" s="68">
        <v>266</v>
      </c>
      <c r="AP2353" s="68">
        <v>249</v>
      </c>
      <c r="AQ2353" s="68">
        <v>156</v>
      </c>
      <c r="AR2353" s="68">
        <v>84</v>
      </c>
      <c r="AS2353" s="68">
        <v>62</v>
      </c>
      <c r="AT2353" s="121">
        <v>82</v>
      </c>
      <c r="AU2353" s="121">
        <v>42</v>
      </c>
      <c r="AV2353" s="68">
        <v>52</v>
      </c>
      <c r="AW2353" s="68">
        <v>37</v>
      </c>
      <c r="BP2353" s="62" t="s">
        <v>9503</v>
      </c>
      <c r="BQ2353" s="75" t="s">
        <v>9788</v>
      </c>
      <c r="BR2353" s="62" t="s">
        <v>9612</v>
      </c>
      <c r="BS2353" s="62" t="s">
        <v>9789</v>
      </c>
      <c r="BT2353" s="75" t="s">
        <v>9790</v>
      </c>
      <c r="BU2353" s="62" t="s">
        <v>9655</v>
      </c>
      <c r="BV2353" s="62"/>
    </row>
    <row r="2354" spans="1:74" x14ac:dyDescent="0.25">
      <c r="A2354" s="256" t="s">
        <v>9533</v>
      </c>
      <c r="B2354" s="256" t="s">
        <v>3237</v>
      </c>
      <c r="C2354" s="257">
        <v>70</v>
      </c>
      <c r="D2354" s="257">
        <v>69</v>
      </c>
      <c r="E2354" s="71">
        <v>3</v>
      </c>
      <c r="F2354" s="71">
        <v>22</v>
      </c>
      <c r="G2354" s="71">
        <v>4</v>
      </c>
      <c r="H2354" s="71">
        <v>40</v>
      </c>
      <c r="I2354" s="71">
        <v>0</v>
      </c>
      <c r="J2354" s="71">
        <f t="shared" si="348"/>
        <v>69</v>
      </c>
      <c r="S2354" s="66" t="s">
        <v>9493</v>
      </c>
      <c r="T2354" s="66">
        <v>0</v>
      </c>
      <c r="U2354" s="66">
        <v>2</v>
      </c>
      <c r="V2354" s="66">
        <v>0</v>
      </c>
      <c r="W2354" s="66">
        <v>1</v>
      </c>
      <c r="X2354" s="66">
        <v>0</v>
      </c>
      <c r="Y2354" s="66">
        <f t="shared" si="350"/>
        <v>3</v>
      </c>
      <c r="AL2354" s="62" t="s">
        <v>9604</v>
      </c>
      <c r="AM2354" s="68">
        <v>364</v>
      </c>
      <c r="AN2354" s="68">
        <v>349</v>
      </c>
      <c r="AO2354" s="68">
        <v>510</v>
      </c>
      <c r="AP2354" s="68">
        <v>535</v>
      </c>
      <c r="AQ2354" s="68">
        <v>579</v>
      </c>
      <c r="AR2354" s="68">
        <v>91</v>
      </c>
      <c r="AS2354" s="68">
        <v>181</v>
      </c>
      <c r="AT2354" s="121">
        <v>166</v>
      </c>
      <c r="AU2354" s="121">
        <v>123</v>
      </c>
      <c r="AV2354" s="68">
        <v>6</v>
      </c>
      <c r="AW2354" s="68">
        <v>0</v>
      </c>
      <c r="BV2354" s="62"/>
    </row>
    <row r="2355" spans="1:74" x14ac:dyDescent="0.25">
      <c r="A2355" s="256" t="s">
        <v>9533</v>
      </c>
      <c r="B2355" s="256" t="s">
        <v>4339</v>
      </c>
      <c r="C2355" s="257">
        <v>72</v>
      </c>
      <c r="D2355" s="257">
        <v>44</v>
      </c>
      <c r="E2355" s="71">
        <v>0</v>
      </c>
      <c r="F2355" s="71">
        <v>3</v>
      </c>
      <c r="G2355" s="71">
        <v>0</v>
      </c>
      <c r="H2355" s="71">
        <v>41</v>
      </c>
      <c r="I2355" s="71">
        <v>0</v>
      </c>
      <c r="J2355" s="71">
        <f t="shared" si="348"/>
        <v>44</v>
      </c>
      <c r="S2355" s="66" t="s">
        <v>9494</v>
      </c>
      <c r="T2355" s="66">
        <v>2</v>
      </c>
      <c r="U2355" s="66">
        <v>9</v>
      </c>
      <c r="V2355" s="66">
        <v>1</v>
      </c>
      <c r="W2355" s="66">
        <v>21</v>
      </c>
      <c r="X2355" s="66">
        <v>0</v>
      </c>
      <c r="Y2355" s="66">
        <f t="shared" si="350"/>
        <v>33</v>
      </c>
      <c r="AL2355" s="62" t="s">
        <v>9727</v>
      </c>
      <c r="AM2355" s="68">
        <v>1</v>
      </c>
      <c r="AN2355" s="68">
        <v>28</v>
      </c>
      <c r="AO2355" s="68">
        <v>72</v>
      </c>
      <c r="AP2355" s="68">
        <v>273</v>
      </c>
      <c r="AQ2355" s="68">
        <v>355</v>
      </c>
      <c r="AR2355" s="68">
        <v>161</v>
      </c>
      <c r="AS2355" s="68">
        <v>145</v>
      </c>
      <c r="AT2355" s="121">
        <v>92</v>
      </c>
      <c r="AU2355" s="121">
        <v>72</v>
      </c>
      <c r="AV2355" s="68">
        <v>60</v>
      </c>
      <c r="AW2355" s="68">
        <v>43</v>
      </c>
      <c r="BV2355" s="62"/>
    </row>
    <row r="2356" spans="1:74" x14ac:dyDescent="0.25">
      <c r="A2356" s="256" t="s">
        <v>9533</v>
      </c>
      <c r="B2356" s="256" t="s">
        <v>4544</v>
      </c>
      <c r="C2356" s="257">
        <v>2</v>
      </c>
      <c r="D2356" s="257">
        <v>2</v>
      </c>
      <c r="E2356" s="71">
        <v>0</v>
      </c>
      <c r="F2356" s="71">
        <v>2</v>
      </c>
      <c r="G2356" s="71">
        <v>0</v>
      </c>
      <c r="H2356" s="71">
        <v>0</v>
      </c>
      <c r="I2356" s="71">
        <v>0</v>
      </c>
      <c r="J2356" s="71">
        <f t="shared" si="348"/>
        <v>2</v>
      </c>
      <c r="S2356" s="66" t="s">
        <v>9495</v>
      </c>
      <c r="T2356" s="66">
        <v>3</v>
      </c>
      <c r="U2356" s="66">
        <v>22</v>
      </c>
      <c r="V2356" s="66">
        <v>4</v>
      </c>
      <c r="W2356" s="66">
        <v>40</v>
      </c>
      <c r="X2356" s="66">
        <v>0</v>
      </c>
      <c r="Y2356" s="66">
        <f t="shared" si="350"/>
        <v>69</v>
      </c>
      <c r="AL2356" s="62" t="s">
        <v>9608</v>
      </c>
      <c r="AM2356" s="68">
        <v>0</v>
      </c>
      <c r="AN2356" s="68">
        <v>0</v>
      </c>
      <c r="AO2356" s="68">
        <v>0</v>
      </c>
      <c r="AP2356" s="68">
        <v>0</v>
      </c>
      <c r="AQ2356" s="68">
        <v>0</v>
      </c>
      <c r="AR2356" s="68">
        <v>415</v>
      </c>
      <c r="AS2356" s="68">
        <v>435</v>
      </c>
      <c r="AT2356" s="121">
        <v>345</v>
      </c>
      <c r="AU2356" s="121">
        <v>433</v>
      </c>
      <c r="AV2356" s="68">
        <v>457</v>
      </c>
      <c r="AW2356" s="68">
        <v>568</v>
      </c>
      <c r="BV2356" s="62"/>
    </row>
    <row r="2357" spans="1:74" x14ac:dyDescent="0.25">
      <c r="A2357" s="256" t="s">
        <v>9533</v>
      </c>
      <c r="B2357" s="256" t="s">
        <v>1275</v>
      </c>
      <c r="C2357" s="257">
        <v>200</v>
      </c>
      <c r="D2357" s="257">
        <v>198</v>
      </c>
      <c r="E2357" s="71">
        <v>34</v>
      </c>
      <c r="F2357" s="71">
        <v>55</v>
      </c>
      <c r="G2357" s="71">
        <v>52</v>
      </c>
      <c r="H2357" s="71">
        <v>46</v>
      </c>
      <c r="I2357" s="71">
        <v>10</v>
      </c>
      <c r="J2357" s="71">
        <f t="shared" si="348"/>
        <v>197</v>
      </c>
      <c r="L2357" s="64">
        <v>312</v>
      </c>
      <c r="S2357" s="66" t="s">
        <v>9496</v>
      </c>
      <c r="T2357" s="66">
        <v>0</v>
      </c>
      <c r="U2357" s="66">
        <v>1</v>
      </c>
      <c r="V2357" s="66">
        <v>0</v>
      </c>
      <c r="W2357" s="66">
        <v>0</v>
      </c>
      <c r="X2357" s="66">
        <v>0</v>
      </c>
      <c r="Y2357" s="66">
        <f t="shared" si="350"/>
        <v>1</v>
      </c>
      <c r="AL2357" s="62" t="s">
        <v>9728</v>
      </c>
      <c r="AM2357" s="68">
        <v>0</v>
      </c>
      <c r="AN2357" s="68">
        <v>0</v>
      </c>
      <c r="AO2357" s="68">
        <v>0</v>
      </c>
      <c r="AP2357" s="68">
        <v>0</v>
      </c>
      <c r="AQ2357" s="68">
        <v>2</v>
      </c>
      <c r="AR2357" s="68">
        <v>15</v>
      </c>
      <c r="AS2357" s="68">
        <v>39</v>
      </c>
      <c r="AT2357" s="121">
        <v>174</v>
      </c>
      <c r="AU2357" s="121">
        <v>257</v>
      </c>
      <c r="AV2357" s="68">
        <v>409</v>
      </c>
      <c r="AW2357" s="68">
        <v>233</v>
      </c>
      <c r="BV2357" s="62"/>
    </row>
    <row r="2358" spans="1:74" x14ac:dyDescent="0.25">
      <c r="A2358" s="258" t="s">
        <v>9553</v>
      </c>
      <c r="B2358" s="258" t="s">
        <v>3237</v>
      </c>
      <c r="C2358" s="259">
        <v>1</v>
      </c>
      <c r="D2358" s="259">
        <v>1</v>
      </c>
      <c r="E2358" s="93">
        <v>0</v>
      </c>
      <c r="F2358" s="93">
        <v>1</v>
      </c>
      <c r="G2358" s="93">
        <v>0</v>
      </c>
      <c r="H2358" s="93">
        <v>0</v>
      </c>
      <c r="I2358" s="93">
        <v>0</v>
      </c>
      <c r="J2358" s="93">
        <f t="shared" si="348"/>
        <v>1</v>
      </c>
      <c r="K2358" s="192"/>
      <c r="L2358" s="235"/>
      <c r="T2358" s="62">
        <f>SUM(T2350:T2357)</f>
        <v>5</v>
      </c>
      <c r="U2358" s="62">
        <f>SUM(U2350:U2357)</f>
        <v>40</v>
      </c>
      <c r="V2358" s="62">
        <f>SUM(V2350:V2357)</f>
        <v>5</v>
      </c>
      <c r="W2358" s="62">
        <f>SUM(W2350:W2357)</f>
        <v>62</v>
      </c>
      <c r="X2358" s="62">
        <f>SUM(X2350:X2357)</f>
        <v>0</v>
      </c>
      <c r="Y2358" s="66">
        <f t="shared" si="350"/>
        <v>112</v>
      </c>
      <c r="AL2358" s="62" t="s">
        <v>9611</v>
      </c>
      <c r="AM2358" s="68">
        <v>0</v>
      </c>
      <c r="AN2358" s="68">
        <v>0</v>
      </c>
      <c r="AO2358" s="68">
        <v>0</v>
      </c>
      <c r="AP2358" s="68">
        <v>0</v>
      </c>
      <c r="AQ2358" s="68">
        <v>0</v>
      </c>
      <c r="AR2358" s="68">
        <v>0</v>
      </c>
      <c r="AS2358" s="68">
        <v>0</v>
      </c>
      <c r="AT2358" s="68">
        <v>0</v>
      </c>
      <c r="AU2358" s="68">
        <v>0</v>
      </c>
      <c r="AV2358" s="68">
        <v>2</v>
      </c>
      <c r="AW2358" s="68">
        <v>10</v>
      </c>
      <c r="BV2358" s="62"/>
    </row>
    <row r="2359" spans="1:74" x14ac:dyDescent="0.25">
      <c r="A2359" s="261" t="s">
        <v>9553</v>
      </c>
      <c r="B2359" s="261" t="s">
        <v>4339</v>
      </c>
      <c r="C2359" s="259">
        <v>1</v>
      </c>
      <c r="D2359" s="262">
        <v>1</v>
      </c>
      <c r="E2359" s="264">
        <v>0</v>
      </c>
      <c r="F2359" s="264">
        <v>1</v>
      </c>
      <c r="G2359" s="93">
        <v>0</v>
      </c>
      <c r="H2359" s="264">
        <v>0</v>
      </c>
      <c r="I2359" s="93">
        <v>0</v>
      </c>
      <c r="J2359" s="93">
        <f t="shared" si="348"/>
        <v>1</v>
      </c>
      <c r="K2359" s="192"/>
      <c r="L2359" s="235"/>
      <c r="AL2359" s="62" t="s">
        <v>9737</v>
      </c>
      <c r="AM2359" s="68">
        <v>0</v>
      </c>
      <c r="AN2359" s="68">
        <v>0</v>
      </c>
      <c r="AO2359" s="68">
        <v>0</v>
      </c>
      <c r="AP2359" s="68">
        <v>0</v>
      </c>
      <c r="AQ2359" s="68">
        <v>0</v>
      </c>
      <c r="AR2359" s="68">
        <v>0</v>
      </c>
      <c r="AS2359" s="68">
        <v>0</v>
      </c>
      <c r="AT2359" s="68">
        <v>0</v>
      </c>
      <c r="AU2359" s="68">
        <v>0</v>
      </c>
      <c r="AV2359" s="68">
        <v>1</v>
      </c>
      <c r="AW2359" s="68">
        <v>7</v>
      </c>
      <c r="BV2359" s="62"/>
    </row>
    <row r="2360" spans="1:74" x14ac:dyDescent="0.25">
      <c r="A2360" s="263" t="s">
        <v>9553</v>
      </c>
      <c r="B2360" s="263" t="s">
        <v>1275</v>
      </c>
      <c r="C2360" s="259">
        <v>6</v>
      </c>
      <c r="D2360" s="202">
        <v>6</v>
      </c>
      <c r="E2360" s="93">
        <v>0</v>
      </c>
      <c r="F2360" s="93">
        <v>4</v>
      </c>
      <c r="G2360" s="93">
        <v>0</v>
      </c>
      <c r="H2360" s="93">
        <v>2</v>
      </c>
      <c r="I2360" s="93">
        <v>0</v>
      </c>
      <c r="J2360" s="93">
        <f t="shared" si="348"/>
        <v>6</v>
      </c>
      <c r="K2360" s="192"/>
      <c r="L2360" s="235">
        <v>8</v>
      </c>
      <c r="S2360" s="66" t="s">
        <v>9520</v>
      </c>
      <c r="T2360" s="66" t="s">
        <v>797</v>
      </c>
      <c r="U2360" s="66" t="s">
        <v>85</v>
      </c>
      <c r="V2360" s="66" t="s">
        <v>123</v>
      </c>
      <c r="W2360" s="66" t="s">
        <v>176</v>
      </c>
      <c r="X2360" s="66" t="s">
        <v>933</v>
      </c>
      <c r="Y2360" s="66" t="s">
        <v>9521</v>
      </c>
      <c r="BV2360" s="62"/>
    </row>
    <row r="2361" spans="1:74" x14ac:dyDescent="0.25">
      <c r="A2361" s="268" t="s">
        <v>9515</v>
      </c>
      <c r="B2361" s="66"/>
      <c r="C2361" s="71">
        <f t="shared" ref="C2361:J2361" si="351">SUM(C2338:C2360)</f>
        <v>1055</v>
      </c>
      <c r="D2361" s="71">
        <f t="shared" si="351"/>
        <v>1014</v>
      </c>
      <c r="E2361" s="71">
        <f t="shared" si="351"/>
        <v>42</v>
      </c>
      <c r="F2361" s="71">
        <f t="shared" si="351"/>
        <v>134</v>
      </c>
      <c r="G2361" s="71">
        <f t="shared" si="351"/>
        <v>61</v>
      </c>
      <c r="H2361" s="71">
        <f t="shared" si="351"/>
        <v>198</v>
      </c>
      <c r="I2361" s="71">
        <f t="shared" si="351"/>
        <v>578</v>
      </c>
      <c r="J2361" s="72">
        <f t="shared" si="351"/>
        <v>1013</v>
      </c>
      <c r="K2361" s="64"/>
      <c r="L2361" s="64">
        <f>SUM(L2338:L2360)</f>
        <v>1013</v>
      </c>
      <c r="S2361" s="66" t="s">
        <v>9746</v>
      </c>
      <c r="T2361" s="66">
        <v>0</v>
      </c>
      <c r="U2361" s="66">
        <v>2</v>
      </c>
      <c r="V2361" s="66">
        <v>0</v>
      </c>
      <c r="W2361" s="66">
        <v>0</v>
      </c>
      <c r="X2361" s="66">
        <v>0</v>
      </c>
      <c r="Y2361" s="66">
        <f t="shared" ref="Y2361:Y2369" si="352">SUM(T2361:W2361)</f>
        <v>2</v>
      </c>
      <c r="BV2361" s="62"/>
    </row>
    <row r="2362" spans="1:74" x14ac:dyDescent="0.25">
      <c r="S2362" s="66" t="s">
        <v>9747</v>
      </c>
      <c r="T2362" s="66">
        <v>0</v>
      </c>
      <c r="U2362" s="66">
        <v>0</v>
      </c>
      <c r="V2362" s="66">
        <v>0</v>
      </c>
      <c r="W2362" s="66">
        <v>0</v>
      </c>
      <c r="X2362" s="66">
        <v>0</v>
      </c>
      <c r="Y2362" s="66">
        <f t="shared" si="352"/>
        <v>0</v>
      </c>
      <c r="BV2362" s="62"/>
    </row>
    <row r="2363" spans="1:74" x14ac:dyDescent="0.25">
      <c r="S2363" s="66" t="s">
        <v>9748</v>
      </c>
      <c r="T2363" s="66">
        <v>0</v>
      </c>
      <c r="U2363" s="66">
        <v>0</v>
      </c>
      <c r="V2363" s="66">
        <v>0</v>
      </c>
      <c r="W2363" s="66">
        <v>0</v>
      </c>
      <c r="X2363" s="66">
        <v>0</v>
      </c>
      <c r="Y2363" s="66">
        <f t="shared" si="352"/>
        <v>0</v>
      </c>
      <c r="BV2363" s="62"/>
    </row>
    <row r="2364" spans="1:74" x14ac:dyDescent="0.25">
      <c r="S2364" s="66" t="s">
        <v>9492</v>
      </c>
      <c r="T2364" s="66">
        <v>0</v>
      </c>
      <c r="U2364" s="66">
        <v>0</v>
      </c>
      <c r="V2364" s="66">
        <v>0</v>
      </c>
      <c r="W2364" s="66">
        <v>1</v>
      </c>
      <c r="X2364" s="66">
        <v>0</v>
      </c>
      <c r="Y2364" s="66">
        <f t="shared" si="352"/>
        <v>1</v>
      </c>
      <c r="BV2364" s="62"/>
    </row>
    <row r="2365" spans="1:74" x14ac:dyDescent="0.25">
      <c r="S2365" s="66" t="s">
        <v>9493</v>
      </c>
      <c r="T2365" s="66">
        <v>2</v>
      </c>
      <c r="U2365" s="66">
        <v>9</v>
      </c>
      <c r="V2365" s="66">
        <v>1</v>
      </c>
      <c r="W2365" s="66">
        <v>25</v>
      </c>
      <c r="X2365" s="66">
        <v>0</v>
      </c>
      <c r="Y2365" s="66">
        <f t="shared" si="352"/>
        <v>37</v>
      </c>
      <c r="BV2365" s="62"/>
    </row>
    <row r="2366" spans="1:74" x14ac:dyDescent="0.25">
      <c r="S2366" s="66" t="s">
        <v>9494</v>
      </c>
      <c r="T2366" s="66">
        <v>1</v>
      </c>
      <c r="U2366" s="66">
        <v>18</v>
      </c>
      <c r="V2366" s="66">
        <v>3</v>
      </c>
      <c r="W2366" s="66">
        <v>21</v>
      </c>
      <c r="X2366" s="66">
        <v>568</v>
      </c>
      <c r="Y2366" s="66">
        <f t="shared" si="352"/>
        <v>43</v>
      </c>
      <c r="BV2366" s="62"/>
    </row>
    <row r="2367" spans="1:74" x14ac:dyDescent="0.25">
      <c r="S2367" s="66" t="s">
        <v>9495</v>
      </c>
      <c r="T2367" s="66">
        <v>34</v>
      </c>
      <c r="U2367" s="66">
        <v>60</v>
      </c>
      <c r="V2367" s="66">
        <v>52</v>
      </c>
      <c r="W2367" s="66">
        <v>87</v>
      </c>
      <c r="X2367" s="66">
        <v>10</v>
      </c>
      <c r="Y2367" s="66">
        <f t="shared" si="352"/>
        <v>233</v>
      </c>
      <c r="BV2367" s="62"/>
    </row>
    <row r="2368" spans="1:74" x14ac:dyDescent="0.25">
      <c r="S2368" s="66" t="s">
        <v>9496</v>
      </c>
      <c r="T2368" s="66">
        <v>0</v>
      </c>
      <c r="U2368" s="66">
        <v>5</v>
      </c>
      <c r="V2368" s="66">
        <v>0</v>
      </c>
      <c r="W2368" s="66">
        <v>2</v>
      </c>
      <c r="X2368" s="66">
        <v>0</v>
      </c>
      <c r="Y2368" s="66">
        <f t="shared" si="352"/>
        <v>7</v>
      </c>
      <c r="BV2368" s="62"/>
    </row>
    <row r="2369" spans="1:74" x14ac:dyDescent="0.25">
      <c r="T2369" s="62">
        <f>SUM(T2361:T2368)</f>
        <v>37</v>
      </c>
      <c r="U2369" s="62">
        <f>SUM(U2361:U2368)</f>
        <v>94</v>
      </c>
      <c r="V2369" s="62">
        <f>SUM(V2361:V2368)</f>
        <v>56</v>
      </c>
      <c r="W2369" s="62">
        <f>SUM(W2361:W2368)</f>
        <v>136</v>
      </c>
      <c r="X2369" s="62">
        <f>SUM(X2361:X2368)</f>
        <v>578</v>
      </c>
      <c r="Y2369" s="66">
        <f t="shared" si="352"/>
        <v>323</v>
      </c>
      <c r="BR2369" s="62"/>
      <c r="BV2369" s="62"/>
    </row>
    <row r="2373" spans="1:74" ht="39.6" x14ac:dyDescent="0.25">
      <c r="A2373" s="255" t="s">
        <v>9614</v>
      </c>
      <c r="B2373" s="255" t="s">
        <v>8348</v>
      </c>
      <c r="C2373" s="255" t="s">
        <v>9481</v>
      </c>
      <c r="D2373" s="255" t="s">
        <v>9505</v>
      </c>
      <c r="E2373" s="255" t="s">
        <v>9506</v>
      </c>
      <c r="F2373" s="255" t="s">
        <v>9507</v>
      </c>
      <c r="G2373" s="255" t="s">
        <v>9508</v>
      </c>
      <c r="H2373" s="255" t="s">
        <v>9509</v>
      </c>
      <c r="I2373" s="255" t="s">
        <v>9510</v>
      </c>
      <c r="J2373" s="69" t="s">
        <v>9515</v>
      </c>
      <c r="L2373" s="81" t="s">
        <v>9791</v>
      </c>
      <c r="S2373" s="62" t="s">
        <v>9614</v>
      </c>
      <c r="AL2373" s="68" t="s">
        <v>9578</v>
      </c>
      <c r="AM2373" s="121" t="s">
        <v>9614</v>
      </c>
      <c r="AN2373" s="68"/>
      <c r="AO2373" s="68"/>
      <c r="AP2373" s="68"/>
      <c r="BR2373" s="62"/>
      <c r="BV2373" s="62"/>
    </row>
    <row r="2374" spans="1:74" x14ac:dyDescent="0.25">
      <c r="A2374" s="271" t="s">
        <v>9753</v>
      </c>
      <c r="B2374" s="272" t="s">
        <v>4339</v>
      </c>
      <c r="C2374" s="165">
        <v>2</v>
      </c>
      <c r="D2374" s="273">
        <v>1</v>
      </c>
      <c r="E2374" s="165">
        <v>0</v>
      </c>
      <c r="F2374" s="165">
        <v>1</v>
      </c>
      <c r="G2374" s="165">
        <v>0</v>
      </c>
      <c r="H2374" s="165">
        <v>0</v>
      </c>
      <c r="I2374" s="165">
        <v>0</v>
      </c>
      <c r="J2374" s="70">
        <f t="shared" ref="J2374:J2391" si="353">SUM(E2374:I2374)</f>
        <v>1</v>
      </c>
      <c r="L2374" s="223">
        <v>1</v>
      </c>
      <c r="S2374" s="66" t="s">
        <v>9514</v>
      </c>
      <c r="T2374" s="66" t="s">
        <v>797</v>
      </c>
      <c r="U2374" s="66" t="s">
        <v>85</v>
      </c>
      <c r="V2374" s="66" t="s">
        <v>123</v>
      </c>
      <c r="W2374" s="66" t="s">
        <v>176</v>
      </c>
      <c r="X2374" s="66" t="s">
        <v>933</v>
      </c>
      <c r="Y2374" s="66" t="s">
        <v>8</v>
      </c>
      <c r="AL2374" s="62" t="s">
        <v>9705</v>
      </c>
      <c r="AM2374" s="68"/>
      <c r="AN2374" s="68"/>
      <c r="AO2374" s="68"/>
      <c r="AP2374" s="68"/>
      <c r="BR2374" s="62"/>
      <c r="BV2374" s="62"/>
    </row>
    <row r="2375" spans="1:74" x14ac:dyDescent="0.25">
      <c r="A2375" s="271" t="s">
        <v>9754</v>
      </c>
      <c r="B2375" s="272" t="s">
        <v>4339</v>
      </c>
      <c r="C2375" s="165">
        <v>2</v>
      </c>
      <c r="D2375" s="273">
        <v>1</v>
      </c>
      <c r="E2375" s="165">
        <v>0</v>
      </c>
      <c r="F2375" s="165">
        <v>1</v>
      </c>
      <c r="G2375" s="165">
        <v>0</v>
      </c>
      <c r="H2375" s="165">
        <v>0</v>
      </c>
      <c r="I2375" s="165">
        <v>0</v>
      </c>
      <c r="J2375" s="70">
        <f t="shared" si="353"/>
        <v>1</v>
      </c>
      <c r="L2375" s="223">
        <v>1</v>
      </c>
      <c r="S2375" s="66" t="s">
        <v>9746</v>
      </c>
      <c r="T2375" s="66">
        <v>0</v>
      </c>
      <c r="U2375" s="66">
        <v>1</v>
      </c>
      <c r="V2375" s="66">
        <v>0</v>
      </c>
      <c r="W2375" s="66">
        <v>0</v>
      </c>
      <c r="X2375" s="66">
        <v>0</v>
      </c>
      <c r="Y2375" s="66">
        <f t="shared" ref="Y2375:Y2383" si="354">SUM(T2375:X2375)</f>
        <v>1</v>
      </c>
      <c r="Z2375" s="274"/>
      <c r="AL2375" s="62" t="s">
        <v>9707</v>
      </c>
      <c r="AM2375" s="68"/>
      <c r="AN2375" s="68"/>
      <c r="AO2375" s="68"/>
      <c r="AP2375" s="68"/>
      <c r="BR2375" s="62"/>
      <c r="BV2375" s="62"/>
    </row>
    <row r="2376" spans="1:74" x14ac:dyDescent="0.25">
      <c r="A2376" s="275" t="s">
        <v>9755</v>
      </c>
      <c r="B2376" s="276" t="s">
        <v>4339</v>
      </c>
      <c r="C2376" s="174">
        <v>2</v>
      </c>
      <c r="D2376" s="277">
        <v>1</v>
      </c>
      <c r="E2376" s="174">
        <v>0</v>
      </c>
      <c r="F2376" s="174">
        <v>1</v>
      </c>
      <c r="G2376" s="174">
        <v>0</v>
      </c>
      <c r="H2376" s="174">
        <v>0</v>
      </c>
      <c r="I2376" s="174">
        <v>0</v>
      </c>
      <c r="J2376" s="278">
        <f t="shared" si="353"/>
        <v>1</v>
      </c>
      <c r="K2376" s="192"/>
      <c r="L2376" s="235">
        <v>1</v>
      </c>
      <c r="S2376" s="66" t="s">
        <v>9747</v>
      </c>
      <c r="T2376" s="66">
        <v>0</v>
      </c>
      <c r="U2376" s="66">
        <v>1</v>
      </c>
      <c r="V2376" s="66">
        <v>0</v>
      </c>
      <c r="W2376" s="66">
        <v>0</v>
      </c>
      <c r="X2376" s="66">
        <v>0</v>
      </c>
      <c r="Y2376" s="66">
        <f t="shared" si="354"/>
        <v>1</v>
      </c>
      <c r="Z2376" s="274"/>
      <c r="AM2376" s="68"/>
      <c r="AN2376" s="68"/>
      <c r="AO2376" s="68"/>
      <c r="AP2376" s="68"/>
      <c r="BR2376" s="62"/>
      <c r="BV2376" s="62"/>
    </row>
    <row r="2377" spans="1:74" ht="22.8" x14ac:dyDescent="0.25">
      <c r="A2377" s="271" t="s">
        <v>9751</v>
      </c>
      <c r="B2377" s="272" t="s">
        <v>4339</v>
      </c>
      <c r="C2377" s="165">
        <v>2</v>
      </c>
      <c r="D2377" s="273">
        <v>1</v>
      </c>
      <c r="E2377" s="165">
        <v>0</v>
      </c>
      <c r="F2377" s="165">
        <v>1</v>
      </c>
      <c r="G2377" s="165">
        <v>0</v>
      </c>
      <c r="H2377" s="165">
        <v>0</v>
      </c>
      <c r="I2377" s="165">
        <v>0</v>
      </c>
      <c r="J2377" s="70">
        <f t="shared" si="353"/>
        <v>1</v>
      </c>
      <c r="L2377" s="223">
        <v>4</v>
      </c>
      <c r="S2377" s="66" t="s">
        <v>9748</v>
      </c>
      <c r="T2377" s="66">
        <v>0</v>
      </c>
      <c r="U2377" s="66">
        <v>1</v>
      </c>
      <c r="V2377" s="66">
        <v>0</v>
      </c>
      <c r="W2377" s="66">
        <v>0</v>
      </c>
      <c r="X2377" s="66">
        <v>0</v>
      </c>
      <c r="Y2377" s="66">
        <f t="shared" si="354"/>
        <v>1</v>
      </c>
      <c r="Z2377" s="274"/>
      <c r="AL2377" s="62" t="s">
        <v>5</v>
      </c>
      <c r="AM2377" s="62" t="s">
        <v>9711</v>
      </c>
      <c r="AN2377" s="62" t="s">
        <v>9712</v>
      </c>
      <c r="AO2377" s="62" t="s">
        <v>9713</v>
      </c>
      <c r="AP2377" s="62" t="s">
        <v>9610</v>
      </c>
      <c r="AQ2377" s="62" t="s">
        <v>9605</v>
      </c>
      <c r="AR2377" s="62" t="s">
        <v>9714</v>
      </c>
      <c r="AS2377" s="62" t="s">
        <v>9715</v>
      </c>
      <c r="AT2377" s="121" t="s">
        <v>9716</v>
      </c>
      <c r="AU2377" s="121" t="s">
        <v>9613</v>
      </c>
      <c r="AV2377" s="62" t="s">
        <v>9614</v>
      </c>
      <c r="BR2377" s="62"/>
      <c r="BV2377" s="62"/>
    </row>
    <row r="2378" spans="1:74" x14ac:dyDescent="0.25">
      <c r="A2378" s="271" t="s">
        <v>9751</v>
      </c>
      <c r="B2378" s="272" t="s">
        <v>1275</v>
      </c>
      <c r="C2378" s="165">
        <v>3</v>
      </c>
      <c r="D2378" s="273">
        <v>3</v>
      </c>
      <c r="E2378" s="165">
        <v>0</v>
      </c>
      <c r="F2378" s="165">
        <v>3</v>
      </c>
      <c r="G2378" s="165">
        <v>0</v>
      </c>
      <c r="H2378" s="165">
        <v>0</v>
      </c>
      <c r="I2378" s="165">
        <v>0</v>
      </c>
      <c r="J2378" s="70">
        <f t="shared" si="353"/>
        <v>3</v>
      </c>
      <c r="S2378" s="66" t="s">
        <v>9492</v>
      </c>
      <c r="T2378" s="66">
        <v>0</v>
      </c>
      <c r="U2378" s="66">
        <v>4</v>
      </c>
      <c r="V2378" s="66">
        <v>0</v>
      </c>
      <c r="W2378" s="66">
        <v>0</v>
      </c>
      <c r="X2378" s="66">
        <v>0</v>
      </c>
      <c r="Y2378" s="66">
        <f t="shared" si="354"/>
        <v>4</v>
      </c>
      <c r="AL2378" s="62" t="s">
        <v>9595</v>
      </c>
      <c r="AM2378" s="68">
        <v>0</v>
      </c>
      <c r="AN2378" s="68">
        <v>0</v>
      </c>
      <c r="AO2378" s="68">
        <v>0</v>
      </c>
      <c r="AP2378" s="68">
        <v>0</v>
      </c>
      <c r="AQ2378" s="68">
        <v>0</v>
      </c>
      <c r="AR2378" s="68">
        <v>0</v>
      </c>
      <c r="AS2378" s="68">
        <v>0</v>
      </c>
      <c r="AT2378" s="121">
        <v>0</v>
      </c>
      <c r="AU2378" s="121">
        <v>0</v>
      </c>
      <c r="AV2378" s="68">
        <v>0</v>
      </c>
      <c r="BR2378" s="62"/>
      <c r="BV2378" s="62"/>
    </row>
    <row r="2379" spans="1:74" x14ac:dyDescent="0.25">
      <c r="A2379" s="275" t="s">
        <v>9557</v>
      </c>
      <c r="B2379" s="276" t="s">
        <v>3237</v>
      </c>
      <c r="C2379" s="174">
        <v>4</v>
      </c>
      <c r="D2379" s="277">
        <v>4</v>
      </c>
      <c r="E2379" s="174">
        <v>0</v>
      </c>
      <c r="F2379" s="174">
        <v>3</v>
      </c>
      <c r="G2379" s="174">
        <v>0</v>
      </c>
      <c r="H2379" s="174">
        <v>1</v>
      </c>
      <c r="I2379" s="174">
        <v>0</v>
      </c>
      <c r="J2379" s="278">
        <f t="shared" si="353"/>
        <v>4</v>
      </c>
      <c r="K2379" s="192"/>
      <c r="L2379" s="235">
        <v>62</v>
      </c>
      <c r="S2379" s="66" t="s">
        <v>9493</v>
      </c>
      <c r="T2379" s="66">
        <v>0</v>
      </c>
      <c r="U2379" s="66">
        <v>27</v>
      </c>
      <c r="V2379" s="66">
        <v>8</v>
      </c>
      <c r="W2379" s="66">
        <v>21</v>
      </c>
      <c r="X2379" s="66">
        <v>6</v>
      </c>
      <c r="Y2379" s="66">
        <f t="shared" si="354"/>
        <v>62</v>
      </c>
      <c r="AL2379" s="62" t="s">
        <v>9596</v>
      </c>
      <c r="AM2379" s="68">
        <v>0</v>
      </c>
      <c r="AN2379" s="68">
        <v>0</v>
      </c>
      <c r="AO2379" s="68">
        <v>0</v>
      </c>
      <c r="AP2379" s="68">
        <v>0</v>
      </c>
      <c r="AQ2379" s="68">
        <v>0</v>
      </c>
      <c r="AR2379" s="68">
        <v>0</v>
      </c>
      <c r="AS2379" s="68">
        <v>0</v>
      </c>
      <c r="AT2379" s="121">
        <v>0</v>
      </c>
      <c r="AU2379" s="121">
        <v>0</v>
      </c>
      <c r="AV2379" s="68">
        <v>0</v>
      </c>
      <c r="BR2379" s="62"/>
      <c r="BV2379" s="62"/>
    </row>
    <row r="2380" spans="1:74" x14ac:dyDescent="0.25">
      <c r="A2380" s="275" t="s">
        <v>9557</v>
      </c>
      <c r="B2380" s="276" t="s">
        <v>4339</v>
      </c>
      <c r="C2380" s="174">
        <v>4</v>
      </c>
      <c r="D2380" s="277">
        <v>3</v>
      </c>
      <c r="E2380" s="174">
        <v>0</v>
      </c>
      <c r="F2380" s="174">
        <v>2</v>
      </c>
      <c r="G2380" s="174">
        <v>0</v>
      </c>
      <c r="H2380" s="174">
        <v>1</v>
      </c>
      <c r="I2380" s="174">
        <v>0</v>
      </c>
      <c r="J2380" s="278">
        <f t="shared" si="353"/>
        <v>3</v>
      </c>
      <c r="K2380" s="192"/>
      <c r="L2380" s="235"/>
      <c r="S2380" s="66" t="s">
        <v>9494</v>
      </c>
      <c r="T2380" s="66">
        <v>1</v>
      </c>
      <c r="U2380" s="66">
        <v>40</v>
      </c>
      <c r="V2380" s="66">
        <v>12</v>
      </c>
      <c r="W2380" s="66">
        <v>49</v>
      </c>
      <c r="X2380" s="66">
        <v>457</v>
      </c>
      <c r="Y2380" s="66">
        <f t="shared" si="354"/>
        <v>559</v>
      </c>
      <c r="AL2380" s="62" t="s">
        <v>9597</v>
      </c>
      <c r="AM2380" s="68">
        <v>0</v>
      </c>
      <c r="AN2380" s="68">
        <v>0</v>
      </c>
      <c r="AO2380" s="68">
        <v>0</v>
      </c>
      <c r="AP2380" s="68">
        <v>0</v>
      </c>
      <c r="AQ2380" s="68">
        <v>0</v>
      </c>
      <c r="AR2380" s="68">
        <v>0</v>
      </c>
      <c r="AS2380" s="68">
        <v>0</v>
      </c>
      <c r="AT2380" s="121">
        <v>0</v>
      </c>
      <c r="AU2380" s="121">
        <v>0</v>
      </c>
      <c r="AV2380" s="68">
        <v>0</v>
      </c>
      <c r="BR2380" s="62"/>
      <c r="BV2380" s="62"/>
    </row>
    <row r="2381" spans="1:74" x14ac:dyDescent="0.25">
      <c r="A2381" s="275" t="s">
        <v>9557</v>
      </c>
      <c r="B2381" s="276" t="s">
        <v>1275</v>
      </c>
      <c r="C2381" s="279">
        <v>55</v>
      </c>
      <c r="D2381" s="277">
        <v>55</v>
      </c>
      <c r="E2381" s="174">
        <v>0</v>
      </c>
      <c r="F2381" s="174">
        <v>22</v>
      </c>
      <c r="G2381" s="174">
        <v>8</v>
      </c>
      <c r="H2381" s="174">
        <v>19</v>
      </c>
      <c r="I2381" s="174">
        <v>6</v>
      </c>
      <c r="J2381" s="278">
        <f t="shared" si="353"/>
        <v>55</v>
      </c>
      <c r="K2381" s="192"/>
      <c r="L2381" s="235"/>
      <c r="S2381" s="66" t="s">
        <v>9495</v>
      </c>
      <c r="T2381" s="66">
        <v>69</v>
      </c>
      <c r="U2381" s="66">
        <v>151</v>
      </c>
      <c r="V2381" s="66">
        <v>136</v>
      </c>
      <c r="W2381" s="66">
        <v>141</v>
      </c>
      <c r="X2381" s="66">
        <v>2</v>
      </c>
      <c r="Y2381" s="66">
        <f t="shared" si="354"/>
        <v>499</v>
      </c>
      <c r="AL2381" s="62" t="s">
        <v>9598</v>
      </c>
      <c r="AM2381" s="68">
        <v>0</v>
      </c>
      <c r="AN2381" s="68">
        <v>0</v>
      </c>
      <c r="AO2381" s="68">
        <v>0</v>
      </c>
      <c r="AP2381" s="68">
        <v>0</v>
      </c>
      <c r="AQ2381" s="68">
        <v>0</v>
      </c>
      <c r="AR2381" s="68">
        <v>0</v>
      </c>
      <c r="AS2381" s="68">
        <v>0</v>
      </c>
      <c r="AT2381" s="121">
        <v>0</v>
      </c>
      <c r="AU2381" s="121">
        <v>0</v>
      </c>
      <c r="AV2381" s="68">
        <v>0</v>
      </c>
      <c r="BR2381" s="62"/>
      <c r="BV2381" s="62"/>
    </row>
    <row r="2382" spans="1:74" x14ac:dyDescent="0.25">
      <c r="A2382" s="271" t="s">
        <v>9558</v>
      </c>
      <c r="B2382" s="272" t="s">
        <v>3237</v>
      </c>
      <c r="C2382" s="165">
        <v>42</v>
      </c>
      <c r="D2382" s="273">
        <v>42</v>
      </c>
      <c r="E2382" s="165">
        <v>0</v>
      </c>
      <c r="F2382" s="165">
        <v>17</v>
      </c>
      <c r="G2382" s="165">
        <v>8</v>
      </c>
      <c r="H2382" s="165">
        <v>17</v>
      </c>
      <c r="I2382" s="165">
        <v>0</v>
      </c>
      <c r="J2382" s="70">
        <f t="shared" si="353"/>
        <v>42</v>
      </c>
      <c r="L2382" s="223">
        <v>559</v>
      </c>
      <c r="S2382" s="66" t="s">
        <v>9496</v>
      </c>
      <c r="T2382" s="66">
        <v>0</v>
      </c>
      <c r="U2382" s="66">
        <v>1</v>
      </c>
      <c r="V2382" s="66">
        <v>0</v>
      </c>
      <c r="W2382" s="66">
        <v>0</v>
      </c>
      <c r="X2382" s="66">
        <v>0</v>
      </c>
      <c r="Y2382" s="66">
        <f t="shared" si="354"/>
        <v>1</v>
      </c>
      <c r="AM2382" s="68"/>
      <c r="AN2382" s="68"/>
      <c r="AO2382" s="68"/>
      <c r="AP2382" s="68"/>
      <c r="AQ2382" s="68"/>
      <c r="AR2382" s="68"/>
      <c r="AS2382" s="68"/>
      <c r="AT2382" s="121"/>
      <c r="AU2382" s="121"/>
      <c r="BR2382" s="62"/>
      <c r="BV2382" s="62"/>
    </row>
    <row r="2383" spans="1:74" x14ac:dyDescent="0.25">
      <c r="A2383" s="271" t="s">
        <v>9558</v>
      </c>
      <c r="B2383" s="272" t="s">
        <v>4339</v>
      </c>
      <c r="C2383" s="165">
        <v>49</v>
      </c>
      <c r="D2383" s="273">
        <v>48</v>
      </c>
      <c r="E2383" s="165">
        <v>0</v>
      </c>
      <c r="F2383" s="165">
        <v>3</v>
      </c>
      <c r="G2383" s="165">
        <v>0</v>
      </c>
      <c r="H2383" s="165">
        <v>3</v>
      </c>
      <c r="I2383" s="165">
        <v>42</v>
      </c>
      <c r="J2383" s="70">
        <f t="shared" si="353"/>
        <v>48</v>
      </c>
      <c r="T2383" s="62">
        <f>SUM(T2375:T2382)</f>
        <v>70</v>
      </c>
      <c r="U2383" s="62">
        <f>SUM(U2375:U2382)</f>
        <v>226</v>
      </c>
      <c r="V2383" s="62">
        <f>SUM(V2375:V2382)</f>
        <v>156</v>
      </c>
      <c r="W2383" s="62">
        <f>SUM(W2375:W2382)</f>
        <v>211</v>
      </c>
      <c r="X2383" s="62">
        <f>SUM(X2375:X2382)</f>
        <v>465</v>
      </c>
      <c r="Y2383" s="66">
        <f t="shared" si="354"/>
        <v>1128</v>
      </c>
      <c r="AT2383" s="121"/>
      <c r="AU2383" s="121"/>
      <c r="BR2383" s="62"/>
      <c r="BV2383" s="62"/>
    </row>
    <row r="2384" spans="1:74" ht="22.8" x14ac:dyDescent="0.25">
      <c r="A2384" s="271" t="s">
        <v>9558</v>
      </c>
      <c r="B2384" s="272" t="s">
        <v>4544</v>
      </c>
      <c r="C2384" s="165">
        <v>2</v>
      </c>
      <c r="D2384" s="273">
        <v>0</v>
      </c>
      <c r="E2384" s="165">
        <v>0</v>
      </c>
      <c r="F2384" s="165">
        <v>0</v>
      </c>
      <c r="G2384" s="165">
        <v>0</v>
      </c>
      <c r="H2384" s="165">
        <v>0</v>
      </c>
      <c r="I2384" s="165">
        <v>0</v>
      </c>
      <c r="J2384" s="70">
        <f t="shared" si="353"/>
        <v>0</v>
      </c>
      <c r="L2384" s="223"/>
      <c r="AL2384" s="62" t="s">
        <v>5</v>
      </c>
      <c r="AM2384" s="62" t="s">
        <v>9607</v>
      </c>
      <c r="AN2384" s="62" t="s">
        <v>9712</v>
      </c>
      <c r="AO2384" s="62" t="s">
        <v>9713</v>
      </c>
      <c r="AP2384" s="62" t="s">
        <v>9610</v>
      </c>
      <c r="AQ2384" s="62" t="s">
        <v>9605</v>
      </c>
      <c r="AR2384" s="62" t="s">
        <v>9714</v>
      </c>
      <c r="AS2384" s="62" t="s">
        <v>9715</v>
      </c>
      <c r="AT2384" s="121" t="s">
        <v>9716</v>
      </c>
      <c r="AU2384" s="121" t="s">
        <v>9613</v>
      </c>
      <c r="AV2384" s="62" t="s">
        <v>9614</v>
      </c>
      <c r="BR2384" s="62"/>
      <c r="BV2384" s="62"/>
    </row>
    <row r="2385" spans="1:74" x14ac:dyDescent="0.25">
      <c r="A2385" s="271" t="s">
        <v>9558</v>
      </c>
      <c r="B2385" s="272" t="s">
        <v>1275</v>
      </c>
      <c r="C2385" s="165">
        <v>519</v>
      </c>
      <c r="D2385" s="273">
        <v>469</v>
      </c>
      <c r="E2385" s="165">
        <v>1</v>
      </c>
      <c r="F2385" s="165">
        <v>20</v>
      </c>
      <c r="G2385" s="165">
        <v>4</v>
      </c>
      <c r="H2385" s="165">
        <v>29</v>
      </c>
      <c r="I2385" s="165">
        <v>415</v>
      </c>
      <c r="J2385" s="70">
        <f t="shared" si="353"/>
        <v>469</v>
      </c>
      <c r="S2385" s="66" t="s">
        <v>9519</v>
      </c>
      <c r="T2385" s="66" t="s">
        <v>797</v>
      </c>
      <c r="U2385" s="66" t="s">
        <v>85</v>
      </c>
      <c r="V2385" s="66" t="s">
        <v>123</v>
      </c>
      <c r="W2385" s="66" t="s">
        <v>176</v>
      </c>
      <c r="X2385" s="66" t="s">
        <v>933</v>
      </c>
      <c r="Y2385" s="66" t="s">
        <v>8</v>
      </c>
      <c r="AL2385" s="62" t="s">
        <v>9645</v>
      </c>
      <c r="AM2385" s="68">
        <v>3</v>
      </c>
      <c r="AN2385" s="68">
        <v>0</v>
      </c>
      <c r="AO2385" s="68">
        <v>1</v>
      </c>
      <c r="AP2385" s="68">
        <v>1</v>
      </c>
      <c r="AQ2385" s="68">
        <v>1</v>
      </c>
      <c r="AR2385" s="68">
        <v>0</v>
      </c>
      <c r="AS2385" s="68">
        <v>0</v>
      </c>
      <c r="AT2385" s="121">
        <v>0</v>
      </c>
      <c r="AU2385" s="121">
        <v>0</v>
      </c>
      <c r="AV2385" s="68">
        <v>1</v>
      </c>
      <c r="BR2385" s="62"/>
      <c r="BV2385" s="62"/>
    </row>
    <row r="2386" spans="1:74" x14ac:dyDescent="0.25">
      <c r="A2386" s="275" t="s">
        <v>9533</v>
      </c>
      <c r="B2386" s="276" t="s">
        <v>3237</v>
      </c>
      <c r="C2386" s="174">
        <v>93</v>
      </c>
      <c r="D2386" s="277">
        <v>88</v>
      </c>
      <c r="E2386" s="174">
        <v>1</v>
      </c>
      <c r="F2386" s="174">
        <v>33</v>
      </c>
      <c r="G2386" s="174">
        <v>10</v>
      </c>
      <c r="H2386" s="174">
        <v>44</v>
      </c>
      <c r="I2386" s="174">
        <v>0</v>
      </c>
      <c r="J2386" s="278">
        <f t="shared" si="353"/>
        <v>88</v>
      </c>
      <c r="K2386" s="192"/>
      <c r="L2386" s="235">
        <f>SUM(D2386:D2390)</f>
        <v>501</v>
      </c>
      <c r="S2386" s="66" t="s">
        <v>9746</v>
      </c>
      <c r="T2386" s="66">
        <v>0</v>
      </c>
      <c r="U2386" s="66">
        <v>0</v>
      </c>
      <c r="V2386" s="66">
        <v>0</v>
      </c>
      <c r="W2386" s="66">
        <v>0</v>
      </c>
      <c r="X2386" s="66">
        <v>0</v>
      </c>
      <c r="Y2386" s="66">
        <f t="shared" ref="Y2386:Y2394" si="355">SUM(T2386:X2386)</f>
        <v>0</v>
      </c>
      <c r="Z2386" s="274"/>
      <c r="AL2386" s="62" t="s">
        <v>9646</v>
      </c>
      <c r="AM2386" s="68">
        <v>3</v>
      </c>
      <c r="AN2386" s="68">
        <v>3</v>
      </c>
      <c r="AO2386" s="68">
        <v>1</v>
      </c>
      <c r="AP2386" s="68">
        <v>1</v>
      </c>
      <c r="AQ2386" s="68">
        <v>1</v>
      </c>
      <c r="AR2386" s="68">
        <v>0</v>
      </c>
      <c r="AS2386" s="68">
        <v>0</v>
      </c>
      <c r="AT2386" s="121">
        <v>0</v>
      </c>
      <c r="AU2386" s="121">
        <v>1</v>
      </c>
      <c r="AV2386" s="68">
        <v>1</v>
      </c>
      <c r="BR2386" s="62"/>
      <c r="BV2386" s="62"/>
    </row>
    <row r="2387" spans="1:74" x14ac:dyDescent="0.25">
      <c r="A2387" s="275" t="s">
        <v>9533</v>
      </c>
      <c r="B2387" s="276" t="s">
        <v>4339</v>
      </c>
      <c r="C2387" s="174">
        <v>111</v>
      </c>
      <c r="D2387" s="277">
        <v>88</v>
      </c>
      <c r="E2387" s="174">
        <v>4</v>
      </c>
      <c r="F2387" s="174">
        <v>8</v>
      </c>
      <c r="G2387" s="174">
        <v>15</v>
      </c>
      <c r="H2387" s="174">
        <v>61</v>
      </c>
      <c r="I2387" s="174">
        <v>0</v>
      </c>
      <c r="J2387" s="278">
        <f t="shared" si="353"/>
        <v>88</v>
      </c>
      <c r="K2387" s="192"/>
      <c r="L2387" s="235"/>
      <c r="S2387" s="66" t="s">
        <v>9747</v>
      </c>
      <c r="T2387" s="66">
        <v>0</v>
      </c>
      <c r="U2387" s="66">
        <v>0</v>
      </c>
      <c r="V2387" s="66">
        <v>0</v>
      </c>
      <c r="W2387" s="66">
        <v>0</v>
      </c>
      <c r="X2387" s="66">
        <v>0</v>
      </c>
      <c r="Y2387" s="66">
        <f t="shared" si="355"/>
        <v>0</v>
      </c>
      <c r="Z2387" s="274"/>
      <c r="AL2387" s="62" t="s">
        <v>9647</v>
      </c>
      <c r="AM2387" s="68">
        <v>10</v>
      </c>
      <c r="AN2387" s="68">
        <v>3</v>
      </c>
      <c r="AO2387" s="68">
        <v>5</v>
      </c>
      <c r="AP2387" s="68">
        <v>3</v>
      </c>
      <c r="AQ2387" s="68">
        <v>2</v>
      </c>
      <c r="AR2387" s="68">
        <v>0</v>
      </c>
      <c r="AS2387" s="68">
        <v>0</v>
      </c>
      <c r="AT2387" s="121">
        <v>0</v>
      </c>
      <c r="AU2387" s="121">
        <v>1</v>
      </c>
      <c r="AV2387" s="68">
        <v>1</v>
      </c>
      <c r="BR2387" s="62"/>
      <c r="BV2387" s="62"/>
    </row>
    <row r="2388" spans="1:74" x14ac:dyDescent="0.25">
      <c r="A2388" s="275" t="s">
        <v>9533</v>
      </c>
      <c r="B2388" s="276" t="s">
        <v>4544</v>
      </c>
      <c r="C2388" s="174">
        <v>7</v>
      </c>
      <c r="D2388" s="277">
        <v>6</v>
      </c>
      <c r="E2388" s="174">
        <v>0</v>
      </c>
      <c r="F2388" s="174">
        <v>6</v>
      </c>
      <c r="G2388" s="174">
        <v>0</v>
      </c>
      <c r="H2388" s="174">
        <v>0</v>
      </c>
      <c r="I2388" s="174">
        <v>0</v>
      </c>
      <c r="J2388" s="278">
        <f t="shared" si="353"/>
        <v>6</v>
      </c>
      <c r="K2388" s="192"/>
      <c r="L2388" s="235"/>
      <c r="S2388" s="66" t="s">
        <v>9748</v>
      </c>
      <c r="T2388" s="66">
        <v>0</v>
      </c>
      <c r="U2388" s="66">
        <v>0</v>
      </c>
      <c r="V2388" s="66">
        <v>0</v>
      </c>
      <c r="W2388" s="66">
        <v>0</v>
      </c>
      <c r="X2388" s="66">
        <v>0</v>
      </c>
      <c r="Y2388" s="66">
        <f t="shared" si="355"/>
        <v>0</v>
      </c>
      <c r="Z2388" s="274"/>
      <c r="AL2388" s="62" t="s">
        <v>9648</v>
      </c>
      <c r="AM2388" s="68">
        <v>51</v>
      </c>
      <c r="AN2388" s="68">
        <v>46</v>
      </c>
      <c r="AO2388" s="68">
        <v>37</v>
      </c>
      <c r="AP2388" s="68">
        <v>28</v>
      </c>
      <c r="AQ2388" s="68">
        <v>23</v>
      </c>
      <c r="AR2388" s="68">
        <v>12</v>
      </c>
      <c r="AS2388" s="68">
        <v>18</v>
      </c>
      <c r="AT2388" s="121">
        <v>8</v>
      </c>
      <c r="AU2388" s="121">
        <v>10</v>
      </c>
      <c r="AV2388" s="68">
        <v>4</v>
      </c>
      <c r="BR2388" s="62"/>
      <c r="BV2388" s="62"/>
    </row>
    <row r="2389" spans="1:74" x14ac:dyDescent="0.25">
      <c r="A2389" s="275" t="s">
        <v>9533</v>
      </c>
      <c r="B2389" s="276" t="s">
        <v>4582</v>
      </c>
      <c r="C2389" s="174">
        <v>9</v>
      </c>
      <c r="D2389" s="277">
        <v>9</v>
      </c>
      <c r="E2389" s="174">
        <v>1</v>
      </c>
      <c r="F2389" s="174">
        <v>5</v>
      </c>
      <c r="G2389" s="174">
        <v>2</v>
      </c>
      <c r="H2389" s="174">
        <v>1</v>
      </c>
      <c r="I2389" s="174">
        <v>0</v>
      </c>
      <c r="J2389" s="278">
        <f t="shared" si="353"/>
        <v>9</v>
      </c>
      <c r="K2389" s="192"/>
      <c r="L2389" s="235"/>
      <c r="S2389" s="66" t="s">
        <v>9492</v>
      </c>
      <c r="T2389" s="66">
        <v>0</v>
      </c>
      <c r="U2389" s="66">
        <v>0</v>
      </c>
      <c r="V2389" s="66">
        <v>0</v>
      </c>
      <c r="W2389" s="66">
        <v>0</v>
      </c>
      <c r="X2389" s="66">
        <v>0</v>
      </c>
      <c r="Y2389" s="66">
        <f t="shared" si="355"/>
        <v>0</v>
      </c>
      <c r="Z2389" s="274"/>
      <c r="AL2389" s="62" t="s">
        <v>9726</v>
      </c>
      <c r="AM2389" s="68">
        <v>713</v>
      </c>
      <c r="AN2389" s="68">
        <v>352</v>
      </c>
      <c r="AO2389" s="68">
        <v>266</v>
      </c>
      <c r="AP2389" s="68">
        <v>249</v>
      </c>
      <c r="AQ2389" s="68">
        <v>156</v>
      </c>
      <c r="AR2389" s="68">
        <v>84</v>
      </c>
      <c r="AS2389" s="68">
        <v>62</v>
      </c>
      <c r="AT2389" s="121">
        <v>82</v>
      </c>
      <c r="AU2389" s="121">
        <v>42</v>
      </c>
      <c r="AV2389" s="68">
        <v>52</v>
      </c>
      <c r="BR2389" s="62"/>
      <c r="BV2389" s="62"/>
    </row>
    <row r="2390" spans="1:74" x14ac:dyDescent="0.25">
      <c r="A2390" s="275" t="s">
        <v>9533</v>
      </c>
      <c r="B2390" s="276" t="s">
        <v>1275</v>
      </c>
      <c r="C2390" s="174">
        <v>322</v>
      </c>
      <c r="D2390" s="277">
        <v>310</v>
      </c>
      <c r="E2390" s="174">
        <v>63</v>
      </c>
      <c r="F2390" s="174">
        <v>99</v>
      </c>
      <c r="G2390" s="174">
        <v>109</v>
      </c>
      <c r="H2390" s="174">
        <v>35</v>
      </c>
      <c r="I2390" s="174">
        <v>2</v>
      </c>
      <c r="J2390" s="278">
        <f t="shared" si="353"/>
        <v>308</v>
      </c>
      <c r="S2390" s="66" t="s">
        <v>9493</v>
      </c>
      <c r="T2390" s="66">
        <v>0</v>
      </c>
      <c r="U2390" s="66">
        <v>3</v>
      </c>
      <c r="V2390" s="66">
        <v>0</v>
      </c>
      <c r="W2390" s="66">
        <v>1</v>
      </c>
      <c r="X2390" s="66">
        <v>0</v>
      </c>
      <c r="Y2390" s="66">
        <f t="shared" si="355"/>
        <v>4</v>
      </c>
      <c r="Z2390" s="274"/>
      <c r="AL2390" s="62" t="s">
        <v>9604</v>
      </c>
      <c r="AM2390" s="68">
        <v>364</v>
      </c>
      <c r="AN2390" s="68">
        <v>349</v>
      </c>
      <c r="AO2390" s="68">
        <v>510</v>
      </c>
      <c r="AP2390" s="68">
        <v>535</v>
      </c>
      <c r="AQ2390" s="68">
        <v>579</v>
      </c>
      <c r="AR2390" s="68">
        <v>91</v>
      </c>
      <c r="AS2390" s="68">
        <v>181</v>
      </c>
      <c r="AT2390" s="121">
        <v>166</v>
      </c>
      <c r="AU2390" s="121">
        <v>123</v>
      </c>
      <c r="AV2390" s="68">
        <v>6</v>
      </c>
      <c r="BR2390" s="62"/>
      <c r="BV2390" s="62"/>
    </row>
    <row r="2391" spans="1:74" x14ac:dyDescent="0.25">
      <c r="A2391" s="271" t="s">
        <v>9553</v>
      </c>
      <c r="B2391" s="272" t="s">
        <v>4339</v>
      </c>
      <c r="C2391" s="165">
        <v>1</v>
      </c>
      <c r="D2391" s="222">
        <v>1</v>
      </c>
      <c r="E2391" s="165">
        <v>0</v>
      </c>
      <c r="F2391" s="165">
        <v>1</v>
      </c>
      <c r="G2391" s="165">
        <v>0</v>
      </c>
      <c r="H2391" s="165">
        <v>0</v>
      </c>
      <c r="I2391" s="165">
        <v>0</v>
      </c>
      <c r="J2391" s="70">
        <f t="shared" si="353"/>
        <v>1</v>
      </c>
      <c r="L2391" s="223">
        <v>1</v>
      </c>
      <c r="S2391" s="66" t="s">
        <v>9494</v>
      </c>
      <c r="T2391" s="66">
        <v>0</v>
      </c>
      <c r="U2391" s="66">
        <v>17</v>
      </c>
      <c r="V2391" s="66">
        <v>8</v>
      </c>
      <c r="W2391" s="66">
        <v>17</v>
      </c>
      <c r="X2391" s="66">
        <v>0</v>
      </c>
      <c r="Y2391" s="66">
        <f t="shared" si="355"/>
        <v>42</v>
      </c>
      <c r="AL2391" s="62" t="s">
        <v>9727</v>
      </c>
      <c r="AM2391" s="68">
        <v>1</v>
      </c>
      <c r="AN2391" s="68">
        <v>28</v>
      </c>
      <c r="AO2391" s="68">
        <v>72</v>
      </c>
      <c r="AP2391" s="68">
        <v>273</v>
      </c>
      <c r="AQ2391" s="68">
        <v>355</v>
      </c>
      <c r="AR2391" s="68">
        <v>161</v>
      </c>
      <c r="AS2391" s="68">
        <v>145</v>
      </c>
      <c r="AT2391" s="121">
        <v>92</v>
      </c>
      <c r="AU2391" s="121">
        <v>72</v>
      </c>
      <c r="AV2391" s="68">
        <v>60</v>
      </c>
      <c r="BR2391" s="62"/>
      <c r="BV2391" s="62"/>
    </row>
    <row r="2392" spans="1:74" x14ac:dyDescent="0.25">
      <c r="A2392" s="66" t="s">
        <v>9515</v>
      </c>
      <c r="B2392" s="66"/>
      <c r="C2392" s="65">
        <f t="shared" ref="C2392:J2392" si="356" xml:space="preserve"> SUM(C2374:C2391)</f>
        <v>1229</v>
      </c>
      <c r="D2392" s="66">
        <f t="shared" si="356"/>
        <v>1130</v>
      </c>
      <c r="E2392" s="66">
        <f t="shared" si="356"/>
        <v>70</v>
      </c>
      <c r="F2392" s="66">
        <f t="shared" si="356"/>
        <v>226</v>
      </c>
      <c r="G2392" s="66">
        <f t="shared" si="356"/>
        <v>156</v>
      </c>
      <c r="H2392" s="66">
        <f t="shared" si="356"/>
        <v>211</v>
      </c>
      <c r="I2392" s="66">
        <f t="shared" si="356"/>
        <v>465</v>
      </c>
      <c r="J2392" s="66">
        <f t="shared" si="356"/>
        <v>1128</v>
      </c>
      <c r="L2392" s="64">
        <f>SUM(L2374:L2391)</f>
        <v>1130</v>
      </c>
      <c r="S2392" s="66" t="s">
        <v>9495</v>
      </c>
      <c r="T2392" s="66">
        <v>1</v>
      </c>
      <c r="U2392" s="66">
        <v>33</v>
      </c>
      <c r="V2392" s="66">
        <v>10</v>
      </c>
      <c r="W2392" s="66">
        <v>44</v>
      </c>
      <c r="X2392" s="66">
        <v>0</v>
      </c>
      <c r="Y2392" s="66">
        <f t="shared" si="355"/>
        <v>88</v>
      </c>
      <c r="Z2392" s="274"/>
      <c r="AL2392" s="62" t="s">
        <v>9608</v>
      </c>
      <c r="AM2392" s="68">
        <v>0</v>
      </c>
      <c r="AN2392" s="68">
        <v>0</v>
      </c>
      <c r="AO2392" s="68">
        <v>0</v>
      </c>
      <c r="AP2392" s="68">
        <v>0</v>
      </c>
      <c r="AQ2392" s="68">
        <v>0</v>
      </c>
      <c r="AR2392" s="68">
        <v>415</v>
      </c>
      <c r="AS2392" s="68">
        <v>435</v>
      </c>
      <c r="AT2392" s="121">
        <v>345</v>
      </c>
      <c r="AU2392" s="121">
        <v>433</v>
      </c>
      <c r="AV2392" s="68">
        <v>457</v>
      </c>
      <c r="BR2392" s="62"/>
      <c r="BV2392" s="62"/>
    </row>
    <row r="2393" spans="1:74" x14ac:dyDescent="0.25">
      <c r="S2393" s="66" t="s">
        <v>9496</v>
      </c>
      <c r="T2393" s="66">
        <v>0</v>
      </c>
      <c r="U2393" s="66">
        <v>0</v>
      </c>
      <c r="V2393" s="66">
        <v>0</v>
      </c>
      <c r="W2393" s="66">
        <v>0</v>
      </c>
      <c r="X2393" s="66">
        <v>0</v>
      </c>
      <c r="Y2393" s="66">
        <f t="shared" si="355"/>
        <v>0</v>
      </c>
      <c r="Z2393" s="274"/>
      <c r="AL2393" s="62" t="s">
        <v>9728</v>
      </c>
      <c r="AM2393" s="68">
        <v>0</v>
      </c>
      <c r="AN2393" s="68">
        <v>0</v>
      </c>
      <c r="AO2393" s="68">
        <v>0</v>
      </c>
      <c r="AP2393" s="68">
        <v>0</v>
      </c>
      <c r="AQ2393" s="68">
        <v>2</v>
      </c>
      <c r="AR2393" s="68">
        <v>15</v>
      </c>
      <c r="AS2393" s="68">
        <v>39</v>
      </c>
      <c r="AT2393" s="121">
        <v>174</v>
      </c>
      <c r="AU2393" s="121">
        <v>257</v>
      </c>
      <c r="AV2393" s="68">
        <v>409</v>
      </c>
      <c r="BR2393" s="62"/>
      <c r="BV2393" s="62"/>
    </row>
    <row r="2394" spans="1:74" x14ac:dyDescent="0.25">
      <c r="T2394" s="62">
        <f>SUM(T2386:T2393)</f>
        <v>1</v>
      </c>
      <c r="U2394" s="62">
        <f>SUM(U2386:U2393)</f>
        <v>53</v>
      </c>
      <c r="V2394" s="62">
        <f>SUM(V2386:V2393)</f>
        <v>18</v>
      </c>
      <c r="W2394" s="62">
        <f>SUM(W2386:W2393)</f>
        <v>62</v>
      </c>
      <c r="X2394" s="62">
        <f>SUM(X2386:X2393)</f>
        <v>0</v>
      </c>
      <c r="Y2394" s="66">
        <f t="shared" si="355"/>
        <v>134</v>
      </c>
      <c r="AL2394" s="62" t="s">
        <v>9611</v>
      </c>
      <c r="AM2394" s="68">
        <v>0</v>
      </c>
      <c r="AN2394" s="68">
        <v>0</v>
      </c>
      <c r="AO2394" s="68">
        <v>0</v>
      </c>
      <c r="AP2394" s="68">
        <v>0</v>
      </c>
      <c r="AQ2394" s="68">
        <v>0</v>
      </c>
      <c r="AR2394" s="68">
        <v>0</v>
      </c>
      <c r="AS2394" s="68">
        <v>0</v>
      </c>
      <c r="AT2394" s="68">
        <v>0</v>
      </c>
      <c r="AU2394" s="68">
        <v>0</v>
      </c>
      <c r="AV2394" s="68">
        <v>2</v>
      </c>
      <c r="BR2394" s="62"/>
      <c r="BV2394" s="62"/>
    </row>
    <row r="2395" spans="1:74" x14ac:dyDescent="0.25">
      <c r="AL2395" s="62" t="s">
        <v>9737</v>
      </c>
      <c r="AM2395" s="68">
        <v>0</v>
      </c>
      <c r="AN2395" s="68">
        <v>0</v>
      </c>
      <c r="AO2395" s="68">
        <v>0</v>
      </c>
      <c r="AP2395" s="68">
        <v>0</v>
      </c>
      <c r="AQ2395" s="68">
        <v>0</v>
      </c>
      <c r="AR2395" s="68">
        <v>0</v>
      </c>
      <c r="AS2395" s="68">
        <v>0</v>
      </c>
      <c r="AT2395" s="68">
        <v>0</v>
      </c>
      <c r="AU2395" s="68">
        <v>0</v>
      </c>
      <c r="AV2395" s="68">
        <v>1</v>
      </c>
      <c r="BR2395" s="62"/>
      <c r="BV2395" s="62"/>
    </row>
    <row r="2396" spans="1:74" x14ac:dyDescent="0.25">
      <c r="S2396" s="66" t="s">
        <v>9520</v>
      </c>
      <c r="T2396" s="66" t="s">
        <v>797</v>
      </c>
      <c r="U2396" s="66" t="s">
        <v>85</v>
      </c>
      <c r="V2396" s="66" t="s">
        <v>123</v>
      </c>
      <c r="W2396" s="66" t="s">
        <v>176</v>
      </c>
      <c r="X2396" s="66" t="s">
        <v>933</v>
      </c>
      <c r="Y2396" s="66" t="s">
        <v>9521</v>
      </c>
      <c r="Z2396" s="274"/>
      <c r="AM2396" s="68"/>
      <c r="AN2396" s="68"/>
      <c r="AO2396" s="68"/>
      <c r="AP2396" s="68"/>
      <c r="AQ2396" s="68"/>
      <c r="AR2396" s="68"/>
      <c r="AS2396" s="68"/>
      <c r="AT2396" s="68"/>
      <c r="BR2396" s="62"/>
      <c r="BV2396" s="62"/>
    </row>
    <row r="2397" spans="1:74" x14ac:dyDescent="0.25">
      <c r="S2397" s="66" t="s">
        <v>9746</v>
      </c>
      <c r="T2397" s="66">
        <v>0</v>
      </c>
      <c r="U2397" s="66">
        <v>1</v>
      </c>
      <c r="V2397" s="66">
        <v>0</v>
      </c>
      <c r="W2397" s="66">
        <v>0</v>
      </c>
      <c r="X2397" s="66">
        <v>0</v>
      </c>
      <c r="Y2397" s="66">
        <f>SUM(T2397:X2397)</f>
        <v>1</v>
      </c>
      <c r="Z2397" s="274"/>
      <c r="AM2397" s="68"/>
      <c r="AN2397" s="68"/>
      <c r="AO2397" s="68"/>
      <c r="AP2397" s="68"/>
      <c r="AQ2397" s="68"/>
      <c r="AR2397" s="68"/>
      <c r="AS2397" s="68"/>
      <c r="AT2397" s="68"/>
      <c r="BR2397" s="62"/>
      <c r="BV2397" s="62"/>
    </row>
    <row r="2398" spans="1:74" x14ac:dyDescent="0.25">
      <c r="S2398" s="66" t="s">
        <v>9747</v>
      </c>
      <c r="T2398" s="66">
        <v>0</v>
      </c>
      <c r="U2398" s="66">
        <v>1</v>
      </c>
      <c r="V2398" s="66">
        <v>0</v>
      </c>
      <c r="W2398" s="66">
        <v>0</v>
      </c>
      <c r="X2398" s="66">
        <v>0</v>
      </c>
      <c r="Y2398" s="66">
        <f>SUM(T2398:X2398)</f>
        <v>1</v>
      </c>
      <c r="Z2398" s="274"/>
      <c r="AM2398" s="68"/>
      <c r="AN2398" s="68"/>
      <c r="AO2398" s="68"/>
      <c r="AP2398" s="68"/>
      <c r="AQ2398" s="68"/>
      <c r="AR2398" s="68"/>
      <c r="AS2398" s="68"/>
      <c r="AT2398" s="68"/>
      <c r="BR2398" s="62"/>
      <c r="BV2398" s="62"/>
    </row>
    <row r="2399" spans="1:74" x14ac:dyDescent="0.25">
      <c r="S2399" s="66" t="s">
        <v>9748</v>
      </c>
      <c r="T2399" s="66">
        <v>0</v>
      </c>
      <c r="U2399" s="66">
        <v>1</v>
      </c>
      <c r="V2399" s="66">
        <v>0</v>
      </c>
      <c r="W2399" s="66">
        <v>0</v>
      </c>
      <c r="X2399" s="66">
        <v>0</v>
      </c>
      <c r="Y2399" s="66">
        <f>SUM(T2399:X2399)</f>
        <v>1</v>
      </c>
      <c r="Z2399" s="274"/>
      <c r="AM2399" s="68"/>
      <c r="AN2399" s="68"/>
      <c r="AO2399" s="68"/>
      <c r="AP2399" s="68"/>
      <c r="AQ2399" s="68"/>
      <c r="AR2399" s="68"/>
      <c r="AS2399" s="68"/>
      <c r="AT2399" s="68"/>
      <c r="BR2399" s="62"/>
      <c r="BV2399" s="62"/>
    </row>
    <row r="2400" spans="1:74" x14ac:dyDescent="0.25">
      <c r="S2400" s="66" t="s">
        <v>9492</v>
      </c>
      <c r="T2400" s="66">
        <v>0</v>
      </c>
      <c r="U2400" s="66">
        <v>4</v>
      </c>
      <c r="V2400" s="66">
        <v>0</v>
      </c>
      <c r="W2400" s="66">
        <v>0</v>
      </c>
      <c r="X2400" s="66">
        <v>0</v>
      </c>
      <c r="Y2400" s="66">
        <f>SUM(T2400:X2400)</f>
        <v>4</v>
      </c>
      <c r="Z2400" s="274"/>
      <c r="AM2400" s="68"/>
      <c r="AN2400" s="68"/>
      <c r="AO2400" s="68"/>
      <c r="AP2400" s="68"/>
      <c r="AQ2400" s="68"/>
      <c r="AR2400" s="68"/>
      <c r="AS2400" s="68"/>
      <c r="AT2400" s="68"/>
      <c r="BR2400" s="62"/>
      <c r="BV2400" s="62"/>
    </row>
    <row r="2401" spans="1:74" x14ac:dyDescent="0.25">
      <c r="S2401" s="66" t="s">
        <v>9493</v>
      </c>
      <c r="T2401" s="66">
        <v>0</v>
      </c>
      <c r="U2401" s="66">
        <v>24</v>
      </c>
      <c r="V2401" s="66">
        <v>8</v>
      </c>
      <c r="W2401" s="66">
        <v>20</v>
      </c>
      <c r="X2401" s="66">
        <v>6</v>
      </c>
      <c r="Y2401" s="66">
        <f>SUM(T2401:W2401)</f>
        <v>52</v>
      </c>
      <c r="Z2401" s="274"/>
      <c r="AM2401" s="68"/>
      <c r="AN2401" s="68"/>
      <c r="AO2401" s="68"/>
      <c r="AP2401" s="68"/>
      <c r="AQ2401" s="68"/>
      <c r="AR2401" s="68"/>
      <c r="AS2401" s="68"/>
      <c r="AT2401" s="68"/>
      <c r="BR2401" s="62"/>
      <c r="BV2401" s="62"/>
    </row>
    <row r="2402" spans="1:74" x14ac:dyDescent="0.25">
      <c r="S2402" s="66" t="s">
        <v>9494</v>
      </c>
      <c r="T2402" s="66">
        <v>1</v>
      </c>
      <c r="U2402" s="66">
        <v>23</v>
      </c>
      <c r="V2402" s="66">
        <v>4</v>
      </c>
      <c r="W2402" s="66">
        <v>32</v>
      </c>
      <c r="X2402" s="66">
        <v>457</v>
      </c>
      <c r="Y2402" s="66">
        <f>SUM(T2402:W2402)</f>
        <v>60</v>
      </c>
      <c r="Z2402" s="274"/>
      <c r="AM2402" s="68"/>
      <c r="AN2402" s="68"/>
      <c r="AO2402" s="68"/>
      <c r="AP2402" s="68"/>
      <c r="AQ2402" s="68"/>
      <c r="AR2402" s="68"/>
      <c r="AS2402" s="68"/>
      <c r="AT2402" s="68"/>
      <c r="BR2402" s="62"/>
      <c r="BV2402" s="62"/>
    </row>
    <row r="2403" spans="1:74" x14ac:dyDescent="0.25">
      <c r="S2403" s="66" t="s">
        <v>9495</v>
      </c>
      <c r="T2403" s="66">
        <v>68</v>
      </c>
      <c r="U2403" s="66">
        <v>118</v>
      </c>
      <c r="V2403" s="66">
        <v>126</v>
      </c>
      <c r="W2403" s="66">
        <v>97</v>
      </c>
      <c r="X2403" s="66">
        <v>2</v>
      </c>
      <c r="Y2403" s="66">
        <f>SUM(T2403:W2403)</f>
        <v>409</v>
      </c>
      <c r="Z2403" s="274"/>
      <c r="AM2403" s="68"/>
      <c r="AN2403" s="68"/>
      <c r="AO2403" s="68"/>
      <c r="AP2403" s="68"/>
      <c r="AQ2403" s="68"/>
      <c r="AR2403" s="68"/>
      <c r="AS2403" s="68"/>
      <c r="AT2403" s="68"/>
      <c r="BR2403" s="62"/>
      <c r="BV2403" s="62"/>
    </row>
    <row r="2404" spans="1:74" x14ac:dyDescent="0.25">
      <c r="S2404" s="66" t="s">
        <v>9496</v>
      </c>
      <c r="T2404" s="66">
        <v>0</v>
      </c>
      <c r="U2404" s="66">
        <v>1</v>
      </c>
      <c r="V2404" s="66">
        <v>0</v>
      </c>
      <c r="W2404" s="66">
        <v>0</v>
      </c>
      <c r="X2404" s="66">
        <v>0</v>
      </c>
      <c r="Y2404" s="66">
        <f>SUM(T2404:X2404)</f>
        <v>1</v>
      </c>
      <c r="Z2404" s="274"/>
      <c r="AM2404" s="68"/>
      <c r="AN2404" s="68"/>
      <c r="AO2404" s="68"/>
      <c r="AP2404" s="68"/>
      <c r="AQ2404" s="68"/>
      <c r="AR2404" s="68"/>
      <c r="AS2404" s="68"/>
      <c r="AT2404" s="68"/>
      <c r="BR2404" s="62"/>
      <c r="BV2404" s="62"/>
    </row>
    <row r="2405" spans="1:74" x14ac:dyDescent="0.25">
      <c r="T2405" s="62">
        <f>SUM(T2397:T2404)</f>
        <v>69</v>
      </c>
      <c r="U2405" s="62">
        <f>SUM(U2397:U2404)</f>
        <v>173</v>
      </c>
      <c r="V2405" s="62">
        <f>SUM(V2397:V2404)</f>
        <v>138</v>
      </c>
      <c r="W2405" s="62">
        <f>SUM(W2397:W2404)</f>
        <v>149</v>
      </c>
      <c r="X2405" s="62">
        <f>SUM(X2397:X2404)</f>
        <v>465</v>
      </c>
      <c r="Y2405" s="66">
        <f>SUM(T2405:W2405)</f>
        <v>529</v>
      </c>
      <c r="AM2405" s="68"/>
      <c r="AN2405" s="68"/>
      <c r="AO2405" s="68"/>
      <c r="AP2405" s="68"/>
      <c r="AQ2405" s="68"/>
      <c r="AR2405" s="68"/>
      <c r="AS2405" s="68"/>
      <c r="AT2405" s="68"/>
      <c r="BR2405" s="62"/>
      <c r="BV2405" s="62"/>
    </row>
    <row r="2406" spans="1:74" x14ac:dyDescent="0.25">
      <c r="AM2406" s="68"/>
      <c r="AN2406" s="68"/>
      <c r="AO2406" s="68"/>
      <c r="AP2406" s="68"/>
      <c r="AQ2406" s="68"/>
      <c r="AR2406" s="68"/>
      <c r="AS2406" s="68"/>
      <c r="AT2406" s="68"/>
      <c r="BR2406" s="62"/>
      <c r="BV2406" s="62"/>
    </row>
    <row r="2407" spans="1:74" x14ac:dyDescent="0.25">
      <c r="AM2407" s="68"/>
      <c r="AN2407" s="68"/>
      <c r="AO2407" s="68"/>
      <c r="AP2407" s="68"/>
      <c r="AQ2407" s="68"/>
      <c r="AR2407" s="68"/>
      <c r="AS2407" s="68"/>
      <c r="AT2407" s="68"/>
      <c r="BR2407" s="62"/>
      <c r="BV2407" s="62"/>
    </row>
    <row r="2408" spans="1:74" ht="15.6" x14ac:dyDescent="0.3">
      <c r="A2408" s="280"/>
      <c r="B2408" s="280"/>
      <c r="C2408" s="280"/>
      <c r="D2408" s="280"/>
      <c r="E2408" s="280"/>
      <c r="F2408" s="280"/>
      <c r="G2408" s="280"/>
      <c r="H2408" s="280"/>
      <c r="I2408" s="280"/>
      <c r="J2408" s="280"/>
      <c r="K2408" s="280"/>
      <c r="L2408" s="281"/>
      <c r="M2408" s="280"/>
      <c r="N2408" s="280"/>
      <c r="O2408" s="280"/>
      <c r="P2408" s="280"/>
      <c r="Q2408" s="280"/>
      <c r="R2408" s="280"/>
      <c r="S2408" s="280"/>
      <c r="T2408" s="280"/>
      <c r="U2408" s="280"/>
      <c r="V2408" s="280"/>
      <c r="W2408" s="280"/>
      <c r="X2408" s="280"/>
      <c r="Y2408" s="280"/>
      <c r="Z2408" s="280"/>
      <c r="AA2408" s="280"/>
      <c r="AB2408" s="280"/>
      <c r="AC2408" s="280"/>
      <c r="AD2408" s="280"/>
      <c r="AE2408" s="280"/>
      <c r="AF2408" s="280"/>
      <c r="AG2408" s="280"/>
      <c r="AH2408" s="280"/>
      <c r="AI2408" s="280"/>
      <c r="AJ2408" s="280"/>
      <c r="AK2408" s="280"/>
      <c r="AL2408" s="280"/>
      <c r="AM2408" s="280"/>
      <c r="AN2408" s="280"/>
      <c r="AO2408" s="280"/>
      <c r="AP2408" s="280"/>
      <c r="AQ2408" s="280"/>
      <c r="AR2408" s="280"/>
      <c r="AS2408" s="280"/>
      <c r="AT2408" s="280"/>
      <c r="AU2408" s="280"/>
      <c r="AV2408" s="280"/>
      <c r="AW2408" s="280"/>
      <c r="AX2408" s="280"/>
      <c r="AY2408" s="280"/>
      <c r="AZ2408" s="280"/>
      <c r="BA2408" s="280"/>
      <c r="BB2408" s="280"/>
      <c r="BC2408" s="280"/>
      <c r="BD2408" s="280"/>
      <c r="BE2408" s="280"/>
      <c r="BF2408" s="280"/>
      <c r="BG2408" s="280"/>
      <c r="BH2408" s="280"/>
      <c r="BR2408" s="62"/>
      <c r="BV2408" s="62"/>
    </row>
    <row r="2409" spans="1:74" ht="34.200000000000003" x14ac:dyDescent="0.3">
      <c r="A2409" s="282" t="s">
        <v>9613</v>
      </c>
      <c r="B2409" s="282" t="s">
        <v>8348</v>
      </c>
      <c r="C2409" s="282" t="s">
        <v>9481</v>
      </c>
      <c r="D2409" s="282" t="s">
        <v>9505</v>
      </c>
      <c r="E2409" s="282" t="s">
        <v>9506</v>
      </c>
      <c r="F2409" s="282" t="s">
        <v>9507</v>
      </c>
      <c r="G2409" s="282" t="s">
        <v>9508</v>
      </c>
      <c r="H2409" s="282" t="s">
        <v>9509</v>
      </c>
      <c r="I2409" s="282" t="s">
        <v>9510</v>
      </c>
      <c r="J2409" s="283" t="s">
        <v>9515</v>
      </c>
      <c r="K2409" s="284"/>
      <c r="L2409" s="131" t="s">
        <v>9792</v>
      </c>
      <c r="M2409" s="280"/>
      <c r="N2409" s="280"/>
      <c r="O2409" s="280"/>
      <c r="P2409" s="280"/>
      <c r="Q2409" s="280"/>
      <c r="R2409" s="280"/>
      <c r="S2409" s="284" t="s">
        <v>9613</v>
      </c>
      <c r="T2409" s="284"/>
      <c r="U2409" s="284"/>
      <c r="V2409" s="284"/>
      <c r="W2409" s="284"/>
      <c r="X2409" s="284"/>
      <c r="Y2409" s="284"/>
      <c r="Z2409" s="284"/>
      <c r="AA2409" s="280"/>
      <c r="AB2409" s="280"/>
      <c r="AC2409" s="280"/>
      <c r="AD2409" s="280"/>
      <c r="AE2409" s="280"/>
      <c r="AF2409" s="280"/>
      <c r="AG2409" s="280"/>
      <c r="AH2409" s="280"/>
      <c r="AI2409" s="280"/>
      <c r="AJ2409" s="280"/>
      <c r="AK2409" s="280"/>
      <c r="AL2409" s="121" t="s">
        <v>9578</v>
      </c>
      <c r="AM2409" s="121" t="s">
        <v>9613</v>
      </c>
      <c r="AN2409" s="121"/>
      <c r="AO2409" s="121"/>
      <c r="AP2409" s="121"/>
      <c r="AQ2409" s="284"/>
      <c r="AR2409" s="284"/>
      <c r="AS2409" s="284"/>
      <c r="AT2409" s="284"/>
      <c r="AU2409" s="280"/>
      <c r="AV2409" s="280"/>
      <c r="AW2409" s="280"/>
      <c r="AX2409" s="280"/>
      <c r="AY2409" s="280"/>
      <c r="AZ2409" s="280"/>
      <c r="BA2409" s="280"/>
      <c r="BB2409" s="280"/>
      <c r="BC2409" s="280"/>
      <c r="BD2409" s="280"/>
      <c r="BE2409" s="280"/>
      <c r="BF2409" s="280"/>
      <c r="BG2409" s="280"/>
      <c r="BH2409" s="280"/>
      <c r="BR2409" s="62"/>
      <c r="BV2409" s="62"/>
    </row>
    <row r="2410" spans="1:74" ht="15.6" x14ac:dyDescent="0.3">
      <c r="A2410" s="285" t="s">
        <v>9751</v>
      </c>
      <c r="B2410" s="285" t="s">
        <v>1275</v>
      </c>
      <c r="C2410" s="286"/>
      <c r="D2410" s="286">
        <v>9</v>
      </c>
      <c r="E2410" s="165"/>
      <c r="F2410" s="286">
        <v>5</v>
      </c>
      <c r="G2410" s="165"/>
      <c r="H2410" s="286">
        <v>4</v>
      </c>
      <c r="I2410" s="165"/>
      <c r="J2410" s="287">
        <f t="shared" ref="J2410:J2425" si="357">SUM(E2410:I2410)</f>
        <v>9</v>
      </c>
      <c r="K2410" s="284"/>
      <c r="L2410" s="223">
        <f>SUM(J2410)</f>
        <v>9</v>
      </c>
      <c r="M2410" s="280"/>
      <c r="N2410" s="280"/>
      <c r="O2410" s="280"/>
      <c r="P2410" s="280"/>
      <c r="Q2410" s="280"/>
      <c r="R2410" s="280"/>
      <c r="S2410" s="285" t="s">
        <v>9514</v>
      </c>
      <c r="T2410" s="285" t="s">
        <v>797</v>
      </c>
      <c r="U2410" s="285" t="s">
        <v>85</v>
      </c>
      <c r="V2410" s="285" t="s">
        <v>123</v>
      </c>
      <c r="W2410" s="285" t="s">
        <v>176</v>
      </c>
      <c r="X2410" s="285" t="s">
        <v>933</v>
      </c>
      <c r="Y2410" s="285" t="s">
        <v>8</v>
      </c>
      <c r="Z2410" s="284"/>
      <c r="AA2410" s="280"/>
      <c r="AB2410" s="280"/>
      <c r="AC2410" s="280"/>
      <c r="AD2410" s="280"/>
      <c r="AE2410" s="280"/>
      <c r="AF2410" s="280"/>
      <c r="AG2410" s="280"/>
      <c r="AH2410" s="280"/>
      <c r="AI2410" s="280"/>
      <c r="AJ2410" s="280"/>
      <c r="AK2410" s="280"/>
      <c r="AL2410" s="284" t="s">
        <v>9705</v>
      </c>
      <c r="AM2410" s="121"/>
      <c r="AN2410" s="121"/>
      <c r="AO2410" s="121"/>
      <c r="AP2410" s="121"/>
      <c r="AQ2410" s="284"/>
      <c r="AR2410" s="284"/>
      <c r="AS2410" s="284"/>
      <c r="AT2410" s="284"/>
      <c r="AU2410" s="280"/>
      <c r="AV2410" s="280"/>
      <c r="AW2410" s="280"/>
      <c r="AX2410" s="280"/>
      <c r="AY2410" s="280"/>
      <c r="AZ2410" s="280"/>
      <c r="BA2410" s="280"/>
      <c r="BB2410" s="280"/>
      <c r="BC2410" s="280"/>
      <c r="BD2410" s="280"/>
      <c r="BE2410" s="280"/>
      <c r="BF2410" s="280"/>
      <c r="BG2410" s="280"/>
      <c r="BH2410" s="280"/>
      <c r="BR2410" s="62"/>
      <c r="BV2410" s="62"/>
    </row>
    <row r="2411" spans="1:74" ht="15.6" x14ac:dyDescent="0.3">
      <c r="A2411" s="288" t="s">
        <v>9557</v>
      </c>
      <c r="B2411" s="288" t="s">
        <v>3237</v>
      </c>
      <c r="C2411" s="289"/>
      <c r="D2411" s="289">
        <v>8</v>
      </c>
      <c r="E2411" s="174"/>
      <c r="F2411" s="289">
        <v>5</v>
      </c>
      <c r="G2411" s="174"/>
      <c r="H2411" s="289">
        <v>3</v>
      </c>
      <c r="I2411" s="174"/>
      <c r="J2411" s="290">
        <f t="shared" si="357"/>
        <v>8</v>
      </c>
      <c r="K2411" s="291"/>
      <c r="L2411" s="236"/>
      <c r="M2411" s="280"/>
      <c r="N2411" s="280"/>
      <c r="O2411" s="280"/>
      <c r="P2411" s="280"/>
      <c r="Q2411" s="280"/>
      <c r="R2411" s="280"/>
      <c r="S2411" s="285" t="s">
        <v>9492</v>
      </c>
      <c r="T2411" s="285">
        <f>E2410</f>
        <v>0</v>
      </c>
      <c r="U2411" s="285">
        <f>F2410+1</f>
        <v>6</v>
      </c>
      <c r="V2411" s="285">
        <f>G2410</f>
        <v>0</v>
      </c>
      <c r="W2411" s="285">
        <f>H2410</f>
        <v>4</v>
      </c>
      <c r="X2411" s="285">
        <f>I2410</f>
        <v>0</v>
      </c>
      <c r="Y2411" s="285">
        <f>SUM(T2411:X2411)</f>
        <v>10</v>
      </c>
      <c r="Z2411" s="292"/>
      <c r="AA2411" s="280"/>
      <c r="AB2411" s="280"/>
      <c r="AC2411" s="280"/>
      <c r="AD2411" s="280"/>
      <c r="AE2411" s="280"/>
      <c r="AF2411" s="280"/>
      <c r="AG2411" s="280"/>
      <c r="AH2411" s="280"/>
      <c r="AI2411" s="280"/>
      <c r="AJ2411" s="280"/>
      <c r="AK2411" s="280"/>
      <c r="AL2411" s="284" t="s">
        <v>9707</v>
      </c>
      <c r="AM2411" s="121"/>
      <c r="AN2411" s="121"/>
      <c r="AO2411" s="121"/>
      <c r="AP2411" s="121"/>
      <c r="AQ2411" s="284"/>
      <c r="AR2411" s="284"/>
      <c r="AS2411" s="284"/>
      <c r="AT2411" s="284"/>
      <c r="AU2411" s="280"/>
      <c r="AV2411" s="280"/>
      <c r="AW2411" s="280"/>
      <c r="AX2411" s="280"/>
      <c r="AY2411" s="280"/>
      <c r="AZ2411" s="280"/>
      <c r="BA2411" s="280"/>
      <c r="BB2411" s="280"/>
      <c r="BC2411" s="280"/>
      <c r="BD2411" s="280"/>
      <c r="BE2411" s="280"/>
      <c r="BF2411" s="280"/>
      <c r="BG2411" s="280"/>
      <c r="BH2411" s="280"/>
      <c r="BR2411" s="62"/>
      <c r="BV2411" s="62"/>
    </row>
    <row r="2412" spans="1:74" ht="15.6" x14ac:dyDescent="0.3">
      <c r="A2412" s="288" t="s">
        <v>9557</v>
      </c>
      <c r="B2412" s="288" t="s">
        <v>4339</v>
      </c>
      <c r="C2412" s="289"/>
      <c r="D2412" s="289">
        <v>57</v>
      </c>
      <c r="E2412" s="174"/>
      <c r="F2412" s="289">
        <v>1</v>
      </c>
      <c r="G2412" s="174"/>
      <c r="H2412" s="174"/>
      <c r="I2412" s="289">
        <v>56</v>
      </c>
      <c r="J2412" s="290">
        <f t="shared" si="357"/>
        <v>57</v>
      </c>
      <c r="K2412" s="291"/>
      <c r="L2412" s="236"/>
      <c r="M2412" s="280"/>
      <c r="N2412" s="280"/>
      <c r="O2412" s="280"/>
      <c r="P2412" s="280"/>
      <c r="Q2412" s="280"/>
      <c r="R2412" s="280"/>
      <c r="S2412" s="285" t="s">
        <v>9493</v>
      </c>
      <c r="T2412" s="285">
        <f>SUM(E2411:E2415)</f>
        <v>0</v>
      </c>
      <c r="U2412" s="285">
        <f>SUM(F2411:F2415)</f>
        <v>21</v>
      </c>
      <c r="V2412" s="285">
        <f>SUM(G2411:G2415)</f>
        <v>0</v>
      </c>
      <c r="W2412" s="285">
        <f>SUM(H2411:H2415)</f>
        <v>29</v>
      </c>
      <c r="X2412" s="285">
        <f>SUM(I2411:I2415)</f>
        <v>123</v>
      </c>
      <c r="Y2412" s="285">
        <f>SUM(T2412:X2412)</f>
        <v>173</v>
      </c>
      <c r="Z2412" s="292"/>
      <c r="AA2412" s="280"/>
      <c r="AB2412" s="280"/>
      <c r="AC2412" s="280"/>
      <c r="AD2412" s="280"/>
      <c r="AE2412" s="280"/>
      <c r="AF2412" s="280"/>
      <c r="AG2412" s="280"/>
      <c r="AH2412" s="280"/>
      <c r="AI2412" s="280"/>
      <c r="AJ2412" s="280"/>
      <c r="AK2412" s="280"/>
      <c r="AL2412" s="284"/>
      <c r="AM2412" s="121"/>
      <c r="AN2412" s="121"/>
      <c r="AO2412" s="121"/>
      <c r="AP2412" s="121"/>
      <c r="AQ2412" s="284"/>
      <c r="AR2412" s="284"/>
      <c r="AS2412" s="284"/>
      <c r="AT2412" s="284"/>
      <c r="AU2412" s="280"/>
      <c r="AV2412" s="280"/>
      <c r="AW2412" s="280"/>
      <c r="AX2412" s="280"/>
      <c r="AY2412" s="280"/>
      <c r="AZ2412" s="280"/>
      <c r="BA2412" s="280"/>
      <c r="BB2412" s="280"/>
      <c r="BC2412" s="280"/>
      <c r="BD2412" s="280"/>
      <c r="BE2412" s="280"/>
      <c r="BF2412" s="280"/>
      <c r="BG2412" s="280"/>
      <c r="BH2412" s="280"/>
      <c r="BR2412" s="62"/>
      <c r="BV2412" s="62"/>
    </row>
    <row r="2413" spans="1:74" ht="22.8" x14ac:dyDescent="0.3">
      <c r="A2413" s="288" t="s">
        <v>9557</v>
      </c>
      <c r="B2413" s="288" t="s">
        <v>4544</v>
      </c>
      <c r="C2413" s="279"/>
      <c r="D2413" s="279"/>
      <c r="E2413" s="174"/>
      <c r="F2413" s="174"/>
      <c r="G2413" s="174"/>
      <c r="H2413" s="174"/>
      <c r="I2413" s="174"/>
      <c r="J2413" s="290">
        <f t="shared" si="357"/>
        <v>0</v>
      </c>
      <c r="K2413" s="291"/>
      <c r="L2413" s="236"/>
      <c r="M2413" s="280"/>
      <c r="N2413" s="280"/>
      <c r="O2413" s="280"/>
      <c r="P2413" s="280"/>
      <c r="Q2413" s="280"/>
      <c r="R2413" s="280"/>
      <c r="S2413" s="285" t="s">
        <v>9494</v>
      </c>
      <c r="T2413" s="285">
        <f>SUM(E2416:E2420)</f>
        <v>2</v>
      </c>
      <c r="U2413" s="285">
        <f>SUM(F2416:F2420)</f>
        <v>46</v>
      </c>
      <c r="V2413" s="285">
        <f>SUM(G2416:G2420)</f>
        <v>11</v>
      </c>
      <c r="W2413" s="285">
        <f>SUM(H2416:H2420)</f>
        <v>59</v>
      </c>
      <c r="X2413" s="285">
        <f>SUM(I2416:I2420)</f>
        <v>433</v>
      </c>
      <c r="Y2413" s="285">
        <f>SUM(T2413:X2413)</f>
        <v>551</v>
      </c>
      <c r="Z2413" s="292"/>
      <c r="AA2413" s="280"/>
      <c r="AB2413" s="280"/>
      <c r="AC2413" s="280"/>
      <c r="AD2413" s="280"/>
      <c r="AE2413" s="280"/>
      <c r="AF2413" s="280"/>
      <c r="AG2413" s="280"/>
      <c r="AH2413" s="280"/>
      <c r="AI2413" s="280"/>
      <c r="AJ2413" s="280"/>
      <c r="AK2413" s="280"/>
      <c r="AL2413" s="121" t="s">
        <v>5</v>
      </c>
      <c r="AM2413" s="121" t="s">
        <v>9712</v>
      </c>
      <c r="AN2413" s="121" t="s">
        <v>9713</v>
      </c>
      <c r="AO2413" s="121" t="s">
        <v>9610</v>
      </c>
      <c r="AP2413" s="121" t="s">
        <v>9605</v>
      </c>
      <c r="AQ2413" s="121" t="s">
        <v>9714</v>
      </c>
      <c r="AR2413" s="121" t="s">
        <v>9715</v>
      </c>
      <c r="AS2413" s="121" t="s">
        <v>9716</v>
      </c>
      <c r="AT2413" s="121" t="s">
        <v>9613</v>
      </c>
      <c r="AU2413" s="280"/>
      <c r="AV2413" s="280"/>
      <c r="AW2413" s="280"/>
      <c r="AX2413" s="280"/>
      <c r="AY2413" s="280"/>
      <c r="AZ2413" s="280"/>
      <c r="BA2413" s="280"/>
      <c r="BB2413" s="280"/>
      <c r="BC2413" s="280"/>
      <c r="BD2413" s="280"/>
      <c r="BE2413" s="280"/>
      <c r="BF2413" s="280"/>
      <c r="BG2413" s="280"/>
      <c r="BH2413" s="280"/>
      <c r="BR2413" s="62"/>
      <c r="BV2413" s="62"/>
    </row>
    <row r="2414" spans="1:74" ht="15.6" x14ac:dyDescent="0.3">
      <c r="A2414" s="288" t="s">
        <v>9557</v>
      </c>
      <c r="B2414" s="288" t="s">
        <v>4582</v>
      </c>
      <c r="C2414" s="279"/>
      <c r="D2414" s="279"/>
      <c r="E2414" s="174"/>
      <c r="F2414" s="174"/>
      <c r="G2414" s="174"/>
      <c r="H2414" s="174"/>
      <c r="I2414" s="174"/>
      <c r="J2414" s="290">
        <f t="shared" si="357"/>
        <v>0</v>
      </c>
      <c r="K2414" s="291"/>
      <c r="L2414" s="236"/>
      <c r="M2414" s="280"/>
      <c r="N2414" s="280"/>
      <c r="O2414" s="280"/>
      <c r="P2414" s="280"/>
      <c r="Q2414" s="280"/>
      <c r="R2414" s="280"/>
      <c r="S2414" s="285" t="s">
        <v>9495</v>
      </c>
      <c r="T2414" s="285">
        <f>SUM(E2421:E2425)</f>
        <v>12</v>
      </c>
      <c r="U2414" s="285">
        <f>SUM(F2421:F2425)</f>
        <v>176</v>
      </c>
      <c r="V2414" s="285">
        <f>SUM(G2421:G2425)</f>
        <v>80</v>
      </c>
      <c r="W2414" s="285">
        <f>SUM(H2421:H2425)</f>
        <v>98</v>
      </c>
      <c r="X2414" s="285">
        <f>SUM(I2421:I2425)</f>
        <v>0</v>
      </c>
      <c r="Y2414" s="285">
        <f>SUM(T2414:X2414)</f>
        <v>366</v>
      </c>
      <c r="Z2414" s="292"/>
      <c r="AA2414" s="280"/>
      <c r="AB2414" s="280"/>
      <c r="AC2414" s="280"/>
      <c r="AD2414" s="280"/>
      <c r="AE2414" s="280"/>
      <c r="AF2414" s="280"/>
      <c r="AG2414" s="280"/>
      <c r="AH2414" s="280"/>
      <c r="AI2414" s="280"/>
      <c r="AJ2414" s="280"/>
      <c r="AK2414" s="280"/>
      <c r="AL2414" s="121" t="s">
        <v>9595</v>
      </c>
      <c r="AM2414" s="121">
        <v>0</v>
      </c>
      <c r="AN2414" s="121">
        <v>0</v>
      </c>
      <c r="AO2414" s="121">
        <v>0</v>
      </c>
      <c r="AP2414" s="121">
        <v>0</v>
      </c>
      <c r="AQ2414" s="121">
        <v>0</v>
      </c>
      <c r="AR2414" s="121">
        <v>0</v>
      </c>
      <c r="AS2414" s="121">
        <v>0</v>
      </c>
      <c r="AT2414" s="121">
        <v>0</v>
      </c>
      <c r="AU2414" s="280"/>
      <c r="AV2414" s="280"/>
      <c r="AW2414" s="280"/>
      <c r="AX2414" s="280"/>
      <c r="AY2414" s="280"/>
      <c r="AZ2414" s="280"/>
      <c r="BA2414" s="280"/>
      <c r="BB2414" s="280"/>
      <c r="BC2414" s="280"/>
      <c r="BD2414" s="280"/>
      <c r="BE2414" s="280"/>
      <c r="BF2414" s="280"/>
      <c r="BG2414" s="280"/>
      <c r="BH2414" s="280"/>
      <c r="BR2414" s="62"/>
      <c r="BV2414" s="62"/>
    </row>
    <row r="2415" spans="1:74" ht="15.6" x14ac:dyDescent="0.3">
      <c r="A2415" s="288" t="s">
        <v>9557</v>
      </c>
      <c r="B2415" s="288" t="s">
        <v>1275</v>
      </c>
      <c r="C2415" s="289"/>
      <c r="D2415" s="289">
        <v>108</v>
      </c>
      <c r="E2415" s="174"/>
      <c r="F2415" s="289">
        <v>15</v>
      </c>
      <c r="G2415" s="174"/>
      <c r="H2415" s="289">
        <v>26</v>
      </c>
      <c r="I2415" s="289">
        <v>67</v>
      </c>
      <c r="J2415" s="290">
        <f t="shared" si="357"/>
        <v>108</v>
      </c>
      <c r="K2415" s="291"/>
      <c r="L2415" s="236">
        <f>SUM(J2411:J2415)</f>
        <v>173</v>
      </c>
      <c r="M2415" s="280"/>
      <c r="N2415" s="280"/>
      <c r="O2415" s="280"/>
      <c r="P2415" s="280"/>
      <c r="Q2415" s="280"/>
      <c r="R2415" s="280"/>
      <c r="S2415" s="284"/>
      <c r="T2415" s="284">
        <f t="shared" ref="T2415:Y2415" si="358">SUM(T2411:T2414)</f>
        <v>14</v>
      </c>
      <c r="U2415" s="284">
        <f t="shared" si="358"/>
        <v>249</v>
      </c>
      <c r="V2415" s="284">
        <f t="shared" si="358"/>
        <v>91</v>
      </c>
      <c r="W2415" s="284">
        <f t="shared" si="358"/>
        <v>190</v>
      </c>
      <c r="X2415" s="284">
        <f t="shared" si="358"/>
        <v>556</v>
      </c>
      <c r="Y2415" s="284">
        <f t="shared" si="358"/>
        <v>1100</v>
      </c>
      <c r="Z2415" s="292"/>
      <c r="AA2415" s="280"/>
      <c r="AB2415" s="280"/>
      <c r="AC2415" s="280"/>
      <c r="AD2415" s="280"/>
      <c r="AE2415" s="280"/>
      <c r="AF2415" s="280"/>
      <c r="AG2415" s="280"/>
      <c r="AH2415" s="280"/>
      <c r="AI2415" s="280"/>
      <c r="AJ2415" s="280"/>
      <c r="AK2415" s="280"/>
      <c r="AL2415" s="121" t="s">
        <v>9596</v>
      </c>
      <c r="AM2415" s="121">
        <v>0</v>
      </c>
      <c r="AN2415" s="121">
        <v>0</v>
      </c>
      <c r="AO2415" s="121">
        <v>0</v>
      </c>
      <c r="AP2415" s="121">
        <v>0</v>
      </c>
      <c r="AQ2415" s="121">
        <v>0</v>
      </c>
      <c r="AR2415" s="121">
        <v>0</v>
      </c>
      <c r="AS2415" s="121">
        <v>0</v>
      </c>
      <c r="AT2415" s="121">
        <v>0</v>
      </c>
      <c r="AU2415" s="280"/>
      <c r="AV2415" s="280"/>
      <c r="AW2415" s="280"/>
      <c r="AX2415" s="280"/>
      <c r="AY2415" s="280"/>
      <c r="AZ2415" s="280"/>
      <c r="BA2415" s="280"/>
      <c r="BB2415" s="280"/>
      <c r="BC2415" s="280"/>
      <c r="BD2415" s="280"/>
      <c r="BE2415" s="280"/>
      <c r="BF2415" s="280"/>
      <c r="BG2415" s="280"/>
      <c r="BH2415" s="280"/>
      <c r="BR2415" s="62"/>
      <c r="BV2415" s="62"/>
    </row>
    <row r="2416" spans="1:74" ht="15.6" x14ac:dyDescent="0.3">
      <c r="A2416" s="285" t="s">
        <v>9558</v>
      </c>
      <c r="B2416" s="285" t="s">
        <v>3237</v>
      </c>
      <c r="C2416" s="286"/>
      <c r="D2416" s="286">
        <v>46</v>
      </c>
      <c r="E2416" s="165"/>
      <c r="F2416" s="286">
        <v>18</v>
      </c>
      <c r="G2416" s="165"/>
      <c r="H2416" s="286">
        <v>28</v>
      </c>
      <c r="I2416" s="165"/>
      <c r="J2416" s="287">
        <f t="shared" si="357"/>
        <v>46</v>
      </c>
      <c r="K2416" s="284"/>
      <c r="L2416" s="186"/>
      <c r="M2416" s="280"/>
      <c r="N2416" s="280"/>
      <c r="O2416" s="280"/>
      <c r="P2416" s="280"/>
      <c r="Q2416" s="280"/>
      <c r="R2416" s="280"/>
      <c r="S2416" s="285" t="s">
        <v>9519</v>
      </c>
      <c r="T2416" s="285" t="s">
        <v>797</v>
      </c>
      <c r="U2416" s="285" t="s">
        <v>85</v>
      </c>
      <c r="V2416" s="285" t="s">
        <v>123</v>
      </c>
      <c r="W2416" s="285" t="s">
        <v>176</v>
      </c>
      <c r="X2416" s="285" t="s">
        <v>933</v>
      </c>
      <c r="Y2416" s="285" t="s">
        <v>8</v>
      </c>
      <c r="Z2416" s="284"/>
      <c r="AA2416" s="280"/>
      <c r="AB2416" s="280"/>
      <c r="AC2416" s="280"/>
      <c r="AD2416" s="280"/>
      <c r="AE2416" s="280"/>
      <c r="AF2416" s="280"/>
      <c r="AG2416" s="280"/>
      <c r="AH2416" s="280"/>
      <c r="AI2416" s="280"/>
      <c r="AJ2416" s="280"/>
      <c r="AK2416" s="280"/>
      <c r="AL2416" s="121" t="s">
        <v>9597</v>
      </c>
      <c r="AM2416" s="121">
        <v>0</v>
      </c>
      <c r="AN2416" s="121">
        <v>0</v>
      </c>
      <c r="AO2416" s="121">
        <v>0</v>
      </c>
      <c r="AP2416" s="121">
        <v>0</v>
      </c>
      <c r="AQ2416" s="121">
        <v>0</v>
      </c>
      <c r="AR2416" s="121">
        <v>0</v>
      </c>
      <c r="AS2416" s="121">
        <v>0</v>
      </c>
      <c r="AT2416" s="121">
        <v>0</v>
      </c>
      <c r="AU2416" s="280"/>
      <c r="AV2416" s="280"/>
      <c r="AW2416" s="280"/>
      <c r="AX2416" s="280"/>
      <c r="AY2416" s="280"/>
      <c r="AZ2416" s="280"/>
      <c r="BA2416" s="280"/>
      <c r="BB2416" s="280"/>
      <c r="BC2416" s="280"/>
      <c r="BD2416" s="280"/>
      <c r="BE2416" s="280"/>
      <c r="BF2416" s="280"/>
      <c r="BG2416" s="280"/>
      <c r="BH2416" s="280"/>
      <c r="BR2416" s="62"/>
      <c r="BV2416" s="62"/>
    </row>
    <row r="2417" spans="1:74" ht="15.6" x14ac:dyDescent="0.3">
      <c r="A2417" s="285" t="s">
        <v>9558</v>
      </c>
      <c r="B2417" s="285" t="s">
        <v>4339</v>
      </c>
      <c r="C2417" s="286"/>
      <c r="D2417" s="286">
        <v>5</v>
      </c>
      <c r="E2417" s="165"/>
      <c r="F2417" s="286">
        <v>1</v>
      </c>
      <c r="G2417" s="165"/>
      <c r="H2417" s="286">
        <v>4</v>
      </c>
      <c r="I2417" s="165"/>
      <c r="J2417" s="287">
        <f t="shared" si="357"/>
        <v>5</v>
      </c>
      <c r="K2417" s="284"/>
      <c r="L2417" s="186"/>
      <c r="M2417" s="280"/>
      <c r="N2417" s="280"/>
      <c r="O2417" s="280"/>
      <c r="P2417" s="280"/>
      <c r="Q2417" s="280"/>
      <c r="R2417" s="280"/>
      <c r="S2417" s="285" t="s">
        <v>9492</v>
      </c>
      <c r="T2417" s="285">
        <v>0</v>
      </c>
      <c r="U2417" s="285">
        <v>0</v>
      </c>
      <c r="V2417" s="285">
        <v>0</v>
      </c>
      <c r="W2417" s="285">
        <v>0</v>
      </c>
      <c r="X2417" s="285">
        <v>0</v>
      </c>
      <c r="Y2417" s="285">
        <f>SUM(T2417:X2417)</f>
        <v>0</v>
      </c>
      <c r="Z2417" s="292"/>
      <c r="AA2417" s="280"/>
      <c r="AB2417" s="280"/>
      <c r="AC2417" s="280"/>
      <c r="AD2417" s="280"/>
      <c r="AE2417" s="280"/>
      <c r="AF2417" s="280"/>
      <c r="AG2417" s="280"/>
      <c r="AH2417" s="280"/>
      <c r="AI2417" s="280"/>
      <c r="AJ2417" s="280"/>
      <c r="AK2417" s="280"/>
      <c r="AL2417" s="121" t="s">
        <v>9598</v>
      </c>
      <c r="AM2417" s="121">
        <v>0</v>
      </c>
      <c r="AN2417" s="121">
        <v>0</v>
      </c>
      <c r="AO2417" s="121">
        <v>0</v>
      </c>
      <c r="AP2417" s="121">
        <v>0</v>
      </c>
      <c r="AQ2417" s="121">
        <v>0</v>
      </c>
      <c r="AR2417" s="121">
        <v>0</v>
      </c>
      <c r="AS2417" s="121">
        <v>0</v>
      </c>
      <c r="AT2417" s="121">
        <v>0</v>
      </c>
      <c r="AU2417" s="280"/>
      <c r="AV2417" s="280"/>
      <c r="AW2417" s="280"/>
      <c r="AX2417" s="280"/>
      <c r="AY2417" s="280"/>
      <c r="AZ2417" s="280"/>
      <c r="BA2417" s="280"/>
      <c r="BB2417" s="280"/>
      <c r="BC2417" s="280"/>
      <c r="BD2417" s="280"/>
      <c r="BE2417" s="280"/>
      <c r="BF2417" s="280"/>
      <c r="BG2417" s="280"/>
      <c r="BH2417" s="280"/>
      <c r="BR2417" s="62"/>
      <c r="BV2417" s="62"/>
    </row>
    <row r="2418" spans="1:74" ht="15.6" x14ac:dyDescent="0.3">
      <c r="A2418" s="285" t="s">
        <v>9558</v>
      </c>
      <c r="B2418" s="285" t="s">
        <v>4544</v>
      </c>
      <c r="C2418" s="293"/>
      <c r="D2418" s="293"/>
      <c r="E2418" s="165"/>
      <c r="F2418" s="165"/>
      <c r="G2418" s="165"/>
      <c r="H2418" s="165"/>
      <c r="I2418" s="165"/>
      <c r="J2418" s="287">
        <f t="shared" si="357"/>
        <v>0</v>
      </c>
      <c r="K2418" s="284"/>
      <c r="L2418" s="186"/>
      <c r="M2418" s="280"/>
      <c r="N2418" s="280"/>
      <c r="O2418" s="280"/>
      <c r="P2418" s="280"/>
      <c r="Q2418" s="280"/>
      <c r="R2418" s="280"/>
      <c r="S2418" s="285" t="s">
        <v>9493</v>
      </c>
      <c r="T2418" s="285">
        <f>E2411</f>
        <v>0</v>
      </c>
      <c r="U2418" s="285">
        <f>F2411</f>
        <v>5</v>
      </c>
      <c r="V2418" s="285">
        <f>G2411</f>
        <v>0</v>
      </c>
      <c r="W2418" s="285">
        <f>H2411</f>
        <v>3</v>
      </c>
      <c r="X2418" s="285">
        <f>I2411</f>
        <v>0</v>
      </c>
      <c r="Y2418" s="285">
        <f>SUM(T2418:X2418)</f>
        <v>8</v>
      </c>
      <c r="Z2418" s="292"/>
      <c r="AA2418" s="280"/>
      <c r="AB2418" s="280"/>
      <c r="AC2418" s="280"/>
      <c r="AD2418" s="280"/>
      <c r="AE2418" s="280"/>
      <c r="AF2418" s="280"/>
      <c r="AG2418" s="280"/>
      <c r="AH2418" s="280"/>
      <c r="AI2418" s="280"/>
      <c r="AJ2418" s="280"/>
      <c r="AK2418" s="280"/>
      <c r="AL2418" s="121" t="s">
        <v>9793</v>
      </c>
      <c r="AM2418" s="121">
        <v>0</v>
      </c>
      <c r="AN2418" s="121">
        <v>0</v>
      </c>
      <c r="AO2418" s="121">
        <v>0</v>
      </c>
      <c r="AP2418" s="121">
        <v>0</v>
      </c>
      <c r="AQ2418" s="121">
        <v>415</v>
      </c>
      <c r="AR2418" s="121">
        <v>435</v>
      </c>
      <c r="AS2418" s="121">
        <v>345</v>
      </c>
      <c r="AT2418" s="121">
        <v>433</v>
      </c>
      <c r="AU2418" s="280"/>
      <c r="AV2418" s="280"/>
      <c r="AW2418" s="280"/>
      <c r="AX2418" s="280"/>
      <c r="AY2418" s="280"/>
      <c r="AZ2418" s="280"/>
      <c r="BA2418" s="280"/>
      <c r="BB2418" s="280"/>
      <c r="BC2418" s="280"/>
      <c r="BD2418" s="280"/>
      <c r="BE2418" s="280"/>
      <c r="BF2418" s="280"/>
      <c r="BG2418" s="280"/>
      <c r="BH2418" s="280"/>
      <c r="BR2418" s="62"/>
      <c r="BV2418" s="62"/>
    </row>
    <row r="2419" spans="1:74" ht="15.6" x14ac:dyDescent="0.3">
      <c r="A2419" s="285" t="s">
        <v>9558</v>
      </c>
      <c r="B2419" s="285" t="s">
        <v>4582</v>
      </c>
      <c r="C2419" s="286"/>
      <c r="D2419" s="286">
        <v>1</v>
      </c>
      <c r="E2419" s="165"/>
      <c r="F2419" s="286">
        <v>1</v>
      </c>
      <c r="G2419" s="165"/>
      <c r="H2419" s="165"/>
      <c r="I2419" s="165"/>
      <c r="J2419" s="287">
        <f t="shared" si="357"/>
        <v>1</v>
      </c>
      <c r="K2419" s="284"/>
      <c r="L2419" s="186"/>
      <c r="M2419" s="280"/>
      <c r="N2419" s="280"/>
      <c r="O2419" s="280"/>
      <c r="P2419" s="280"/>
      <c r="Q2419" s="280"/>
      <c r="R2419" s="280"/>
      <c r="S2419" s="285" t="s">
        <v>9494</v>
      </c>
      <c r="T2419" s="285">
        <f>E2416</f>
        <v>0</v>
      </c>
      <c r="U2419" s="285">
        <f>F2416</f>
        <v>18</v>
      </c>
      <c r="V2419" s="285">
        <f>G2416</f>
        <v>0</v>
      </c>
      <c r="W2419" s="285">
        <f>H2416</f>
        <v>28</v>
      </c>
      <c r="X2419" s="285">
        <f>I2416</f>
        <v>0</v>
      </c>
      <c r="Y2419" s="285">
        <f>SUM(T2419:X2419)</f>
        <v>46</v>
      </c>
      <c r="Z2419" s="292"/>
      <c r="AA2419" s="280"/>
      <c r="AB2419" s="280"/>
      <c r="AC2419" s="280"/>
      <c r="AD2419" s="280"/>
      <c r="AE2419" s="280"/>
      <c r="AF2419" s="280"/>
      <c r="AG2419" s="280"/>
      <c r="AH2419" s="280"/>
      <c r="AI2419" s="280"/>
      <c r="AJ2419" s="280"/>
      <c r="AK2419" s="280"/>
      <c r="AL2419" s="121"/>
      <c r="AM2419" s="121"/>
      <c r="AN2419" s="121"/>
      <c r="AO2419" s="121"/>
      <c r="AP2419" s="121"/>
      <c r="AQ2419" s="121"/>
      <c r="AR2419" s="121"/>
      <c r="AS2419" s="121"/>
      <c r="AT2419" s="121"/>
      <c r="AU2419" s="280"/>
      <c r="AV2419" s="280"/>
      <c r="AW2419" s="280"/>
      <c r="AX2419" s="280"/>
      <c r="AY2419" s="280"/>
      <c r="AZ2419" s="280"/>
      <c r="BA2419" s="280"/>
      <c r="BB2419" s="280"/>
      <c r="BC2419" s="280"/>
      <c r="BD2419" s="280"/>
      <c r="BE2419" s="280"/>
      <c r="BF2419" s="280"/>
      <c r="BG2419" s="280"/>
      <c r="BH2419" s="280"/>
      <c r="BR2419" s="62"/>
      <c r="BV2419" s="62"/>
    </row>
    <row r="2420" spans="1:74" ht="22.8" x14ac:dyDescent="0.3">
      <c r="A2420" s="285" t="s">
        <v>9558</v>
      </c>
      <c r="B2420" s="285" t="s">
        <v>1275</v>
      </c>
      <c r="C2420" s="286"/>
      <c r="D2420" s="286">
        <v>499</v>
      </c>
      <c r="E2420" s="286">
        <v>2</v>
      </c>
      <c r="F2420" s="286">
        <v>26</v>
      </c>
      <c r="G2420" s="286">
        <v>11</v>
      </c>
      <c r="H2420" s="286">
        <v>27</v>
      </c>
      <c r="I2420" s="286">
        <v>433</v>
      </c>
      <c r="J2420" s="287">
        <f t="shared" si="357"/>
        <v>499</v>
      </c>
      <c r="K2420" s="284"/>
      <c r="L2420" s="223">
        <f>SUM(J2416:J2420)</f>
        <v>551</v>
      </c>
      <c r="M2420" s="280"/>
      <c r="N2420" s="280"/>
      <c r="O2420" s="280"/>
      <c r="P2420" s="280"/>
      <c r="Q2420" s="280"/>
      <c r="R2420" s="280"/>
      <c r="S2420" s="285" t="s">
        <v>9495</v>
      </c>
      <c r="T2420" s="285">
        <f>E2421</f>
        <v>2</v>
      </c>
      <c r="U2420" s="285">
        <f>F2421</f>
        <v>43</v>
      </c>
      <c r="V2420" s="285">
        <f>G2421</f>
        <v>11</v>
      </c>
      <c r="W2420" s="285">
        <f>H2421</f>
        <v>53</v>
      </c>
      <c r="X2420" s="285">
        <f>I2421</f>
        <v>0</v>
      </c>
      <c r="Y2420" s="285">
        <f>SUM(T2420:X2420)</f>
        <v>109</v>
      </c>
      <c r="Z2420" s="292"/>
      <c r="AA2420" s="280"/>
      <c r="AB2420" s="280"/>
      <c r="AC2420" s="280"/>
      <c r="AD2420" s="280"/>
      <c r="AE2420" s="280"/>
      <c r="AF2420" s="280"/>
      <c r="AG2420" s="280"/>
      <c r="AH2420" s="280"/>
      <c r="AI2420" s="280"/>
      <c r="AJ2420" s="280"/>
      <c r="AK2420" s="280"/>
      <c r="AL2420" s="121" t="s">
        <v>5</v>
      </c>
      <c r="AM2420" s="121" t="s">
        <v>9712</v>
      </c>
      <c r="AN2420" s="121" t="s">
        <v>9713</v>
      </c>
      <c r="AO2420" s="121" t="s">
        <v>9610</v>
      </c>
      <c r="AP2420" s="121" t="s">
        <v>9605</v>
      </c>
      <c r="AQ2420" s="121" t="s">
        <v>9714</v>
      </c>
      <c r="AR2420" s="121" t="s">
        <v>9715</v>
      </c>
      <c r="AS2420" s="121" t="s">
        <v>9716</v>
      </c>
      <c r="AT2420" s="121" t="s">
        <v>9613</v>
      </c>
      <c r="AU2420" s="280"/>
      <c r="AV2420" s="280"/>
      <c r="AW2420" s="280"/>
      <c r="AX2420" s="280"/>
      <c r="AY2420" s="280"/>
      <c r="AZ2420" s="280"/>
      <c r="BA2420" s="280"/>
      <c r="BB2420" s="280"/>
      <c r="BC2420" s="280"/>
      <c r="BD2420" s="280"/>
      <c r="BE2420" s="280"/>
      <c r="BF2420" s="280"/>
      <c r="BG2420" s="280"/>
      <c r="BH2420" s="280"/>
      <c r="BR2420" s="62"/>
      <c r="BV2420" s="62"/>
    </row>
    <row r="2421" spans="1:74" ht="15.6" x14ac:dyDescent="0.3">
      <c r="A2421" s="288" t="s">
        <v>9533</v>
      </c>
      <c r="B2421" s="288" t="s">
        <v>3237</v>
      </c>
      <c r="C2421" s="289"/>
      <c r="D2421" s="289">
        <v>109</v>
      </c>
      <c r="E2421" s="289">
        <v>2</v>
      </c>
      <c r="F2421" s="289">
        <v>43</v>
      </c>
      <c r="G2421" s="289">
        <v>11</v>
      </c>
      <c r="H2421" s="289">
        <v>53</v>
      </c>
      <c r="I2421" s="174"/>
      <c r="J2421" s="290">
        <f t="shared" si="357"/>
        <v>109</v>
      </c>
      <c r="K2421" s="291"/>
      <c r="L2421" s="236"/>
      <c r="M2421" s="280"/>
      <c r="N2421" s="280"/>
      <c r="O2421" s="280"/>
      <c r="P2421" s="280"/>
      <c r="Q2421" s="280"/>
      <c r="R2421" s="280"/>
      <c r="S2421" s="284"/>
      <c r="T2421" s="284">
        <f t="shared" ref="T2421:Y2421" si="359">SUM(T2417:T2420)</f>
        <v>2</v>
      </c>
      <c r="U2421" s="284">
        <f t="shared" si="359"/>
        <v>66</v>
      </c>
      <c r="V2421" s="284">
        <f t="shared" si="359"/>
        <v>11</v>
      </c>
      <c r="W2421" s="284">
        <f t="shared" si="359"/>
        <v>84</v>
      </c>
      <c r="X2421" s="284">
        <f t="shared" si="359"/>
        <v>0</v>
      </c>
      <c r="Y2421" s="284">
        <f t="shared" si="359"/>
        <v>163</v>
      </c>
      <c r="Z2421" s="292"/>
      <c r="AA2421" s="280"/>
      <c r="AB2421" s="280"/>
      <c r="AC2421" s="280"/>
      <c r="AD2421" s="280"/>
      <c r="AE2421" s="280"/>
      <c r="AF2421" s="280"/>
      <c r="AG2421" s="280"/>
      <c r="AH2421" s="280"/>
      <c r="AI2421" s="280"/>
      <c r="AJ2421" s="280"/>
      <c r="AK2421" s="280"/>
      <c r="AL2421" s="121" t="s">
        <v>9645</v>
      </c>
      <c r="AM2421" s="121">
        <v>0</v>
      </c>
      <c r="AN2421" s="121">
        <v>1</v>
      </c>
      <c r="AO2421" s="121">
        <v>1</v>
      </c>
      <c r="AP2421" s="121">
        <v>1</v>
      </c>
      <c r="AQ2421" s="121">
        <v>0</v>
      </c>
      <c r="AR2421" s="121">
        <v>0</v>
      </c>
      <c r="AS2421" s="121">
        <v>0</v>
      </c>
      <c r="AT2421" s="121">
        <v>0</v>
      </c>
      <c r="AU2421" s="280"/>
      <c r="AV2421" s="280"/>
      <c r="AW2421" s="280"/>
      <c r="AX2421" s="280"/>
      <c r="AY2421" s="280"/>
      <c r="AZ2421" s="280"/>
      <c r="BA2421" s="280"/>
      <c r="BB2421" s="280"/>
      <c r="BC2421" s="280"/>
      <c r="BD2421" s="280"/>
      <c r="BE2421" s="280"/>
      <c r="BF2421" s="280"/>
      <c r="BG2421" s="280"/>
      <c r="BH2421" s="280"/>
      <c r="BR2421" s="62"/>
      <c r="BV2421" s="62"/>
    </row>
    <row r="2422" spans="1:74" ht="15.6" x14ac:dyDescent="0.3">
      <c r="A2422" s="288" t="s">
        <v>9533</v>
      </c>
      <c r="B2422" s="288" t="s">
        <v>4339</v>
      </c>
      <c r="C2422" s="289"/>
      <c r="D2422" s="289">
        <v>75</v>
      </c>
      <c r="E2422" s="289">
        <v>1</v>
      </c>
      <c r="F2422" s="289">
        <v>35</v>
      </c>
      <c r="G2422" s="289">
        <v>22</v>
      </c>
      <c r="H2422" s="289">
        <v>17</v>
      </c>
      <c r="I2422" s="174"/>
      <c r="J2422" s="290">
        <f t="shared" si="357"/>
        <v>75</v>
      </c>
      <c r="K2422" s="291"/>
      <c r="L2422" s="236"/>
      <c r="M2422" s="280"/>
      <c r="N2422" s="280"/>
      <c r="O2422" s="280"/>
      <c r="P2422" s="280"/>
      <c r="Q2422" s="280"/>
      <c r="R2422" s="280"/>
      <c r="S2422" s="285" t="s">
        <v>9520</v>
      </c>
      <c r="T2422" s="285" t="s">
        <v>797</v>
      </c>
      <c r="U2422" s="285" t="s">
        <v>85</v>
      </c>
      <c r="V2422" s="285" t="s">
        <v>123</v>
      </c>
      <c r="W2422" s="285" t="s">
        <v>176</v>
      </c>
      <c r="X2422" s="285" t="s">
        <v>933</v>
      </c>
      <c r="Y2422" s="285" t="s">
        <v>9521</v>
      </c>
      <c r="Z2422" s="284"/>
      <c r="AA2422" s="280"/>
      <c r="AB2422" s="280"/>
      <c r="AC2422" s="280"/>
      <c r="AD2422" s="280"/>
      <c r="AE2422" s="280"/>
      <c r="AF2422" s="280"/>
      <c r="AG2422" s="280"/>
      <c r="AH2422" s="280"/>
      <c r="AI2422" s="280"/>
      <c r="AJ2422" s="280"/>
      <c r="AK2422" s="280"/>
      <c r="AL2422" s="121" t="s">
        <v>9646</v>
      </c>
      <c r="AM2422" s="121">
        <v>3</v>
      </c>
      <c r="AN2422" s="121">
        <v>1</v>
      </c>
      <c r="AO2422" s="121">
        <v>1</v>
      </c>
      <c r="AP2422" s="121">
        <v>1</v>
      </c>
      <c r="AQ2422" s="121">
        <v>0</v>
      </c>
      <c r="AR2422" s="121">
        <v>0</v>
      </c>
      <c r="AS2422" s="121">
        <v>0</v>
      </c>
      <c r="AT2422" s="121">
        <v>1</v>
      </c>
      <c r="AU2422" s="280"/>
      <c r="AV2422" s="280"/>
      <c r="AW2422" s="280"/>
      <c r="AX2422" s="280"/>
      <c r="AY2422" s="280"/>
      <c r="AZ2422" s="280"/>
      <c r="BA2422" s="280"/>
      <c r="BB2422" s="280"/>
      <c r="BC2422" s="280"/>
      <c r="BD2422" s="280"/>
      <c r="BE2422" s="280"/>
      <c r="BF2422" s="280"/>
      <c r="BG2422" s="280"/>
      <c r="BH2422" s="280"/>
      <c r="BR2422" s="62"/>
      <c r="BV2422" s="62"/>
    </row>
    <row r="2423" spans="1:74" ht="15.6" x14ac:dyDescent="0.3">
      <c r="A2423" s="288" t="s">
        <v>9533</v>
      </c>
      <c r="B2423" s="288" t="s">
        <v>4544</v>
      </c>
      <c r="C2423" s="289"/>
      <c r="D2423" s="289">
        <v>9</v>
      </c>
      <c r="E2423" s="289">
        <v>2</v>
      </c>
      <c r="F2423" s="289">
        <v>5</v>
      </c>
      <c r="G2423" s="289">
        <v>1</v>
      </c>
      <c r="H2423" s="289">
        <v>1</v>
      </c>
      <c r="I2423" s="174"/>
      <c r="J2423" s="290">
        <f t="shared" si="357"/>
        <v>9</v>
      </c>
      <c r="K2423" s="291"/>
      <c r="L2423" s="236"/>
      <c r="M2423" s="280"/>
      <c r="N2423" s="280"/>
      <c r="O2423" s="280"/>
      <c r="P2423" s="280"/>
      <c r="Q2423" s="280"/>
      <c r="R2423" s="280"/>
      <c r="S2423" s="285" t="s">
        <v>9492</v>
      </c>
      <c r="T2423" s="285">
        <f t="shared" ref="T2423:X2426" si="360" xml:space="preserve"> T2411-T2417</f>
        <v>0</v>
      </c>
      <c r="U2423" s="285">
        <f t="shared" si="360"/>
        <v>6</v>
      </c>
      <c r="V2423" s="285">
        <f t="shared" si="360"/>
        <v>0</v>
      </c>
      <c r="W2423" s="285">
        <f t="shared" si="360"/>
        <v>4</v>
      </c>
      <c r="X2423" s="285">
        <f t="shared" si="360"/>
        <v>0</v>
      </c>
      <c r="Y2423" s="285">
        <f>SUM(T2423:W2423)</f>
        <v>10</v>
      </c>
      <c r="Z2423" s="292">
        <f>SUM(T2423:X2423)</f>
        <v>10</v>
      </c>
      <c r="AA2423" s="280"/>
      <c r="AB2423" s="280"/>
      <c r="AC2423" s="280"/>
      <c r="AD2423" s="280"/>
      <c r="AE2423" s="280"/>
      <c r="AF2423" s="280"/>
      <c r="AG2423" s="280"/>
      <c r="AH2423" s="280"/>
      <c r="AI2423" s="280"/>
      <c r="AJ2423" s="280"/>
      <c r="AK2423" s="280"/>
      <c r="AL2423" s="121" t="s">
        <v>9647</v>
      </c>
      <c r="AM2423" s="121">
        <v>3</v>
      </c>
      <c r="AN2423" s="121">
        <v>5</v>
      </c>
      <c r="AO2423" s="121">
        <v>3</v>
      </c>
      <c r="AP2423" s="121">
        <v>2</v>
      </c>
      <c r="AQ2423" s="121">
        <v>0</v>
      </c>
      <c r="AR2423" s="121">
        <v>0</v>
      </c>
      <c r="AS2423" s="121">
        <v>0</v>
      </c>
      <c r="AT2423" s="121">
        <v>1</v>
      </c>
      <c r="AU2423" s="280"/>
      <c r="AV2423" s="280"/>
      <c r="AW2423" s="280"/>
      <c r="AX2423" s="280"/>
      <c r="AY2423" s="280"/>
      <c r="AZ2423" s="280"/>
      <c r="BA2423" s="280"/>
      <c r="BB2423" s="280"/>
      <c r="BC2423" s="280"/>
      <c r="BD2423" s="280"/>
      <c r="BE2423" s="280"/>
      <c r="BF2423" s="280"/>
      <c r="BG2423" s="280"/>
      <c r="BH2423" s="280"/>
      <c r="BR2423" s="62"/>
      <c r="BV2423" s="62"/>
    </row>
    <row r="2424" spans="1:74" ht="15.6" x14ac:dyDescent="0.3">
      <c r="A2424" s="288" t="s">
        <v>9533</v>
      </c>
      <c r="B2424" s="288" t="s">
        <v>4582</v>
      </c>
      <c r="C2424" s="289"/>
      <c r="D2424" s="289">
        <v>5</v>
      </c>
      <c r="E2424" s="279"/>
      <c r="F2424" s="289">
        <v>4</v>
      </c>
      <c r="G2424" s="289">
        <v>1</v>
      </c>
      <c r="H2424" s="174"/>
      <c r="I2424" s="174"/>
      <c r="J2424" s="290">
        <f t="shared" si="357"/>
        <v>5</v>
      </c>
      <c r="K2424" s="291"/>
      <c r="L2424" s="236"/>
      <c r="M2424" s="280"/>
      <c r="N2424" s="280"/>
      <c r="O2424" s="280"/>
      <c r="P2424" s="280"/>
      <c r="Q2424" s="280"/>
      <c r="R2424" s="280"/>
      <c r="S2424" s="285" t="s">
        <v>9493</v>
      </c>
      <c r="T2424" s="285">
        <f t="shared" si="360"/>
        <v>0</v>
      </c>
      <c r="U2424" s="285">
        <f t="shared" si="360"/>
        <v>16</v>
      </c>
      <c r="V2424" s="285">
        <f t="shared" si="360"/>
        <v>0</v>
      </c>
      <c r="W2424" s="285">
        <f t="shared" si="360"/>
        <v>26</v>
      </c>
      <c r="X2424" s="285">
        <f t="shared" si="360"/>
        <v>123</v>
      </c>
      <c r="Y2424" s="285">
        <f>SUM(T2424:W2424)</f>
        <v>42</v>
      </c>
      <c r="Z2424" s="292">
        <f>SUM(T2424:X2424)</f>
        <v>165</v>
      </c>
      <c r="AA2424" s="280"/>
      <c r="AB2424" s="280"/>
      <c r="AC2424" s="280"/>
      <c r="AD2424" s="280"/>
      <c r="AE2424" s="280"/>
      <c r="AF2424" s="280"/>
      <c r="AG2424" s="280"/>
      <c r="AH2424" s="280"/>
      <c r="AI2424" s="280"/>
      <c r="AJ2424" s="280"/>
      <c r="AK2424" s="280"/>
      <c r="AL2424" s="121" t="s">
        <v>9648</v>
      </c>
      <c r="AM2424" s="121">
        <v>46</v>
      </c>
      <c r="AN2424" s="121">
        <v>37</v>
      </c>
      <c r="AO2424" s="121">
        <v>28</v>
      </c>
      <c r="AP2424" s="121">
        <v>23</v>
      </c>
      <c r="AQ2424" s="121">
        <v>12</v>
      </c>
      <c r="AR2424" s="121">
        <v>18</v>
      </c>
      <c r="AS2424" s="121">
        <v>8</v>
      </c>
      <c r="AT2424" s="121">
        <v>10</v>
      </c>
      <c r="AU2424" s="280"/>
      <c r="AV2424" s="280"/>
      <c r="AW2424" s="280"/>
      <c r="AX2424" s="280"/>
      <c r="AY2424" s="280"/>
      <c r="AZ2424" s="280"/>
      <c r="BA2424" s="280"/>
      <c r="BB2424" s="280"/>
      <c r="BC2424" s="280"/>
      <c r="BD2424" s="280"/>
      <c r="BE2424" s="280"/>
      <c r="BF2424" s="280"/>
      <c r="BG2424" s="280"/>
      <c r="BH2424" s="280"/>
      <c r="BR2424" s="62"/>
      <c r="BV2424" s="62"/>
    </row>
    <row r="2425" spans="1:74" ht="15.6" x14ac:dyDescent="0.3">
      <c r="A2425" s="288" t="s">
        <v>9533</v>
      </c>
      <c r="B2425" s="288" t="s">
        <v>1275</v>
      </c>
      <c r="C2425" s="289"/>
      <c r="D2425" s="289">
        <v>168</v>
      </c>
      <c r="E2425" s="289">
        <v>7</v>
      </c>
      <c r="F2425" s="289">
        <v>89</v>
      </c>
      <c r="G2425" s="289">
        <v>45</v>
      </c>
      <c r="H2425" s="289">
        <v>27</v>
      </c>
      <c r="I2425" s="174"/>
      <c r="J2425" s="290">
        <f t="shared" si="357"/>
        <v>168</v>
      </c>
      <c r="K2425" s="291"/>
      <c r="L2425" s="236">
        <f>SUM(J2421:J2425)</f>
        <v>366</v>
      </c>
      <c r="M2425" s="280"/>
      <c r="N2425" s="280"/>
      <c r="O2425" s="280"/>
      <c r="P2425" s="280"/>
      <c r="Q2425" s="280"/>
      <c r="R2425" s="280"/>
      <c r="S2425" s="285" t="s">
        <v>9494</v>
      </c>
      <c r="T2425" s="285">
        <f t="shared" si="360"/>
        <v>2</v>
      </c>
      <c r="U2425" s="285">
        <f t="shared" si="360"/>
        <v>28</v>
      </c>
      <c r="V2425" s="285">
        <f t="shared" si="360"/>
        <v>11</v>
      </c>
      <c r="W2425" s="285">
        <f t="shared" si="360"/>
        <v>31</v>
      </c>
      <c r="X2425" s="285">
        <f t="shared" si="360"/>
        <v>433</v>
      </c>
      <c r="Y2425" s="285">
        <f>SUM(T2425:W2425)</f>
        <v>72</v>
      </c>
      <c r="Z2425" s="292">
        <f>SUM(T2425:X2425)</f>
        <v>505</v>
      </c>
      <c r="AA2425" s="280"/>
      <c r="AB2425" s="280"/>
      <c r="AC2425" s="280"/>
      <c r="AD2425" s="280"/>
      <c r="AE2425" s="280"/>
      <c r="AF2425" s="280"/>
      <c r="AG2425" s="280"/>
      <c r="AH2425" s="280"/>
      <c r="AI2425" s="280"/>
      <c r="AJ2425" s="280"/>
      <c r="AK2425" s="280"/>
      <c r="AL2425" s="121" t="s">
        <v>9726</v>
      </c>
      <c r="AM2425" s="121">
        <v>352</v>
      </c>
      <c r="AN2425" s="121">
        <v>266</v>
      </c>
      <c r="AO2425" s="121">
        <v>249</v>
      </c>
      <c r="AP2425" s="121">
        <v>156</v>
      </c>
      <c r="AQ2425" s="121">
        <v>84</v>
      </c>
      <c r="AR2425" s="121">
        <v>62</v>
      </c>
      <c r="AS2425" s="121">
        <v>82</v>
      </c>
      <c r="AT2425" s="121">
        <v>42</v>
      </c>
      <c r="AU2425" s="280"/>
      <c r="AV2425" s="280"/>
      <c r="AW2425" s="280"/>
      <c r="AX2425" s="280"/>
      <c r="AY2425" s="280"/>
      <c r="AZ2425" s="280"/>
      <c r="BA2425" s="280"/>
      <c r="BB2425" s="280"/>
      <c r="BC2425" s="280"/>
      <c r="BD2425" s="280"/>
      <c r="BE2425" s="280"/>
      <c r="BF2425" s="280"/>
      <c r="BG2425" s="280"/>
      <c r="BH2425" s="280"/>
      <c r="BR2425" s="62"/>
      <c r="BV2425" s="62"/>
    </row>
    <row r="2426" spans="1:74" ht="15.6" x14ac:dyDescent="0.3">
      <c r="A2426" s="285" t="s">
        <v>9515</v>
      </c>
      <c r="B2426" s="285"/>
      <c r="C2426" s="294">
        <v>1185</v>
      </c>
      <c r="D2426" s="285">
        <f t="shared" ref="D2426:J2426" si="361" xml:space="preserve"> SUM(D2410:D2425)</f>
        <v>1099</v>
      </c>
      <c r="E2426" s="294">
        <f t="shared" si="361"/>
        <v>14</v>
      </c>
      <c r="F2426" s="294">
        <f t="shared" si="361"/>
        <v>248</v>
      </c>
      <c r="G2426" s="294">
        <f t="shared" si="361"/>
        <v>91</v>
      </c>
      <c r="H2426" s="294">
        <f t="shared" si="361"/>
        <v>190</v>
      </c>
      <c r="I2426" s="294">
        <f t="shared" si="361"/>
        <v>556</v>
      </c>
      <c r="J2426" s="285">
        <f t="shared" si="361"/>
        <v>1099</v>
      </c>
      <c r="K2426" s="284"/>
      <c r="L2426" s="186"/>
      <c r="M2426" s="280"/>
      <c r="N2426" s="280"/>
      <c r="O2426" s="280"/>
      <c r="P2426" s="280"/>
      <c r="Q2426" s="280"/>
      <c r="R2426" s="280"/>
      <c r="S2426" s="285" t="s">
        <v>9495</v>
      </c>
      <c r="T2426" s="285">
        <f t="shared" si="360"/>
        <v>10</v>
      </c>
      <c r="U2426" s="285">
        <f t="shared" si="360"/>
        <v>133</v>
      </c>
      <c r="V2426" s="285">
        <f t="shared" si="360"/>
        <v>69</v>
      </c>
      <c r="W2426" s="285">
        <f t="shared" si="360"/>
        <v>45</v>
      </c>
      <c r="X2426" s="285">
        <f t="shared" si="360"/>
        <v>0</v>
      </c>
      <c r="Y2426" s="285">
        <f>SUM(T2426:W2426)</f>
        <v>257</v>
      </c>
      <c r="Z2426" s="292">
        <f>SUM(T2426:X2426)</f>
        <v>257</v>
      </c>
      <c r="AA2426" s="280"/>
      <c r="AB2426" s="280"/>
      <c r="AC2426" s="280"/>
      <c r="AD2426" s="280"/>
      <c r="AE2426" s="280"/>
      <c r="AF2426" s="280"/>
      <c r="AG2426" s="280"/>
      <c r="AH2426" s="280"/>
      <c r="AI2426" s="280"/>
      <c r="AJ2426" s="280"/>
      <c r="AK2426" s="280"/>
      <c r="AL2426" s="121" t="s">
        <v>9604</v>
      </c>
      <c r="AM2426" s="121">
        <v>349</v>
      </c>
      <c r="AN2426" s="121">
        <v>510</v>
      </c>
      <c r="AO2426" s="121">
        <v>535</v>
      </c>
      <c r="AP2426" s="121">
        <v>579</v>
      </c>
      <c r="AQ2426" s="121">
        <v>91</v>
      </c>
      <c r="AR2426" s="121">
        <v>181</v>
      </c>
      <c r="AS2426" s="121">
        <v>166</v>
      </c>
      <c r="AT2426" s="121">
        <v>123</v>
      </c>
      <c r="AU2426" s="280"/>
      <c r="AV2426" s="280"/>
      <c r="AW2426" s="280"/>
      <c r="AX2426" s="280"/>
      <c r="AY2426" s="280"/>
      <c r="AZ2426" s="280"/>
      <c r="BA2426" s="280"/>
      <c r="BB2426" s="280"/>
      <c r="BC2426" s="280"/>
      <c r="BD2426" s="280"/>
      <c r="BE2426" s="280"/>
      <c r="BF2426" s="280"/>
      <c r="BG2426" s="280"/>
      <c r="BH2426" s="280"/>
      <c r="BR2426" s="62"/>
      <c r="BV2426" s="62"/>
    </row>
    <row r="2427" spans="1:74" ht="15.6" x14ac:dyDescent="0.3">
      <c r="A2427" s="280"/>
      <c r="B2427" s="280"/>
      <c r="C2427" s="280"/>
      <c r="D2427" s="280"/>
      <c r="E2427" s="280"/>
      <c r="F2427" s="280"/>
      <c r="G2427" s="280"/>
      <c r="H2427" s="280"/>
      <c r="I2427" s="280"/>
      <c r="J2427" s="280"/>
      <c r="K2427" s="280"/>
      <c r="L2427" s="281"/>
      <c r="M2427" s="280"/>
      <c r="N2427" s="280"/>
      <c r="O2427" s="280"/>
      <c r="P2427" s="280"/>
      <c r="Q2427" s="280"/>
      <c r="R2427" s="280"/>
      <c r="S2427" s="284"/>
      <c r="T2427" s="295">
        <f t="shared" ref="T2427:Z2427" si="362">SUM(T2423:T2426)</f>
        <v>12</v>
      </c>
      <c r="U2427" s="295">
        <f t="shared" si="362"/>
        <v>183</v>
      </c>
      <c r="V2427" s="295">
        <f t="shared" si="362"/>
        <v>80</v>
      </c>
      <c r="W2427" s="295">
        <f t="shared" si="362"/>
        <v>106</v>
      </c>
      <c r="X2427" s="295">
        <f t="shared" si="362"/>
        <v>556</v>
      </c>
      <c r="Y2427" s="295">
        <f t="shared" si="362"/>
        <v>381</v>
      </c>
      <c r="Z2427" s="295">
        <f t="shared" si="362"/>
        <v>937</v>
      </c>
      <c r="AA2427" s="280"/>
      <c r="AB2427" s="280"/>
      <c r="AC2427" s="280"/>
      <c r="AD2427" s="280"/>
      <c r="AE2427" s="280"/>
      <c r="AF2427" s="280"/>
      <c r="AG2427" s="280"/>
      <c r="AH2427" s="280"/>
      <c r="AI2427" s="280"/>
      <c r="AJ2427" s="280"/>
      <c r="AK2427" s="280"/>
      <c r="AL2427" s="121" t="s">
        <v>9727</v>
      </c>
      <c r="AM2427" s="121">
        <v>28</v>
      </c>
      <c r="AN2427" s="121">
        <v>72</v>
      </c>
      <c r="AO2427" s="121">
        <v>273</v>
      </c>
      <c r="AP2427" s="121">
        <v>355</v>
      </c>
      <c r="AQ2427" s="121">
        <v>161</v>
      </c>
      <c r="AR2427" s="121">
        <v>145</v>
      </c>
      <c r="AS2427" s="121">
        <v>92</v>
      </c>
      <c r="AT2427" s="121">
        <v>72</v>
      </c>
      <c r="AU2427" s="280"/>
      <c r="AV2427" s="280"/>
      <c r="AW2427" s="280"/>
      <c r="AX2427" s="280"/>
      <c r="AY2427" s="280"/>
      <c r="AZ2427" s="280"/>
      <c r="BA2427" s="280"/>
      <c r="BB2427" s="280"/>
      <c r="BC2427" s="280"/>
      <c r="BD2427" s="280"/>
      <c r="BE2427" s="280"/>
      <c r="BF2427" s="280"/>
      <c r="BG2427" s="280"/>
      <c r="BH2427" s="280"/>
      <c r="BR2427" s="62"/>
      <c r="BV2427" s="62"/>
    </row>
    <row r="2428" spans="1:74" ht="15.6" x14ac:dyDescent="0.3">
      <c r="A2428" s="280"/>
      <c r="B2428" s="280"/>
      <c r="C2428" s="280"/>
      <c r="D2428" s="280"/>
      <c r="E2428" s="280"/>
      <c r="F2428" s="280"/>
      <c r="G2428" s="280"/>
      <c r="H2428" s="280"/>
      <c r="I2428" s="280"/>
      <c r="J2428" s="280"/>
      <c r="K2428" s="280"/>
      <c r="L2428" s="281"/>
      <c r="M2428" s="280"/>
      <c r="N2428" s="280"/>
      <c r="O2428" s="280"/>
      <c r="P2428" s="280"/>
      <c r="Q2428" s="280"/>
      <c r="R2428" s="280"/>
      <c r="S2428" s="280"/>
      <c r="T2428" s="280"/>
      <c r="U2428" s="280"/>
      <c r="V2428" s="280"/>
      <c r="W2428" s="280"/>
      <c r="X2428" s="280"/>
      <c r="Y2428" s="280"/>
      <c r="Z2428" s="280"/>
      <c r="AA2428" s="280"/>
      <c r="AB2428" s="280"/>
      <c r="AC2428" s="280"/>
      <c r="AD2428" s="280"/>
      <c r="AE2428" s="280"/>
      <c r="AF2428" s="280"/>
      <c r="AG2428" s="280"/>
      <c r="AH2428" s="280"/>
      <c r="AI2428" s="280"/>
      <c r="AJ2428" s="280"/>
      <c r="AK2428" s="280"/>
      <c r="AL2428" s="121" t="s">
        <v>9608</v>
      </c>
      <c r="AM2428" s="121">
        <v>0</v>
      </c>
      <c r="AN2428" s="121">
        <v>0</v>
      </c>
      <c r="AO2428" s="121">
        <v>0</v>
      </c>
      <c r="AP2428" s="121">
        <v>0</v>
      </c>
      <c r="AQ2428" s="121">
        <v>415</v>
      </c>
      <c r="AR2428" s="121">
        <v>435</v>
      </c>
      <c r="AS2428" s="121">
        <v>345</v>
      </c>
      <c r="AT2428" s="121">
        <v>433</v>
      </c>
      <c r="AU2428" s="280"/>
      <c r="AV2428" s="280"/>
      <c r="AW2428" s="280"/>
      <c r="AX2428" s="280"/>
      <c r="AY2428" s="280"/>
      <c r="AZ2428" s="280"/>
      <c r="BA2428" s="280"/>
      <c r="BB2428" s="280"/>
      <c r="BC2428" s="280"/>
      <c r="BD2428" s="280"/>
      <c r="BE2428" s="280"/>
      <c r="BF2428" s="280"/>
      <c r="BG2428" s="280"/>
      <c r="BH2428" s="280"/>
      <c r="BR2428" s="62"/>
      <c r="BV2428" s="62"/>
    </row>
    <row r="2429" spans="1:74" ht="15.6" x14ac:dyDescent="0.3">
      <c r="A2429" s="280"/>
      <c r="B2429" s="280"/>
      <c r="C2429" s="280"/>
      <c r="D2429" s="280"/>
      <c r="E2429" s="280"/>
      <c r="F2429" s="280"/>
      <c r="G2429" s="280"/>
      <c r="H2429" s="280"/>
      <c r="I2429" s="280"/>
      <c r="J2429" s="280"/>
      <c r="K2429" s="280"/>
      <c r="L2429" s="281"/>
      <c r="M2429" s="280"/>
      <c r="N2429" s="280"/>
      <c r="O2429" s="280"/>
      <c r="P2429" s="280"/>
      <c r="Q2429" s="280"/>
      <c r="R2429" s="280"/>
      <c r="S2429" s="280"/>
      <c r="T2429" s="280"/>
      <c r="U2429" s="280"/>
      <c r="V2429" s="280"/>
      <c r="W2429" s="280"/>
      <c r="X2429" s="280"/>
      <c r="Y2429" s="280"/>
      <c r="Z2429" s="280"/>
      <c r="AA2429" s="280"/>
      <c r="AB2429" s="280"/>
      <c r="AC2429" s="280"/>
      <c r="AD2429" s="280"/>
      <c r="AE2429" s="280"/>
      <c r="AF2429" s="280"/>
      <c r="AG2429" s="280"/>
      <c r="AH2429" s="280"/>
      <c r="AI2429" s="280"/>
      <c r="AJ2429" s="280"/>
      <c r="AK2429" s="280"/>
      <c r="AL2429" s="121" t="s">
        <v>9728</v>
      </c>
      <c r="AM2429" s="121">
        <v>0</v>
      </c>
      <c r="AN2429" s="121">
        <v>0</v>
      </c>
      <c r="AO2429" s="121">
        <v>0</v>
      </c>
      <c r="AP2429" s="121">
        <v>2</v>
      </c>
      <c r="AQ2429" s="121">
        <v>15</v>
      </c>
      <c r="AR2429" s="121">
        <v>39</v>
      </c>
      <c r="AS2429" s="121">
        <v>174</v>
      </c>
      <c r="AT2429" s="121">
        <v>257</v>
      </c>
      <c r="AU2429" s="280"/>
      <c r="AV2429" s="280"/>
      <c r="AW2429" s="280"/>
      <c r="AX2429" s="280"/>
      <c r="AY2429" s="280"/>
      <c r="AZ2429" s="280"/>
      <c r="BA2429" s="280"/>
      <c r="BB2429" s="280"/>
      <c r="BC2429" s="280"/>
      <c r="BD2429" s="280"/>
      <c r="BE2429" s="280"/>
      <c r="BF2429" s="280"/>
      <c r="BG2429" s="280"/>
      <c r="BH2429" s="280"/>
      <c r="BR2429" s="62"/>
      <c r="BV2429" s="62"/>
    </row>
    <row r="2430" spans="1:74" ht="15.6" x14ac:dyDescent="0.3">
      <c r="A2430" s="280"/>
      <c r="B2430" s="280"/>
      <c r="C2430" s="280"/>
      <c r="D2430" s="280"/>
      <c r="E2430" s="280"/>
      <c r="F2430" s="280"/>
      <c r="G2430" s="280"/>
      <c r="H2430" s="280"/>
      <c r="I2430" s="280"/>
      <c r="J2430" s="280"/>
      <c r="K2430" s="280"/>
      <c r="L2430" s="281"/>
      <c r="M2430" s="280"/>
      <c r="N2430" s="280"/>
      <c r="O2430" s="280"/>
      <c r="P2430" s="280"/>
      <c r="Q2430" s="280"/>
      <c r="R2430" s="280"/>
      <c r="S2430" s="280"/>
      <c r="T2430" s="280"/>
      <c r="U2430" s="280"/>
      <c r="V2430" s="280"/>
      <c r="W2430" s="280"/>
      <c r="X2430" s="280"/>
      <c r="Y2430" s="280"/>
      <c r="Z2430" s="280"/>
      <c r="AA2430" s="280"/>
      <c r="AB2430" s="280"/>
      <c r="AC2430" s="280"/>
      <c r="AD2430" s="280"/>
      <c r="AE2430" s="280"/>
      <c r="AF2430" s="280"/>
      <c r="AG2430" s="280"/>
      <c r="AH2430" s="280"/>
      <c r="AI2430" s="280"/>
      <c r="AJ2430" s="280"/>
      <c r="AK2430" s="280"/>
      <c r="AL2430" s="280"/>
      <c r="AM2430" s="280"/>
      <c r="AN2430" s="280"/>
      <c r="AO2430" s="280"/>
      <c r="AP2430" s="280"/>
      <c r="AQ2430" s="280"/>
      <c r="AR2430" s="280"/>
      <c r="AS2430" s="280"/>
      <c r="AT2430" s="280"/>
      <c r="AU2430" s="280"/>
      <c r="AV2430" s="280"/>
      <c r="AW2430" s="280"/>
      <c r="AX2430" s="280"/>
      <c r="AY2430" s="280"/>
      <c r="AZ2430" s="280"/>
      <c r="BA2430" s="280"/>
      <c r="BB2430" s="280"/>
      <c r="BC2430" s="280"/>
      <c r="BD2430" s="280"/>
      <c r="BE2430" s="280"/>
      <c r="BF2430" s="280"/>
      <c r="BG2430" s="280"/>
      <c r="BH2430" s="280"/>
      <c r="BR2430" s="62"/>
      <c r="BV2430" s="62"/>
    </row>
    <row r="2431" spans="1:74" ht="15.6" x14ac:dyDescent="0.3">
      <c r="A2431" s="280"/>
      <c r="B2431" s="280"/>
      <c r="C2431" s="280"/>
      <c r="D2431" s="280"/>
      <c r="E2431" s="280"/>
      <c r="F2431" s="280"/>
      <c r="G2431" s="280"/>
      <c r="H2431" s="280"/>
      <c r="I2431" s="280"/>
      <c r="J2431" s="280"/>
      <c r="K2431" s="280"/>
      <c r="L2431" s="281"/>
      <c r="M2431" s="280"/>
      <c r="N2431" s="280"/>
      <c r="O2431" s="280"/>
      <c r="P2431" s="280"/>
      <c r="Q2431" s="280"/>
      <c r="R2431" s="280"/>
      <c r="S2431" s="280"/>
      <c r="T2431" s="280"/>
      <c r="U2431" s="280"/>
      <c r="V2431" s="280"/>
      <c r="W2431" s="280"/>
      <c r="X2431" s="280"/>
      <c r="Y2431" s="280"/>
      <c r="Z2431" s="280"/>
      <c r="AA2431" s="280"/>
      <c r="AB2431" s="280"/>
      <c r="AC2431" s="280"/>
      <c r="AD2431" s="280"/>
      <c r="AE2431" s="280"/>
      <c r="AF2431" s="280"/>
      <c r="AG2431" s="280"/>
      <c r="AH2431" s="280"/>
      <c r="AI2431" s="280"/>
      <c r="AJ2431" s="280"/>
      <c r="AK2431" s="280"/>
      <c r="AL2431" s="280"/>
      <c r="AM2431" s="280"/>
      <c r="AN2431" s="280"/>
      <c r="AO2431" s="280"/>
      <c r="AP2431" s="280"/>
      <c r="AQ2431" s="280"/>
      <c r="AR2431" s="280"/>
      <c r="AS2431" s="280"/>
      <c r="AT2431" s="280"/>
      <c r="AU2431" s="280"/>
      <c r="AV2431" s="280"/>
      <c r="AW2431" s="280"/>
      <c r="AX2431" s="280"/>
      <c r="AY2431" s="280"/>
      <c r="AZ2431" s="280"/>
      <c r="BA2431" s="280"/>
      <c r="BB2431" s="280"/>
      <c r="BC2431" s="280"/>
      <c r="BD2431" s="280"/>
      <c r="BE2431" s="280"/>
      <c r="BF2431" s="280"/>
      <c r="BG2431" s="280"/>
      <c r="BH2431" s="280"/>
      <c r="BR2431" s="62"/>
      <c r="BV2431" s="62"/>
    </row>
    <row r="2432" spans="1:74" ht="15.6" x14ac:dyDescent="0.3">
      <c r="A2432" s="280"/>
      <c r="B2432" s="280"/>
      <c r="C2432" s="280"/>
      <c r="D2432" s="280"/>
      <c r="E2432" s="280"/>
      <c r="F2432" s="280"/>
      <c r="G2432" s="280"/>
      <c r="H2432" s="280"/>
      <c r="I2432" s="280"/>
      <c r="J2432" s="280"/>
      <c r="K2432" s="280"/>
      <c r="L2432" s="281"/>
      <c r="M2432" s="280"/>
      <c r="N2432" s="280"/>
      <c r="O2432" s="280"/>
      <c r="P2432" s="280"/>
      <c r="Q2432" s="280"/>
      <c r="R2432" s="280"/>
      <c r="S2432" s="280"/>
      <c r="T2432" s="280"/>
      <c r="U2432" s="280"/>
      <c r="V2432" s="280"/>
      <c r="W2432" s="280"/>
      <c r="X2432" s="280"/>
      <c r="Y2432" s="280"/>
      <c r="Z2432" s="280"/>
      <c r="AA2432" s="280"/>
      <c r="AB2432" s="280"/>
      <c r="AC2432" s="280"/>
      <c r="AD2432" s="280"/>
      <c r="AE2432" s="280"/>
      <c r="AF2432" s="280"/>
      <c r="AG2432" s="280"/>
      <c r="AH2432" s="280"/>
      <c r="AI2432" s="280"/>
      <c r="AJ2432" s="280"/>
      <c r="AK2432" s="280"/>
      <c r="AL2432" s="280"/>
      <c r="AM2432" s="280"/>
      <c r="AN2432" s="280"/>
      <c r="AO2432" s="280"/>
      <c r="AP2432" s="280"/>
      <c r="AQ2432" s="280"/>
      <c r="AR2432" s="280"/>
      <c r="AS2432" s="280"/>
      <c r="AT2432" s="280"/>
      <c r="AU2432" s="280"/>
      <c r="AV2432" s="280"/>
      <c r="AW2432" s="280"/>
      <c r="AX2432" s="280"/>
      <c r="AY2432" s="280"/>
      <c r="AZ2432" s="280"/>
      <c r="BA2432" s="280"/>
      <c r="BB2432" s="280"/>
      <c r="BC2432" s="280"/>
      <c r="BD2432" s="280"/>
      <c r="BE2432" s="280"/>
      <c r="BF2432" s="280"/>
      <c r="BG2432" s="280"/>
      <c r="BH2432" s="280"/>
      <c r="BR2432" s="62"/>
      <c r="BV2432" s="62"/>
    </row>
    <row r="2433" spans="1:74" ht="15.6" x14ac:dyDescent="0.3">
      <c r="A2433" s="280"/>
      <c r="B2433" s="280"/>
      <c r="C2433" s="280"/>
      <c r="D2433" s="280"/>
      <c r="E2433" s="280"/>
      <c r="F2433" s="280"/>
      <c r="G2433" s="280"/>
      <c r="H2433" s="280"/>
      <c r="I2433" s="280"/>
      <c r="J2433" s="280"/>
      <c r="K2433" s="280"/>
      <c r="L2433" s="281"/>
      <c r="M2433" s="280"/>
      <c r="N2433" s="280"/>
      <c r="O2433" s="280"/>
      <c r="P2433" s="280"/>
      <c r="Q2433" s="280"/>
      <c r="R2433" s="280"/>
      <c r="S2433" s="280"/>
      <c r="T2433" s="280"/>
      <c r="U2433" s="280"/>
      <c r="V2433" s="280"/>
      <c r="W2433" s="280"/>
      <c r="X2433" s="280"/>
      <c r="Y2433" s="280"/>
      <c r="Z2433" s="280"/>
      <c r="AA2433" s="280"/>
      <c r="AB2433" s="280"/>
      <c r="AC2433" s="280"/>
      <c r="AD2433" s="280"/>
      <c r="AE2433" s="280"/>
      <c r="AF2433" s="280"/>
      <c r="AG2433" s="280"/>
      <c r="AH2433" s="280"/>
      <c r="AI2433" s="280"/>
      <c r="AJ2433" s="280"/>
      <c r="AK2433" s="280"/>
      <c r="AL2433" s="280"/>
      <c r="AM2433" s="280"/>
      <c r="AN2433" s="280"/>
      <c r="AO2433" s="280"/>
      <c r="AP2433" s="280"/>
      <c r="AQ2433" s="280"/>
      <c r="AR2433" s="280"/>
      <c r="AS2433" s="280"/>
      <c r="AT2433" s="280"/>
      <c r="AU2433" s="280"/>
      <c r="AV2433" s="280"/>
      <c r="AW2433" s="280"/>
      <c r="AX2433" s="280"/>
      <c r="AY2433" s="280"/>
      <c r="AZ2433" s="280"/>
      <c r="BA2433" s="280"/>
      <c r="BB2433" s="280"/>
      <c r="BC2433" s="280"/>
      <c r="BD2433" s="280"/>
      <c r="BE2433" s="280"/>
      <c r="BF2433" s="280"/>
      <c r="BG2433" s="280"/>
      <c r="BH2433" s="280"/>
      <c r="BR2433" s="62"/>
      <c r="BV2433" s="62"/>
    </row>
    <row r="2434" spans="1:74" ht="15.6" x14ac:dyDescent="0.3">
      <c r="A2434" s="280"/>
      <c r="B2434" s="280"/>
      <c r="C2434" s="280"/>
      <c r="D2434" s="280"/>
      <c r="E2434" s="280"/>
      <c r="F2434" s="280"/>
      <c r="G2434" s="280"/>
      <c r="H2434" s="280"/>
      <c r="I2434" s="280"/>
      <c r="J2434" s="280"/>
      <c r="K2434" s="280"/>
      <c r="L2434" s="281"/>
      <c r="M2434" s="280"/>
      <c r="N2434" s="280"/>
      <c r="O2434" s="280"/>
      <c r="P2434" s="280"/>
      <c r="Q2434" s="280"/>
      <c r="R2434" s="280"/>
      <c r="S2434" s="280"/>
      <c r="T2434" s="280"/>
      <c r="U2434" s="280"/>
      <c r="V2434" s="280"/>
      <c r="W2434" s="280"/>
      <c r="X2434" s="280"/>
      <c r="Y2434" s="280"/>
      <c r="Z2434" s="280"/>
      <c r="AA2434" s="280"/>
      <c r="AB2434" s="280"/>
      <c r="AC2434" s="280"/>
      <c r="AD2434" s="280"/>
      <c r="AE2434" s="280"/>
      <c r="AF2434" s="280"/>
      <c r="AG2434" s="280"/>
      <c r="AH2434" s="280"/>
      <c r="AI2434" s="280"/>
      <c r="AJ2434" s="280"/>
      <c r="AK2434" s="280"/>
      <c r="AL2434" s="280"/>
      <c r="AM2434" s="280"/>
      <c r="AN2434" s="280"/>
      <c r="AO2434" s="280"/>
      <c r="AP2434" s="280"/>
      <c r="AQ2434" s="280"/>
      <c r="AR2434" s="280"/>
      <c r="AS2434" s="280"/>
      <c r="AT2434" s="280"/>
      <c r="AU2434" s="280"/>
      <c r="AV2434" s="280"/>
      <c r="AW2434" s="280"/>
      <c r="AX2434" s="280"/>
      <c r="AY2434" s="280"/>
      <c r="AZ2434" s="280"/>
      <c r="BA2434" s="280"/>
      <c r="BB2434" s="280"/>
      <c r="BC2434" s="280"/>
      <c r="BD2434" s="280"/>
      <c r="BE2434" s="280"/>
      <c r="BF2434" s="280"/>
      <c r="BG2434" s="280"/>
      <c r="BH2434" s="280"/>
      <c r="BR2434" s="62"/>
      <c r="BV2434" s="62"/>
    </row>
    <row r="2435" spans="1:74" ht="15.6" x14ac:dyDescent="0.3">
      <c r="A2435" s="280"/>
      <c r="B2435" s="280"/>
      <c r="C2435" s="280"/>
      <c r="D2435" s="280"/>
      <c r="E2435" s="280"/>
      <c r="F2435" s="280"/>
      <c r="G2435" s="280"/>
      <c r="H2435" s="280"/>
      <c r="I2435" s="280"/>
      <c r="J2435" s="280"/>
      <c r="K2435" s="280"/>
      <c r="L2435" s="281"/>
      <c r="M2435" s="280"/>
      <c r="N2435" s="280"/>
      <c r="O2435" s="280"/>
      <c r="P2435" s="280"/>
      <c r="Q2435" s="280"/>
      <c r="R2435" s="280"/>
      <c r="S2435" s="280"/>
      <c r="T2435" s="280"/>
      <c r="U2435" s="280"/>
      <c r="V2435" s="280"/>
      <c r="W2435" s="280"/>
      <c r="X2435" s="280"/>
      <c r="Y2435" s="280"/>
      <c r="Z2435" s="280"/>
      <c r="AA2435" s="280"/>
      <c r="AB2435" s="280"/>
      <c r="AC2435" s="280"/>
      <c r="AD2435" s="280"/>
      <c r="AE2435" s="280"/>
      <c r="AF2435" s="280"/>
      <c r="AG2435" s="280"/>
      <c r="AH2435" s="280"/>
      <c r="AI2435" s="280"/>
      <c r="AJ2435" s="280"/>
      <c r="AK2435" s="280"/>
      <c r="AL2435" s="280"/>
      <c r="AM2435" s="280"/>
      <c r="AN2435" s="280"/>
      <c r="AO2435" s="280"/>
      <c r="AP2435" s="280"/>
      <c r="AQ2435" s="280"/>
      <c r="AR2435" s="280"/>
      <c r="AS2435" s="280"/>
      <c r="AT2435" s="280"/>
      <c r="AU2435" s="280"/>
      <c r="AV2435" s="280"/>
      <c r="AW2435" s="280"/>
      <c r="AX2435" s="280"/>
      <c r="AY2435" s="280"/>
      <c r="AZ2435" s="280"/>
      <c r="BA2435" s="280"/>
      <c r="BB2435" s="280"/>
      <c r="BC2435" s="280"/>
      <c r="BD2435" s="280"/>
      <c r="BE2435" s="280"/>
      <c r="BF2435" s="280"/>
      <c r="BG2435" s="280"/>
      <c r="BH2435" s="280"/>
      <c r="BR2435" s="62"/>
      <c r="BV2435" s="62"/>
    </row>
    <row r="2439" spans="1:74" ht="34.200000000000003" x14ac:dyDescent="0.3">
      <c r="A2439" s="282" t="s">
        <v>9716</v>
      </c>
      <c r="B2439" s="282" t="s">
        <v>8348</v>
      </c>
      <c r="C2439" s="282" t="s">
        <v>9481</v>
      </c>
      <c r="D2439" s="282" t="s">
        <v>9505</v>
      </c>
      <c r="E2439" s="282" t="s">
        <v>9506</v>
      </c>
      <c r="F2439" s="282" t="s">
        <v>9507</v>
      </c>
      <c r="G2439" s="282" t="s">
        <v>9508</v>
      </c>
      <c r="H2439" s="282" t="s">
        <v>9509</v>
      </c>
      <c r="I2439" s="282" t="s">
        <v>9510</v>
      </c>
      <c r="J2439" s="283" t="s">
        <v>9515</v>
      </c>
      <c r="K2439" s="284"/>
      <c r="L2439" s="131" t="s">
        <v>9794</v>
      </c>
      <c r="M2439" s="280"/>
      <c r="N2439" s="280"/>
      <c r="O2439" s="280"/>
      <c r="P2439" s="280"/>
      <c r="Q2439" s="280"/>
      <c r="R2439" s="280"/>
      <c r="S2439" s="284" t="s">
        <v>9716</v>
      </c>
      <c r="T2439" s="284"/>
      <c r="U2439" s="284"/>
      <c r="V2439" s="284"/>
      <c r="W2439" s="284"/>
      <c r="X2439" s="284"/>
      <c r="Y2439" s="284"/>
      <c r="Z2439" s="284"/>
      <c r="AA2439" s="280"/>
      <c r="AB2439" s="280"/>
      <c r="AC2439" s="280"/>
      <c r="AD2439" s="280"/>
      <c r="AE2439" s="280"/>
      <c r="AF2439" s="280"/>
      <c r="AG2439" s="280"/>
      <c r="AH2439" s="280"/>
      <c r="AI2439" s="280"/>
      <c r="AJ2439" s="280"/>
      <c r="AK2439" s="280"/>
      <c r="AL2439" s="121" t="s">
        <v>9578</v>
      </c>
      <c r="AM2439" s="121" t="s">
        <v>9716</v>
      </c>
      <c r="AN2439" s="121"/>
      <c r="AO2439" s="121"/>
      <c r="AP2439" s="121"/>
      <c r="AQ2439" s="284"/>
      <c r="AR2439" s="284"/>
      <c r="AS2439" s="284"/>
      <c r="AT2439" s="284"/>
      <c r="AU2439" s="280"/>
      <c r="AV2439" s="280"/>
      <c r="AW2439" s="280"/>
      <c r="AX2439" s="280"/>
      <c r="AY2439" s="280"/>
      <c r="AZ2439" s="280"/>
      <c r="BA2439" s="280"/>
      <c r="BB2439" s="280"/>
      <c r="BC2439" s="280"/>
      <c r="BD2439" s="280"/>
      <c r="BE2439" s="280"/>
      <c r="BF2439" s="280"/>
      <c r="BG2439" s="280"/>
      <c r="BH2439" s="280"/>
      <c r="BI2439" s="280"/>
      <c r="BJ2439" s="280"/>
      <c r="BK2439" s="280"/>
      <c r="BL2439" s="280"/>
      <c r="BM2439" s="280"/>
      <c r="BN2439" s="280"/>
      <c r="BO2439" s="280"/>
      <c r="BR2439" s="62"/>
      <c r="BV2439" s="62"/>
    </row>
    <row r="2440" spans="1:74" ht="15.6" x14ac:dyDescent="0.3">
      <c r="A2440" s="285" t="s">
        <v>9751</v>
      </c>
      <c r="B2440" s="285" t="s">
        <v>1275</v>
      </c>
      <c r="C2440" s="165">
        <v>9</v>
      </c>
      <c r="D2440" s="287">
        <v>9</v>
      </c>
      <c r="E2440" s="165">
        <v>5</v>
      </c>
      <c r="F2440" s="165">
        <v>3</v>
      </c>
      <c r="G2440" s="165">
        <v>0</v>
      </c>
      <c r="H2440" s="165">
        <v>1</v>
      </c>
      <c r="I2440" s="165">
        <v>0</v>
      </c>
      <c r="J2440" s="287">
        <f t="shared" ref="J2440:J2455" si="363">SUM(E2440:I2440)</f>
        <v>9</v>
      </c>
      <c r="K2440" s="284"/>
      <c r="L2440" s="223"/>
      <c r="M2440" s="280"/>
      <c r="N2440" s="280"/>
      <c r="O2440" s="280"/>
      <c r="P2440" s="280"/>
      <c r="Q2440" s="280"/>
      <c r="R2440" s="280"/>
      <c r="S2440" s="285" t="s">
        <v>9514</v>
      </c>
      <c r="T2440" s="285" t="s">
        <v>797</v>
      </c>
      <c r="U2440" s="285" t="s">
        <v>85</v>
      </c>
      <c r="V2440" s="285" t="s">
        <v>123</v>
      </c>
      <c r="W2440" s="285" t="s">
        <v>176</v>
      </c>
      <c r="X2440" s="285" t="s">
        <v>933</v>
      </c>
      <c r="Y2440" s="285" t="s">
        <v>8</v>
      </c>
      <c r="Z2440" s="284"/>
      <c r="AA2440" s="280"/>
      <c r="AB2440" s="280"/>
      <c r="AC2440" s="280"/>
      <c r="AD2440" s="280"/>
      <c r="AE2440" s="280"/>
      <c r="AF2440" s="280"/>
      <c r="AG2440" s="280"/>
      <c r="AH2440" s="280"/>
      <c r="AI2440" s="280"/>
      <c r="AJ2440" s="280"/>
      <c r="AK2440" s="280"/>
      <c r="AL2440" s="284" t="s">
        <v>9705</v>
      </c>
      <c r="AM2440" s="121"/>
      <c r="AN2440" s="121"/>
      <c r="AO2440" s="121"/>
      <c r="AP2440" s="121"/>
      <c r="AQ2440" s="284"/>
      <c r="AR2440" s="284"/>
      <c r="AS2440" s="284"/>
      <c r="AT2440" s="284"/>
      <c r="AU2440" s="280"/>
      <c r="AV2440" s="280"/>
      <c r="AW2440" s="280"/>
      <c r="AX2440" s="280"/>
      <c r="AY2440" s="280"/>
      <c r="AZ2440" s="280"/>
      <c r="BA2440" s="280"/>
      <c r="BB2440" s="280"/>
      <c r="BC2440" s="280"/>
      <c r="BD2440" s="280"/>
      <c r="BE2440" s="280"/>
      <c r="BF2440" s="280"/>
      <c r="BG2440" s="280"/>
      <c r="BH2440" s="280"/>
      <c r="BI2440" s="280"/>
      <c r="BJ2440" s="280"/>
      <c r="BK2440" s="280"/>
      <c r="BL2440" s="280"/>
      <c r="BM2440" s="280"/>
      <c r="BN2440" s="280"/>
      <c r="BO2440" s="280"/>
      <c r="BR2440" s="62"/>
      <c r="BV2440" s="62"/>
    </row>
    <row r="2441" spans="1:74" ht="15.6" x14ac:dyDescent="0.3">
      <c r="A2441" s="288" t="s">
        <v>9557</v>
      </c>
      <c r="B2441" s="288" t="s">
        <v>3237</v>
      </c>
      <c r="C2441" s="174">
        <v>10</v>
      </c>
      <c r="D2441" s="290">
        <v>9</v>
      </c>
      <c r="E2441" s="174">
        <v>5</v>
      </c>
      <c r="F2441" s="174">
        <v>3</v>
      </c>
      <c r="G2441" s="174">
        <v>0</v>
      </c>
      <c r="H2441" s="174">
        <v>1</v>
      </c>
      <c r="I2441" s="174">
        <v>0</v>
      </c>
      <c r="J2441" s="290">
        <f t="shared" si="363"/>
        <v>9</v>
      </c>
      <c r="K2441" s="291"/>
      <c r="L2441" s="236"/>
      <c r="M2441" s="280"/>
      <c r="N2441" s="280"/>
      <c r="O2441" s="280"/>
      <c r="P2441" s="280"/>
      <c r="Q2441" s="280"/>
      <c r="R2441" s="280"/>
      <c r="S2441" s="285" t="s">
        <v>9492</v>
      </c>
      <c r="T2441" s="285">
        <f>E2440</f>
        <v>5</v>
      </c>
      <c r="U2441" s="285">
        <f>F2440</f>
        <v>3</v>
      </c>
      <c r="V2441" s="285">
        <f>G2440</f>
        <v>0</v>
      </c>
      <c r="W2441" s="285">
        <f>H2440</f>
        <v>1</v>
      </c>
      <c r="X2441" s="285">
        <f>I2440</f>
        <v>0</v>
      </c>
      <c r="Y2441" s="285">
        <f>SUM(T2441:X2441)</f>
        <v>9</v>
      </c>
      <c r="Z2441" s="292"/>
      <c r="AA2441" s="280"/>
      <c r="AB2441" s="280"/>
      <c r="AC2441" s="280"/>
      <c r="AD2441" s="280"/>
      <c r="AE2441" s="280"/>
      <c r="AF2441" s="280"/>
      <c r="AG2441" s="280"/>
      <c r="AH2441" s="280"/>
      <c r="AI2441" s="280"/>
      <c r="AJ2441" s="280"/>
      <c r="AK2441" s="280"/>
      <c r="AL2441" s="284" t="s">
        <v>9707</v>
      </c>
      <c r="AM2441" s="121"/>
      <c r="AN2441" s="121"/>
      <c r="AO2441" s="121"/>
      <c r="AP2441" s="121"/>
      <c r="AQ2441" s="284"/>
      <c r="AR2441" s="284"/>
      <c r="AS2441" s="284"/>
      <c r="AT2441" s="284"/>
      <c r="AU2441" s="280"/>
      <c r="AV2441" s="280"/>
      <c r="AW2441" s="280"/>
      <c r="AX2441" s="280"/>
      <c r="AY2441" s="280"/>
      <c r="AZ2441" s="280"/>
      <c r="BA2441" s="280"/>
      <c r="BB2441" s="280"/>
      <c r="BC2441" s="280"/>
      <c r="BD2441" s="280"/>
      <c r="BE2441" s="280"/>
      <c r="BF2441" s="280"/>
      <c r="BG2441" s="280"/>
      <c r="BH2441" s="280"/>
      <c r="BI2441" s="280"/>
      <c r="BJ2441" s="280"/>
      <c r="BK2441" s="280"/>
      <c r="BL2441" s="280"/>
      <c r="BM2441" s="280"/>
      <c r="BN2441" s="280"/>
      <c r="BO2441" s="280"/>
      <c r="BR2441" s="62"/>
      <c r="BV2441" s="62"/>
    </row>
    <row r="2442" spans="1:74" ht="15.6" x14ac:dyDescent="0.3">
      <c r="A2442" s="288" t="s">
        <v>9557</v>
      </c>
      <c r="B2442" s="288" t="s">
        <v>4339</v>
      </c>
      <c r="C2442" s="279">
        <v>97</v>
      </c>
      <c r="D2442" s="290">
        <v>95</v>
      </c>
      <c r="E2442" s="174">
        <v>0</v>
      </c>
      <c r="F2442" s="174">
        <v>0</v>
      </c>
      <c r="G2442" s="174">
        <v>0</v>
      </c>
      <c r="H2442" s="174">
        <v>4</v>
      </c>
      <c r="I2442" s="174">
        <v>91</v>
      </c>
      <c r="J2442" s="290">
        <f t="shared" si="363"/>
        <v>95</v>
      </c>
      <c r="K2442" s="291"/>
      <c r="L2442" s="236"/>
      <c r="M2442" s="280"/>
      <c r="N2442" s="280"/>
      <c r="O2442" s="280"/>
      <c r="P2442" s="280"/>
      <c r="Q2442" s="280"/>
      <c r="R2442" s="280"/>
      <c r="S2442" s="285" t="s">
        <v>9493</v>
      </c>
      <c r="T2442" s="285">
        <f>SUM(E2441:E2445)</f>
        <v>6</v>
      </c>
      <c r="U2442" s="285">
        <f>SUM(F2441:F2445)</f>
        <v>24</v>
      </c>
      <c r="V2442" s="285">
        <f>SUM(G2441:G2445)</f>
        <v>6</v>
      </c>
      <c r="W2442" s="285">
        <f>SUM(H2441:H2445)</f>
        <v>55</v>
      </c>
      <c r="X2442" s="285">
        <f>SUM(I2441:I2445)</f>
        <v>166</v>
      </c>
      <c r="Y2442" s="285">
        <f>SUM(T2442:X2442)</f>
        <v>257</v>
      </c>
      <c r="Z2442" s="292"/>
      <c r="AA2442" s="280"/>
      <c r="AB2442" s="280"/>
      <c r="AC2442" s="280"/>
      <c r="AD2442" s="280"/>
      <c r="AE2442" s="280"/>
      <c r="AF2442" s="280"/>
      <c r="AG2442" s="280"/>
      <c r="AH2442" s="280"/>
      <c r="AI2442" s="280"/>
      <c r="AJ2442" s="280"/>
      <c r="AK2442" s="280"/>
      <c r="AL2442" s="284"/>
      <c r="AM2442" s="121"/>
      <c r="AN2442" s="121"/>
      <c r="AO2442" s="121"/>
      <c r="AP2442" s="121"/>
      <c r="AQ2442" s="284"/>
      <c r="AR2442" s="284"/>
      <c r="AS2442" s="284"/>
      <c r="AT2442" s="284"/>
      <c r="AU2442" s="280"/>
      <c r="AV2442" s="280"/>
      <c r="AW2442" s="280"/>
      <c r="AX2442" s="280"/>
      <c r="AY2442" s="280"/>
      <c r="AZ2442" s="280"/>
      <c r="BA2442" s="280"/>
      <c r="BB2442" s="280"/>
      <c r="BC2442" s="280"/>
      <c r="BD2442" s="280"/>
      <c r="BE2442" s="280"/>
      <c r="BF2442" s="280"/>
      <c r="BG2442" s="280"/>
      <c r="BH2442" s="280"/>
      <c r="BI2442" s="280"/>
      <c r="BJ2442" s="280"/>
      <c r="BK2442" s="280"/>
      <c r="BL2442" s="280"/>
      <c r="BM2442" s="280"/>
      <c r="BN2442" s="280"/>
      <c r="BO2442" s="280"/>
      <c r="BR2442" s="62"/>
      <c r="BV2442" s="62"/>
    </row>
    <row r="2443" spans="1:74" ht="15.6" x14ac:dyDescent="0.3">
      <c r="A2443" s="288" t="s">
        <v>9557</v>
      </c>
      <c r="B2443" s="288" t="s">
        <v>4544</v>
      </c>
      <c r="C2443" s="279">
        <v>0</v>
      </c>
      <c r="D2443" s="290">
        <v>0</v>
      </c>
      <c r="E2443" s="174">
        <v>0</v>
      </c>
      <c r="F2443" s="174">
        <v>0</v>
      </c>
      <c r="G2443" s="174">
        <v>0</v>
      </c>
      <c r="H2443" s="174">
        <v>0</v>
      </c>
      <c r="I2443" s="174">
        <v>0</v>
      </c>
      <c r="J2443" s="290">
        <f t="shared" si="363"/>
        <v>0</v>
      </c>
      <c r="K2443" s="291"/>
      <c r="L2443" s="236"/>
      <c r="M2443" s="280"/>
      <c r="N2443" s="280"/>
      <c r="O2443" s="280"/>
      <c r="P2443" s="280"/>
      <c r="Q2443" s="280"/>
      <c r="R2443" s="280"/>
      <c r="S2443" s="285" t="s">
        <v>9494</v>
      </c>
      <c r="T2443" s="285">
        <f>SUM(E2446:E2450)</f>
        <v>10</v>
      </c>
      <c r="U2443" s="285">
        <f>SUM(F2446:F2450)</f>
        <v>49</v>
      </c>
      <c r="V2443" s="285">
        <f>SUM(G2446:G2450)</f>
        <v>22</v>
      </c>
      <c r="W2443" s="285">
        <f>SUM(H2446:H2450)</f>
        <v>97</v>
      </c>
      <c r="X2443" s="285">
        <f>SUM(I2446:I2450)</f>
        <v>345</v>
      </c>
      <c r="Y2443" s="285">
        <f>SUM(T2443:X2443)</f>
        <v>523</v>
      </c>
      <c r="Z2443" s="292"/>
      <c r="AA2443" s="280"/>
      <c r="AB2443" s="280"/>
      <c r="AC2443" s="280"/>
      <c r="AD2443" s="280"/>
      <c r="AE2443" s="280"/>
      <c r="AF2443" s="280"/>
      <c r="AG2443" s="280"/>
      <c r="AH2443" s="280"/>
      <c r="AI2443" s="280"/>
      <c r="AJ2443" s="280"/>
      <c r="AK2443" s="280"/>
      <c r="AL2443" s="284" t="s">
        <v>5</v>
      </c>
      <c r="AM2443" s="284" t="s">
        <v>9711</v>
      </c>
      <c r="AN2443" s="284" t="s">
        <v>9712</v>
      </c>
      <c r="AO2443" s="284" t="s">
        <v>9713</v>
      </c>
      <c r="AP2443" s="284" t="s">
        <v>9610</v>
      </c>
      <c r="AQ2443" s="284" t="s">
        <v>9605</v>
      </c>
      <c r="AR2443" s="284" t="s">
        <v>9714</v>
      </c>
      <c r="AS2443" s="284" t="s">
        <v>9715</v>
      </c>
      <c r="AT2443" s="284" t="s">
        <v>9716</v>
      </c>
      <c r="AU2443" s="280"/>
      <c r="AV2443" s="280"/>
      <c r="AW2443" s="280"/>
      <c r="AX2443" s="280"/>
      <c r="AY2443" s="280"/>
      <c r="AZ2443" s="280"/>
      <c r="BA2443" s="280"/>
      <c r="BB2443" s="280"/>
      <c r="BC2443" s="280"/>
      <c r="BD2443" s="280"/>
      <c r="BE2443" s="280"/>
      <c r="BF2443" s="280"/>
      <c r="BG2443" s="280"/>
      <c r="BH2443" s="280"/>
      <c r="BI2443" s="280"/>
      <c r="BJ2443" s="280"/>
      <c r="BK2443" s="280"/>
      <c r="BL2443" s="280"/>
      <c r="BM2443" s="280"/>
      <c r="BN2443" s="280"/>
      <c r="BO2443" s="280"/>
      <c r="BR2443" s="62"/>
      <c r="BV2443" s="62"/>
    </row>
    <row r="2444" spans="1:74" ht="15.6" x14ac:dyDescent="0.3">
      <c r="A2444" s="288" t="s">
        <v>9557</v>
      </c>
      <c r="B2444" s="288" t="s">
        <v>4582</v>
      </c>
      <c r="C2444" s="279">
        <v>0</v>
      </c>
      <c r="D2444" s="290">
        <v>0</v>
      </c>
      <c r="E2444" s="174">
        <v>0</v>
      </c>
      <c r="F2444" s="174">
        <v>0</v>
      </c>
      <c r="G2444" s="174">
        <v>0</v>
      </c>
      <c r="H2444" s="174">
        <v>0</v>
      </c>
      <c r="I2444" s="174">
        <v>0</v>
      </c>
      <c r="J2444" s="290">
        <f t="shared" si="363"/>
        <v>0</v>
      </c>
      <c r="K2444" s="291"/>
      <c r="L2444" s="236"/>
      <c r="M2444" s="280"/>
      <c r="N2444" s="280"/>
      <c r="O2444" s="280"/>
      <c r="P2444" s="280"/>
      <c r="Q2444" s="280"/>
      <c r="R2444" s="280"/>
      <c r="S2444" s="285" t="s">
        <v>9495</v>
      </c>
      <c r="T2444" s="285">
        <f>SUM(E2451:E2455)</f>
        <v>21</v>
      </c>
      <c r="U2444" s="285">
        <f>SUM(F2451:F2455)</f>
        <v>101</v>
      </c>
      <c r="V2444" s="285">
        <f>SUM(G2451:G2455)</f>
        <v>48</v>
      </c>
      <c r="W2444" s="285">
        <f>SUM(H2451:H2455)</f>
        <v>103</v>
      </c>
      <c r="X2444" s="285">
        <f>SUM(I2451:I2455)</f>
        <v>0</v>
      </c>
      <c r="Y2444" s="285">
        <f>SUM(T2444:X2444)</f>
        <v>273</v>
      </c>
      <c r="Z2444" s="292"/>
      <c r="AA2444" s="280"/>
      <c r="AB2444" s="280"/>
      <c r="AC2444" s="280"/>
      <c r="AD2444" s="280"/>
      <c r="AE2444" s="280"/>
      <c r="AF2444" s="280"/>
      <c r="AG2444" s="280"/>
      <c r="AH2444" s="280"/>
      <c r="AI2444" s="280"/>
      <c r="AJ2444" s="280"/>
      <c r="AK2444" s="280"/>
      <c r="AL2444" s="284" t="s">
        <v>9595</v>
      </c>
      <c r="AM2444" s="121">
        <v>0</v>
      </c>
      <c r="AN2444" s="121">
        <v>0</v>
      </c>
      <c r="AO2444" s="121">
        <v>0</v>
      </c>
      <c r="AP2444" s="121">
        <v>0</v>
      </c>
      <c r="AQ2444" s="121">
        <v>0</v>
      </c>
      <c r="AR2444" s="121">
        <v>0</v>
      </c>
      <c r="AS2444" s="121">
        <v>0</v>
      </c>
      <c r="AT2444" s="121">
        <v>0</v>
      </c>
      <c r="AU2444" s="280"/>
      <c r="AV2444" s="280"/>
      <c r="AW2444" s="280"/>
      <c r="AX2444" s="280"/>
      <c r="AY2444" s="280"/>
      <c r="AZ2444" s="280"/>
      <c r="BA2444" s="280"/>
      <c r="BB2444" s="280"/>
      <c r="BC2444" s="280"/>
      <c r="BD2444" s="280"/>
      <c r="BE2444" s="280"/>
      <c r="BF2444" s="280"/>
      <c r="BG2444" s="280"/>
      <c r="BH2444" s="280"/>
      <c r="BI2444" s="280"/>
      <c r="BJ2444" s="280"/>
      <c r="BK2444" s="280"/>
      <c r="BL2444" s="280"/>
      <c r="BM2444" s="280"/>
      <c r="BN2444" s="280"/>
      <c r="BO2444" s="280"/>
      <c r="BR2444" s="62"/>
      <c r="BV2444" s="62"/>
    </row>
    <row r="2445" spans="1:74" ht="15.6" x14ac:dyDescent="0.3">
      <c r="A2445" s="288" t="s">
        <v>9557</v>
      </c>
      <c r="B2445" s="288" t="s">
        <v>1275</v>
      </c>
      <c r="C2445" s="279">
        <v>153</v>
      </c>
      <c r="D2445" s="290">
        <v>153</v>
      </c>
      <c r="E2445" s="174">
        <v>1</v>
      </c>
      <c r="F2445" s="174">
        <v>21</v>
      </c>
      <c r="G2445" s="174">
        <v>6</v>
      </c>
      <c r="H2445" s="174">
        <v>50</v>
      </c>
      <c r="I2445" s="174">
        <v>75</v>
      </c>
      <c r="J2445" s="290">
        <f t="shared" si="363"/>
        <v>153</v>
      </c>
      <c r="K2445" s="291"/>
      <c r="L2445" s="236"/>
      <c r="M2445" s="280"/>
      <c r="N2445" s="280"/>
      <c r="O2445" s="280"/>
      <c r="P2445" s="280"/>
      <c r="Q2445" s="280"/>
      <c r="R2445" s="280"/>
      <c r="S2445" s="284"/>
      <c r="T2445" s="284">
        <f t="shared" ref="T2445:Y2445" si="364">SUM(T2441:T2444)</f>
        <v>42</v>
      </c>
      <c r="U2445" s="284">
        <f t="shared" si="364"/>
        <v>177</v>
      </c>
      <c r="V2445" s="284">
        <f t="shared" si="364"/>
        <v>76</v>
      </c>
      <c r="W2445" s="284">
        <f t="shared" si="364"/>
        <v>256</v>
      </c>
      <c r="X2445" s="284">
        <f t="shared" si="364"/>
        <v>511</v>
      </c>
      <c r="Y2445" s="284">
        <f t="shared" si="364"/>
        <v>1062</v>
      </c>
      <c r="Z2445" s="292"/>
      <c r="AA2445" s="280"/>
      <c r="AB2445" s="280"/>
      <c r="AC2445" s="280"/>
      <c r="AD2445" s="280"/>
      <c r="AE2445" s="280"/>
      <c r="AF2445" s="280"/>
      <c r="AG2445" s="280"/>
      <c r="AH2445" s="280"/>
      <c r="AI2445" s="280"/>
      <c r="AJ2445" s="280"/>
      <c r="AK2445" s="280"/>
      <c r="AL2445" s="284" t="s">
        <v>9596</v>
      </c>
      <c r="AM2445" s="121">
        <v>0</v>
      </c>
      <c r="AN2445" s="121">
        <v>0</v>
      </c>
      <c r="AO2445" s="121">
        <v>0</v>
      </c>
      <c r="AP2445" s="121">
        <v>0</v>
      </c>
      <c r="AQ2445" s="121">
        <v>0</v>
      </c>
      <c r="AR2445" s="121">
        <v>0</v>
      </c>
      <c r="AS2445" s="121">
        <v>0</v>
      </c>
      <c r="AT2445" s="121">
        <v>0</v>
      </c>
      <c r="AU2445" s="280"/>
      <c r="AV2445" s="280"/>
      <c r="AW2445" s="280"/>
      <c r="AX2445" s="280"/>
      <c r="AY2445" s="280"/>
      <c r="AZ2445" s="280"/>
      <c r="BA2445" s="280"/>
      <c r="BB2445" s="280"/>
      <c r="BC2445" s="280"/>
      <c r="BD2445" s="280"/>
      <c r="BE2445" s="280"/>
      <c r="BF2445" s="280"/>
      <c r="BG2445" s="280"/>
      <c r="BH2445" s="280"/>
      <c r="BI2445" s="280"/>
      <c r="BJ2445" s="280"/>
      <c r="BK2445" s="280"/>
      <c r="BL2445" s="280"/>
      <c r="BM2445" s="280"/>
      <c r="BN2445" s="280"/>
      <c r="BO2445" s="280"/>
      <c r="BR2445" s="62"/>
      <c r="BV2445" s="62"/>
    </row>
    <row r="2446" spans="1:74" ht="15.6" x14ac:dyDescent="0.3">
      <c r="A2446" s="285" t="s">
        <v>9558</v>
      </c>
      <c r="B2446" s="285" t="s">
        <v>3237</v>
      </c>
      <c r="C2446" s="293">
        <v>88</v>
      </c>
      <c r="D2446" s="287">
        <v>86</v>
      </c>
      <c r="E2446" s="165">
        <v>6</v>
      </c>
      <c r="F2446" s="165">
        <v>24</v>
      </c>
      <c r="G2446" s="165">
        <v>5</v>
      </c>
      <c r="H2446" s="165">
        <v>51</v>
      </c>
      <c r="I2446" s="165">
        <v>0</v>
      </c>
      <c r="J2446" s="287">
        <f t="shared" si="363"/>
        <v>86</v>
      </c>
      <c r="K2446" s="284"/>
      <c r="L2446" s="186"/>
      <c r="M2446" s="280"/>
      <c r="N2446" s="280"/>
      <c r="O2446" s="280"/>
      <c r="P2446" s="280"/>
      <c r="Q2446" s="280"/>
      <c r="R2446" s="280"/>
      <c r="S2446" s="285" t="s">
        <v>9519</v>
      </c>
      <c r="T2446" s="285" t="s">
        <v>797</v>
      </c>
      <c r="U2446" s="285" t="s">
        <v>85</v>
      </c>
      <c r="V2446" s="285" t="s">
        <v>123</v>
      </c>
      <c r="W2446" s="285" t="s">
        <v>176</v>
      </c>
      <c r="X2446" s="285" t="s">
        <v>933</v>
      </c>
      <c r="Y2446" s="285" t="s">
        <v>8</v>
      </c>
      <c r="Z2446" s="284"/>
      <c r="AA2446" s="280"/>
      <c r="AB2446" s="280"/>
      <c r="AC2446" s="280"/>
      <c r="AD2446" s="280"/>
      <c r="AE2446" s="280"/>
      <c r="AF2446" s="280"/>
      <c r="AG2446" s="280"/>
      <c r="AH2446" s="280"/>
      <c r="AI2446" s="280"/>
      <c r="AJ2446" s="280"/>
      <c r="AK2446" s="280"/>
      <c r="AL2446" s="284" t="s">
        <v>9597</v>
      </c>
      <c r="AM2446" s="121">
        <v>0</v>
      </c>
      <c r="AN2446" s="121">
        <v>0</v>
      </c>
      <c r="AO2446" s="121">
        <v>0</v>
      </c>
      <c r="AP2446" s="121">
        <v>0</v>
      </c>
      <c r="AQ2446" s="121">
        <v>0</v>
      </c>
      <c r="AR2446" s="121">
        <v>0</v>
      </c>
      <c r="AS2446" s="121">
        <v>0</v>
      </c>
      <c r="AT2446" s="121">
        <v>0</v>
      </c>
      <c r="AU2446" s="280"/>
      <c r="AV2446" s="280"/>
      <c r="AW2446" s="280"/>
      <c r="AX2446" s="280"/>
      <c r="AY2446" s="280"/>
      <c r="AZ2446" s="280"/>
      <c r="BA2446" s="280"/>
      <c r="BB2446" s="280"/>
      <c r="BC2446" s="280"/>
      <c r="BD2446" s="280"/>
      <c r="BE2446" s="280"/>
      <c r="BF2446" s="280"/>
      <c r="BG2446" s="280"/>
      <c r="BH2446" s="280"/>
      <c r="BI2446" s="280"/>
      <c r="BJ2446" s="280"/>
      <c r="BK2446" s="280"/>
      <c r="BL2446" s="280"/>
      <c r="BM2446" s="280"/>
      <c r="BN2446" s="280"/>
      <c r="BO2446" s="280"/>
      <c r="BR2446" s="62"/>
      <c r="BV2446" s="62"/>
    </row>
    <row r="2447" spans="1:74" ht="15.6" x14ac:dyDescent="0.3">
      <c r="A2447" s="285" t="s">
        <v>9558</v>
      </c>
      <c r="B2447" s="285" t="s">
        <v>4339</v>
      </c>
      <c r="C2447" s="293">
        <v>4</v>
      </c>
      <c r="D2447" s="287">
        <v>3</v>
      </c>
      <c r="E2447" s="165">
        <v>0</v>
      </c>
      <c r="F2447" s="165">
        <v>0</v>
      </c>
      <c r="G2447" s="165">
        <v>0</v>
      </c>
      <c r="H2447" s="165">
        <v>3</v>
      </c>
      <c r="I2447" s="165">
        <v>0</v>
      </c>
      <c r="J2447" s="287">
        <f t="shared" si="363"/>
        <v>3</v>
      </c>
      <c r="K2447" s="284"/>
      <c r="L2447" s="186"/>
      <c r="M2447" s="280"/>
      <c r="N2447" s="280"/>
      <c r="O2447" s="280"/>
      <c r="P2447" s="280"/>
      <c r="Q2447" s="280"/>
      <c r="R2447" s="280"/>
      <c r="S2447" s="285" t="s">
        <v>9492</v>
      </c>
      <c r="T2447" s="285">
        <v>0</v>
      </c>
      <c r="U2447" s="285">
        <v>1</v>
      </c>
      <c r="V2447" s="285">
        <v>0</v>
      </c>
      <c r="W2447" s="285">
        <v>0</v>
      </c>
      <c r="X2447" s="285">
        <v>0</v>
      </c>
      <c r="Y2447" s="285">
        <f>SUM(T2447:X2447)</f>
        <v>1</v>
      </c>
      <c r="Z2447" s="292"/>
      <c r="AA2447" s="280"/>
      <c r="AB2447" s="280"/>
      <c r="AC2447" s="280"/>
      <c r="AD2447" s="280"/>
      <c r="AE2447" s="280"/>
      <c r="AF2447" s="280"/>
      <c r="AG2447" s="280"/>
      <c r="AH2447" s="280"/>
      <c r="AI2447" s="280"/>
      <c r="AJ2447" s="280"/>
      <c r="AK2447" s="280"/>
      <c r="AL2447" s="284" t="s">
        <v>9598</v>
      </c>
      <c r="AM2447" s="121">
        <v>0</v>
      </c>
      <c r="AN2447" s="121">
        <v>0</v>
      </c>
      <c r="AO2447" s="121">
        <v>0</v>
      </c>
      <c r="AP2447" s="121">
        <v>0</v>
      </c>
      <c r="AQ2447" s="121">
        <v>0</v>
      </c>
      <c r="AR2447" s="121">
        <v>0</v>
      </c>
      <c r="AS2447" s="121">
        <v>0</v>
      </c>
      <c r="AT2447" s="121">
        <v>0</v>
      </c>
      <c r="AU2447" s="280"/>
      <c r="AV2447" s="280"/>
      <c r="AW2447" s="280"/>
      <c r="AX2447" s="280"/>
      <c r="AY2447" s="280"/>
      <c r="AZ2447" s="280"/>
      <c r="BA2447" s="280"/>
      <c r="BB2447" s="280"/>
      <c r="BC2447" s="280"/>
      <c r="BD2447" s="280"/>
      <c r="BE2447" s="280"/>
      <c r="BF2447" s="280"/>
      <c r="BG2447" s="280"/>
      <c r="BH2447" s="280"/>
      <c r="BI2447" s="280"/>
      <c r="BJ2447" s="280"/>
      <c r="BK2447" s="280"/>
      <c r="BL2447" s="280"/>
      <c r="BM2447" s="280"/>
      <c r="BN2447" s="280"/>
      <c r="BO2447" s="280"/>
      <c r="BR2447" s="62"/>
      <c r="BV2447" s="62"/>
    </row>
    <row r="2448" spans="1:74" ht="15.6" x14ac:dyDescent="0.3">
      <c r="A2448" s="285" t="s">
        <v>9558</v>
      </c>
      <c r="B2448" s="285" t="s">
        <v>4544</v>
      </c>
      <c r="C2448" s="293">
        <v>0</v>
      </c>
      <c r="D2448" s="287">
        <v>0</v>
      </c>
      <c r="E2448" s="165">
        <v>0</v>
      </c>
      <c r="F2448" s="165">
        <v>0</v>
      </c>
      <c r="G2448" s="165">
        <v>0</v>
      </c>
      <c r="H2448" s="165">
        <v>0</v>
      </c>
      <c r="I2448" s="165">
        <v>0</v>
      </c>
      <c r="J2448" s="287">
        <f t="shared" si="363"/>
        <v>0</v>
      </c>
      <c r="K2448" s="284"/>
      <c r="L2448" s="186"/>
      <c r="M2448" s="280"/>
      <c r="N2448" s="280"/>
      <c r="O2448" s="280"/>
      <c r="P2448" s="280"/>
      <c r="Q2448" s="280"/>
      <c r="R2448" s="280"/>
      <c r="S2448" s="285" t="s">
        <v>9493</v>
      </c>
      <c r="T2448" s="285">
        <f>E2441</f>
        <v>5</v>
      </c>
      <c r="U2448" s="285">
        <f>F2441</f>
        <v>3</v>
      </c>
      <c r="V2448" s="285">
        <f>G2441</f>
        <v>0</v>
      </c>
      <c r="W2448" s="285">
        <f>H2441</f>
        <v>1</v>
      </c>
      <c r="X2448" s="285">
        <f>I2441</f>
        <v>0</v>
      </c>
      <c r="Y2448" s="285">
        <f>SUM(T2448:X2448)</f>
        <v>9</v>
      </c>
      <c r="Z2448" s="292"/>
      <c r="AA2448" s="280"/>
      <c r="AB2448" s="280"/>
      <c r="AC2448" s="280"/>
      <c r="AD2448" s="280"/>
      <c r="AE2448" s="280"/>
      <c r="AF2448" s="280"/>
      <c r="AG2448" s="280"/>
      <c r="AH2448" s="280"/>
      <c r="AI2448" s="280"/>
      <c r="AJ2448" s="280"/>
      <c r="AK2448" s="280"/>
      <c r="AL2448" s="284" t="s">
        <v>9793</v>
      </c>
      <c r="AM2448" s="121">
        <v>0</v>
      </c>
      <c r="AN2448" s="121">
        <v>0</v>
      </c>
      <c r="AO2448" s="121">
        <v>0</v>
      </c>
      <c r="AP2448" s="121">
        <v>0</v>
      </c>
      <c r="AQ2448" s="121">
        <v>0</v>
      </c>
      <c r="AR2448" s="121">
        <v>415</v>
      </c>
      <c r="AS2448" s="121">
        <v>435</v>
      </c>
      <c r="AT2448" s="296">
        <v>345</v>
      </c>
      <c r="AU2448" s="280"/>
      <c r="AV2448" s="280"/>
      <c r="AW2448" s="280"/>
      <c r="AX2448" s="280"/>
      <c r="AY2448" s="280"/>
      <c r="AZ2448" s="280"/>
      <c r="BA2448" s="280"/>
      <c r="BB2448" s="280"/>
      <c r="BC2448" s="280"/>
      <c r="BD2448" s="280"/>
      <c r="BE2448" s="280"/>
      <c r="BF2448" s="280"/>
      <c r="BG2448" s="280"/>
      <c r="BH2448" s="280"/>
      <c r="BI2448" s="280"/>
      <c r="BJ2448" s="280"/>
      <c r="BK2448" s="280"/>
      <c r="BL2448" s="280"/>
      <c r="BM2448" s="280"/>
      <c r="BN2448" s="280"/>
      <c r="BO2448" s="280"/>
      <c r="BR2448" s="62"/>
      <c r="BV2448" s="62"/>
    </row>
    <row r="2449" spans="1:74" ht="15.6" x14ac:dyDescent="0.3">
      <c r="A2449" s="285" t="s">
        <v>9558</v>
      </c>
      <c r="B2449" s="285" t="s">
        <v>4582</v>
      </c>
      <c r="C2449" s="293">
        <v>0</v>
      </c>
      <c r="D2449" s="287">
        <v>0</v>
      </c>
      <c r="E2449" s="165">
        <v>0</v>
      </c>
      <c r="F2449" s="165">
        <v>0</v>
      </c>
      <c r="G2449" s="165">
        <v>0</v>
      </c>
      <c r="H2449" s="165">
        <v>0</v>
      </c>
      <c r="I2449" s="165">
        <v>0</v>
      </c>
      <c r="J2449" s="287">
        <f t="shared" si="363"/>
        <v>0</v>
      </c>
      <c r="K2449" s="284"/>
      <c r="L2449" s="186"/>
      <c r="M2449" s="280"/>
      <c r="N2449" s="280"/>
      <c r="O2449" s="280"/>
      <c r="P2449" s="280"/>
      <c r="Q2449" s="280"/>
      <c r="R2449" s="280"/>
      <c r="S2449" s="285" t="s">
        <v>9494</v>
      </c>
      <c r="T2449" s="285">
        <f>E2446</f>
        <v>6</v>
      </c>
      <c r="U2449" s="285">
        <f>F2446</f>
        <v>24</v>
      </c>
      <c r="V2449" s="285">
        <f>G2446</f>
        <v>5</v>
      </c>
      <c r="W2449" s="285">
        <f>H2446</f>
        <v>51</v>
      </c>
      <c r="X2449" s="285">
        <f>I2446</f>
        <v>0</v>
      </c>
      <c r="Y2449" s="285">
        <f>SUM(T2449:X2449)</f>
        <v>86</v>
      </c>
      <c r="Z2449" s="292"/>
      <c r="AA2449" s="280"/>
      <c r="AB2449" s="280"/>
      <c r="AC2449" s="280"/>
      <c r="AD2449" s="280"/>
      <c r="AE2449" s="280"/>
      <c r="AF2449" s="280"/>
      <c r="AG2449" s="280"/>
      <c r="AH2449" s="280"/>
      <c r="AI2449" s="280"/>
      <c r="AJ2449" s="280"/>
      <c r="AK2449" s="280"/>
      <c r="AL2449" s="284"/>
      <c r="AM2449" s="284"/>
      <c r="AN2449" s="284"/>
      <c r="AO2449" s="284"/>
      <c r="AP2449" s="284"/>
      <c r="AQ2449" s="284"/>
      <c r="AR2449" s="284"/>
      <c r="AS2449" s="284"/>
      <c r="AT2449" s="284"/>
      <c r="AU2449" s="280"/>
      <c r="AV2449" s="280"/>
      <c r="AW2449" s="280"/>
      <c r="AX2449" s="280"/>
      <c r="AY2449" s="280"/>
      <c r="AZ2449" s="280"/>
      <c r="BA2449" s="280"/>
      <c r="BB2449" s="280"/>
      <c r="BC2449" s="280"/>
      <c r="BD2449" s="280"/>
      <c r="BE2449" s="280"/>
      <c r="BF2449" s="280"/>
      <c r="BG2449" s="280"/>
      <c r="BH2449" s="280"/>
      <c r="BI2449" s="280"/>
      <c r="BJ2449" s="280"/>
      <c r="BK2449" s="280"/>
      <c r="BL2449" s="280"/>
      <c r="BM2449" s="280"/>
      <c r="BN2449" s="280"/>
      <c r="BO2449" s="280"/>
      <c r="BR2449" s="62"/>
      <c r="BV2449" s="62"/>
    </row>
    <row r="2450" spans="1:74" ht="15.6" x14ac:dyDescent="0.3">
      <c r="A2450" s="285" t="s">
        <v>9558</v>
      </c>
      <c r="B2450" s="285" t="s">
        <v>1275</v>
      </c>
      <c r="C2450" s="293">
        <v>435</v>
      </c>
      <c r="D2450" s="287">
        <v>434</v>
      </c>
      <c r="E2450" s="165">
        <v>4</v>
      </c>
      <c r="F2450" s="165">
        <v>25</v>
      </c>
      <c r="G2450" s="165">
        <v>17</v>
      </c>
      <c r="H2450" s="165">
        <v>43</v>
      </c>
      <c r="I2450" s="165">
        <v>345</v>
      </c>
      <c r="J2450" s="287">
        <f t="shared" si="363"/>
        <v>434</v>
      </c>
      <c r="K2450" s="284"/>
      <c r="L2450" s="223"/>
      <c r="M2450" s="280"/>
      <c r="N2450" s="280"/>
      <c r="O2450" s="280"/>
      <c r="P2450" s="280"/>
      <c r="Q2450" s="280"/>
      <c r="R2450" s="280"/>
      <c r="S2450" s="285" t="s">
        <v>9495</v>
      </c>
      <c r="T2450" s="285">
        <f>E2451</f>
        <v>5</v>
      </c>
      <c r="U2450" s="285">
        <f>F2451</f>
        <v>27</v>
      </c>
      <c r="V2450" s="285">
        <f>G2451</f>
        <v>8</v>
      </c>
      <c r="W2450" s="285">
        <f>H2451</f>
        <v>56</v>
      </c>
      <c r="X2450" s="285">
        <f>I2451</f>
        <v>0</v>
      </c>
      <c r="Y2450" s="285">
        <f>SUM(T2450:X2450)</f>
        <v>96</v>
      </c>
      <c r="Z2450" s="292"/>
      <c r="AA2450" s="280"/>
      <c r="AB2450" s="280"/>
      <c r="AC2450" s="280"/>
      <c r="AD2450" s="280"/>
      <c r="AE2450" s="280"/>
      <c r="AF2450" s="280"/>
      <c r="AG2450" s="280"/>
      <c r="AH2450" s="280"/>
      <c r="AI2450" s="280"/>
      <c r="AJ2450" s="280"/>
      <c r="AK2450" s="280"/>
      <c r="AL2450" s="284" t="s">
        <v>5</v>
      </c>
      <c r="AM2450" s="284" t="s">
        <v>9607</v>
      </c>
      <c r="AN2450" s="284" t="s">
        <v>9712</v>
      </c>
      <c r="AO2450" s="284" t="s">
        <v>9713</v>
      </c>
      <c r="AP2450" s="284" t="s">
        <v>9610</v>
      </c>
      <c r="AQ2450" s="284" t="s">
        <v>9605</v>
      </c>
      <c r="AR2450" s="284" t="s">
        <v>9714</v>
      </c>
      <c r="AS2450" s="284" t="s">
        <v>9715</v>
      </c>
      <c r="AT2450" s="284" t="s">
        <v>9716</v>
      </c>
      <c r="AU2450" s="280"/>
      <c r="AV2450" s="280"/>
      <c r="AW2450" s="280"/>
      <c r="AX2450" s="280"/>
      <c r="AY2450" s="280"/>
      <c r="AZ2450" s="280"/>
      <c r="BA2450" s="280"/>
      <c r="BB2450" s="280"/>
      <c r="BC2450" s="280"/>
      <c r="BD2450" s="280"/>
      <c r="BE2450" s="280"/>
      <c r="BF2450" s="280"/>
      <c r="BG2450" s="280"/>
      <c r="BH2450" s="280"/>
      <c r="BI2450" s="280"/>
      <c r="BJ2450" s="280"/>
      <c r="BK2450" s="280"/>
      <c r="BL2450" s="280"/>
      <c r="BM2450" s="280"/>
      <c r="BN2450" s="280"/>
      <c r="BO2450" s="280"/>
      <c r="BR2450" s="62"/>
      <c r="BV2450" s="62"/>
    </row>
    <row r="2451" spans="1:74" ht="15.6" x14ac:dyDescent="0.3">
      <c r="A2451" s="288" t="s">
        <v>9533</v>
      </c>
      <c r="B2451" s="288" t="s">
        <v>3237</v>
      </c>
      <c r="C2451" s="279">
        <v>99</v>
      </c>
      <c r="D2451" s="290">
        <v>96</v>
      </c>
      <c r="E2451" s="174">
        <v>5</v>
      </c>
      <c r="F2451" s="174">
        <v>27</v>
      </c>
      <c r="G2451" s="174">
        <v>8</v>
      </c>
      <c r="H2451" s="174">
        <v>56</v>
      </c>
      <c r="I2451" s="174">
        <v>0</v>
      </c>
      <c r="J2451" s="290">
        <f t="shared" si="363"/>
        <v>96</v>
      </c>
      <c r="K2451" s="291"/>
      <c r="L2451" s="236"/>
      <c r="M2451" s="280"/>
      <c r="N2451" s="280"/>
      <c r="O2451" s="280"/>
      <c r="P2451" s="280"/>
      <c r="Q2451" s="280"/>
      <c r="R2451" s="280"/>
      <c r="S2451" s="284"/>
      <c r="T2451" s="284">
        <f t="shared" ref="T2451:Y2451" si="365">SUM(T2447:T2450)</f>
        <v>16</v>
      </c>
      <c r="U2451" s="284">
        <f t="shared" si="365"/>
        <v>55</v>
      </c>
      <c r="V2451" s="284">
        <f t="shared" si="365"/>
        <v>13</v>
      </c>
      <c r="W2451" s="284">
        <f t="shared" si="365"/>
        <v>108</v>
      </c>
      <c r="X2451" s="284">
        <f t="shared" si="365"/>
        <v>0</v>
      </c>
      <c r="Y2451" s="284">
        <f t="shared" si="365"/>
        <v>192</v>
      </c>
      <c r="Z2451" s="292"/>
      <c r="AA2451" s="280"/>
      <c r="AB2451" s="280"/>
      <c r="AC2451" s="280"/>
      <c r="AD2451" s="280"/>
      <c r="AE2451" s="280"/>
      <c r="AF2451" s="280"/>
      <c r="AG2451" s="280"/>
      <c r="AH2451" s="280"/>
      <c r="AI2451" s="280"/>
      <c r="AJ2451" s="280"/>
      <c r="AK2451" s="280"/>
      <c r="AL2451" s="284" t="s">
        <v>9645</v>
      </c>
      <c r="AM2451" s="121">
        <v>3</v>
      </c>
      <c r="AN2451" s="121">
        <v>0</v>
      </c>
      <c r="AO2451" s="121">
        <v>1</v>
      </c>
      <c r="AP2451" s="121">
        <v>1</v>
      </c>
      <c r="AQ2451" s="121">
        <v>1</v>
      </c>
      <c r="AR2451" s="121">
        <v>0</v>
      </c>
      <c r="AS2451" s="121">
        <v>0</v>
      </c>
      <c r="AT2451" s="121">
        <v>0</v>
      </c>
      <c r="AU2451" s="280"/>
      <c r="AV2451" s="280"/>
      <c r="AW2451" s="280"/>
      <c r="AX2451" s="280"/>
      <c r="AY2451" s="280"/>
      <c r="AZ2451" s="280"/>
      <c r="BA2451" s="280"/>
      <c r="BB2451" s="280"/>
      <c r="BC2451" s="280"/>
      <c r="BD2451" s="280"/>
      <c r="BE2451" s="280"/>
      <c r="BF2451" s="280"/>
      <c r="BG2451" s="280"/>
      <c r="BH2451" s="280"/>
      <c r="BI2451" s="280"/>
      <c r="BJ2451" s="280"/>
      <c r="BK2451" s="280"/>
      <c r="BL2451" s="280"/>
      <c r="BM2451" s="280"/>
      <c r="BN2451" s="280"/>
      <c r="BO2451" s="280"/>
      <c r="BR2451" s="62"/>
      <c r="BV2451" s="62"/>
    </row>
    <row r="2452" spans="1:74" ht="15.6" x14ac:dyDescent="0.3">
      <c r="A2452" s="288" t="s">
        <v>9533</v>
      </c>
      <c r="B2452" s="288" t="s">
        <v>4339</v>
      </c>
      <c r="C2452" s="279">
        <v>173</v>
      </c>
      <c r="D2452" s="290">
        <v>129</v>
      </c>
      <c r="E2452" s="174">
        <v>12</v>
      </c>
      <c r="F2452" s="174">
        <v>44</v>
      </c>
      <c r="G2452" s="174">
        <v>30</v>
      </c>
      <c r="H2452" s="174">
        <v>43</v>
      </c>
      <c r="I2452" s="174"/>
      <c r="J2452" s="290">
        <f t="shared" si="363"/>
        <v>129</v>
      </c>
      <c r="K2452" s="291"/>
      <c r="L2452" s="236"/>
      <c r="M2452" s="280"/>
      <c r="N2452" s="280"/>
      <c r="O2452" s="280"/>
      <c r="P2452" s="280"/>
      <c r="Q2452" s="280"/>
      <c r="R2452" s="280"/>
      <c r="S2452" s="285" t="s">
        <v>9520</v>
      </c>
      <c r="T2452" s="285" t="s">
        <v>797</v>
      </c>
      <c r="U2452" s="285" t="s">
        <v>85</v>
      </c>
      <c r="V2452" s="285" t="s">
        <v>123</v>
      </c>
      <c r="W2452" s="285" t="s">
        <v>176</v>
      </c>
      <c r="X2452" s="285" t="s">
        <v>933</v>
      </c>
      <c r="Y2452" s="285" t="s">
        <v>9521</v>
      </c>
      <c r="Z2452" s="284"/>
      <c r="AA2452" s="280"/>
      <c r="AB2452" s="280"/>
      <c r="AC2452" s="280"/>
      <c r="AD2452" s="280"/>
      <c r="AE2452" s="280"/>
      <c r="AF2452" s="280"/>
      <c r="AG2452" s="280"/>
      <c r="AH2452" s="280"/>
      <c r="AI2452" s="280"/>
      <c r="AJ2452" s="280"/>
      <c r="AK2452" s="280"/>
      <c r="AL2452" s="284" t="s">
        <v>9646</v>
      </c>
      <c r="AM2452" s="121">
        <v>3</v>
      </c>
      <c r="AN2452" s="121">
        <v>3</v>
      </c>
      <c r="AO2452" s="121">
        <v>1</v>
      </c>
      <c r="AP2452" s="121">
        <v>1</v>
      </c>
      <c r="AQ2452" s="121">
        <v>1</v>
      </c>
      <c r="AR2452" s="121">
        <v>0</v>
      </c>
      <c r="AS2452" s="121">
        <v>0</v>
      </c>
      <c r="AT2452" s="121">
        <v>0</v>
      </c>
      <c r="AU2452" s="280"/>
      <c r="AV2452" s="280"/>
      <c r="AW2452" s="280"/>
      <c r="AX2452" s="280"/>
      <c r="AY2452" s="280"/>
      <c r="AZ2452" s="280"/>
      <c r="BA2452" s="280"/>
      <c r="BB2452" s="280"/>
      <c r="BC2452" s="280"/>
      <c r="BD2452" s="280"/>
      <c r="BE2452" s="280"/>
      <c r="BF2452" s="280"/>
      <c r="BG2452" s="280"/>
      <c r="BH2452" s="280"/>
      <c r="BI2452" s="280"/>
      <c r="BJ2452" s="280"/>
      <c r="BK2452" s="280"/>
      <c r="BL2452" s="280"/>
      <c r="BM2452" s="280"/>
      <c r="BN2452" s="280"/>
      <c r="BO2452" s="280"/>
      <c r="BR2452" s="62"/>
      <c r="BV2452" s="62"/>
    </row>
    <row r="2453" spans="1:74" ht="15.6" x14ac:dyDescent="0.3">
      <c r="A2453" s="288" t="s">
        <v>9533</v>
      </c>
      <c r="B2453" s="288" t="s">
        <v>4544</v>
      </c>
      <c r="C2453" s="279">
        <v>7</v>
      </c>
      <c r="D2453" s="290">
        <v>6</v>
      </c>
      <c r="E2453" s="174">
        <v>0</v>
      </c>
      <c r="F2453" s="174">
        <v>3</v>
      </c>
      <c r="G2453" s="174">
        <v>3</v>
      </c>
      <c r="H2453" s="174">
        <v>0</v>
      </c>
      <c r="I2453" s="174">
        <v>0</v>
      </c>
      <c r="J2453" s="290">
        <f t="shared" si="363"/>
        <v>6</v>
      </c>
      <c r="K2453" s="291"/>
      <c r="L2453" s="236"/>
      <c r="M2453" s="280"/>
      <c r="N2453" s="280"/>
      <c r="O2453" s="280"/>
      <c r="P2453" s="280"/>
      <c r="Q2453" s="280"/>
      <c r="R2453" s="280"/>
      <c r="S2453" s="285" t="s">
        <v>9492</v>
      </c>
      <c r="T2453" s="285">
        <f t="shared" ref="T2453:X2456" si="366" xml:space="preserve"> T2441-T2447</f>
        <v>5</v>
      </c>
      <c r="U2453" s="285">
        <f t="shared" si="366"/>
        <v>2</v>
      </c>
      <c r="V2453" s="285">
        <f t="shared" si="366"/>
        <v>0</v>
      </c>
      <c r="W2453" s="285">
        <f t="shared" si="366"/>
        <v>1</v>
      </c>
      <c r="X2453" s="285">
        <f t="shared" si="366"/>
        <v>0</v>
      </c>
      <c r="Y2453" s="285">
        <f>SUM(T2453:W2453)</f>
        <v>8</v>
      </c>
      <c r="Z2453" s="292">
        <f>SUM(T2453:X2453)</f>
        <v>8</v>
      </c>
      <c r="AA2453" s="280"/>
      <c r="AB2453" s="280"/>
      <c r="AC2453" s="280"/>
      <c r="AD2453" s="280"/>
      <c r="AE2453" s="280"/>
      <c r="AF2453" s="280"/>
      <c r="AG2453" s="280"/>
      <c r="AH2453" s="280"/>
      <c r="AI2453" s="280"/>
      <c r="AJ2453" s="280"/>
      <c r="AK2453" s="280"/>
      <c r="AL2453" s="284" t="s">
        <v>9647</v>
      </c>
      <c r="AM2453" s="121">
        <v>10</v>
      </c>
      <c r="AN2453" s="121">
        <v>3</v>
      </c>
      <c r="AO2453" s="121">
        <v>5</v>
      </c>
      <c r="AP2453" s="121">
        <v>3</v>
      </c>
      <c r="AQ2453" s="121">
        <v>2</v>
      </c>
      <c r="AR2453" s="121">
        <v>0</v>
      </c>
      <c r="AS2453" s="121">
        <v>0</v>
      </c>
      <c r="AT2453" s="121">
        <v>0</v>
      </c>
      <c r="AU2453" s="280"/>
      <c r="AV2453" s="280"/>
      <c r="AW2453" s="280"/>
      <c r="AX2453" s="280"/>
      <c r="AY2453" s="280"/>
      <c r="AZ2453" s="280"/>
      <c r="BA2453" s="280"/>
      <c r="BB2453" s="280"/>
      <c r="BC2453" s="280"/>
      <c r="BD2453" s="280"/>
      <c r="BE2453" s="280"/>
      <c r="BF2453" s="280"/>
      <c r="BG2453" s="280"/>
      <c r="BH2453" s="280"/>
      <c r="BI2453" s="280"/>
      <c r="BJ2453" s="280"/>
      <c r="BK2453" s="280"/>
      <c r="BL2453" s="280"/>
      <c r="BM2453" s="280"/>
      <c r="BN2453" s="280"/>
      <c r="BO2453" s="280"/>
      <c r="BR2453" s="62"/>
      <c r="BV2453" s="62"/>
    </row>
    <row r="2454" spans="1:74" ht="15.6" x14ac:dyDescent="0.3">
      <c r="A2454" s="288" t="s">
        <v>9533</v>
      </c>
      <c r="B2454" s="288" t="s">
        <v>4582</v>
      </c>
      <c r="C2454" s="279">
        <v>1</v>
      </c>
      <c r="D2454" s="290">
        <v>1</v>
      </c>
      <c r="E2454" s="174">
        <v>0</v>
      </c>
      <c r="F2454" s="174">
        <v>0</v>
      </c>
      <c r="G2454" s="174">
        <v>0</v>
      </c>
      <c r="H2454" s="174">
        <v>1</v>
      </c>
      <c r="I2454" s="174">
        <v>0</v>
      </c>
      <c r="J2454" s="290">
        <f t="shared" si="363"/>
        <v>1</v>
      </c>
      <c r="K2454" s="291"/>
      <c r="L2454" s="236"/>
      <c r="M2454" s="280"/>
      <c r="N2454" s="280"/>
      <c r="O2454" s="280"/>
      <c r="P2454" s="280"/>
      <c r="Q2454" s="280"/>
      <c r="R2454" s="280"/>
      <c r="S2454" s="285" t="s">
        <v>9493</v>
      </c>
      <c r="T2454" s="285">
        <f t="shared" si="366"/>
        <v>1</v>
      </c>
      <c r="U2454" s="285">
        <f t="shared" si="366"/>
        <v>21</v>
      </c>
      <c r="V2454" s="285">
        <f t="shared" si="366"/>
        <v>6</v>
      </c>
      <c r="W2454" s="285">
        <f t="shared" si="366"/>
        <v>54</v>
      </c>
      <c r="X2454" s="285">
        <f t="shared" si="366"/>
        <v>166</v>
      </c>
      <c r="Y2454" s="285">
        <f>SUM(T2454:W2454)</f>
        <v>82</v>
      </c>
      <c r="Z2454" s="292">
        <f>SUM(T2454:X2454)</f>
        <v>248</v>
      </c>
      <c r="AA2454" s="280"/>
      <c r="AB2454" s="280"/>
      <c r="AC2454" s="280"/>
      <c r="AD2454" s="280"/>
      <c r="AE2454" s="280"/>
      <c r="AF2454" s="280"/>
      <c r="AG2454" s="280"/>
      <c r="AH2454" s="280"/>
      <c r="AI2454" s="280"/>
      <c r="AJ2454" s="280"/>
      <c r="AK2454" s="280"/>
      <c r="AL2454" s="284" t="s">
        <v>9648</v>
      </c>
      <c r="AM2454" s="121">
        <v>51</v>
      </c>
      <c r="AN2454" s="121">
        <v>46</v>
      </c>
      <c r="AO2454" s="121">
        <v>37</v>
      </c>
      <c r="AP2454" s="121">
        <v>28</v>
      </c>
      <c r="AQ2454" s="121">
        <v>23</v>
      </c>
      <c r="AR2454" s="121">
        <v>12</v>
      </c>
      <c r="AS2454" s="121">
        <v>18</v>
      </c>
      <c r="AT2454" s="121">
        <v>8</v>
      </c>
      <c r="AU2454" s="280"/>
      <c r="AV2454" s="280"/>
      <c r="AW2454" s="280"/>
      <c r="AX2454" s="280"/>
      <c r="AY2454" s="280"/>
      <c r="AZ2454" s="280"/>
      <c r="BA2454" s="280"/>
      <c r="BB2454" s="280"/>
      <c r="BC2454" s="280"/>
      <c r="BD2454" s="280"/>
      <c r="BE2454" s="280"/>
      <c r="BF2454" s="280"/>
      <c r="BG2454" s="280"/>
      <c r="BH2454" s="280"/>
      <c r="BI2454" s="280"/>
      <c r="BJ2454" s="280"/>
      <c r="BK2454" s="280"/>
      <c r="BL2454" s="280"/>
      <c r="BM2454" s="280"/>
      <c r="BN2454" s="280"/>
      <c r="BO2454" s="280"/>
      <c r="BR2454" s="62"/>
      <c r="BV2454" s="62"/>
    </row>
    <row r="2455" spans="1:74" ht="15.6" x14ac:dyDescent="0.3">
      <c r="A2455" s="288" t="s">
        <v>9533</v>
      </c>
      <c r="B2455" s="288" t="s">
        <v>1275</v>
      </c>
      <c r="C2455" s="279">
        <v>50</v>
      </c>
      <c r="D2455" s="290">
        <v>41</v>
      </c>
      <c r="E2455" s="174">
        <v>4</v>
      </c>
      <c r="F2455" s="174">
        <v>27</v>
      </c>
      <c r="G2455" s="174">
        <v>7</v>
      </c>
      <c r="H2455" s="174">
        <v>3</v>
      </c>
      <c r="I2455" s="174">
        <v>0</v>
      </c>
      <c r="J2455" s="290">
        <f t="shared" si="363"/>
        <v>41</v>
      </c>
      <c r="K2455" s="291"/>
      <c r="L2455" s="236"/>
      <c r="M2455" s="280"/>
      <c r="N2455" s="280"/>
      <c r="O2455" s="280"/>
      <c r="P2455" s="280"/>
      <c r="Q2455" s="280"/>
      <c r="R2455" s="280"/>
      <c r="S2455" s="285" t="s">
        <v>9494</v>
      </c>
      <c r="T2455" s="285">
        <f t="shared" si="366"/>
        <v>4</v>
      </c>
      <c r="U2455" s="285">
        <f t="shared" si="366"/>
        <v>25</v>
      </c>
      <c r="V2455" s="285">
        <f t="shared" si="366"/>
        <v>17</v>
      </c>
      <c r="W2455" s="285">
        <f t="shared" si="366"/>
        <v>46</v>
      </c>
      <c r="X2455" s="285">
        <f t="shared" si="366"/>
        <v>345</v>
      </c>
      <c r="Y2455" s="285">
        <f>SUM(T2455:W2455)</f>
        <v>92</v>
      </c>
      <c r="Z2455" s="292">
        <f>SUM(T2455:X2455)</f>
        <v>437</v>
      </c>
      <c r="AA2455" s="280"/>
      <c r="AB2455" s="280"/>
      <c r="AC2455" s="280"/>
      <c r="AD2455" s="280"/>
      <c r="AE2455" s="280"/>
      <c r="AF2455" s="280"/>
      <c r="AG2455" s="280"/>
      <c r="AH2455" s="280"/>
      <c r="AI2455" s="280"/>
      <c r="AJ2455" s="280"/>
      <c r="AK2455" s="280"/>
      <c r="AL2455" s="284" t="s">
        <v>9726</v>
      </c>
      <c r="AM2455" s="121">
        <v>713</v>
      </c>
      <c r="AN2455" s="121">
        <v>352</v>
      </c>
      <c r="AO2455" s="121">
        <v>266</v>
      </c>
      <c r="AP2455" s="121">
        <v>249</v>
      </c>
      <c r="AQ2455" s="121">
        <v>156</v>
      </c>
      <c r="AR2455" s="121">
        <v>84</v>
      </c>
      <c r="AS2455" s="121">
        <v>62</v>
      </c>
      <c r="AT2455" s="121">
        <v>82</v>
      </c>
      <c r="AU2455" s="280"/>
      <c r="AV2455" s="280"/>
      <c r="AW2455" s="280"/>
      <c r="AX2455" s="280"/>
      <c r="AY2455" s="280"/>
      <c r="AZ2455" s="280"/>
      <c r="BA2455" s="280"/>
      <c r="BB2455" s="280"/>
      <c r="BC2455" s="280"/>
      <c r="BD2455" s="280"/>
      <c r="BE2455" s="280"/>
      <c r="BF2455" s="280"/>
      <c r="BG2455" s="280"/>
      <c r="BH2455" s="280"/>
      <c r="BI2455" s="280"/>
      <c r="BJ2455" s="280"/>
      <c r="BK2455" s="280"/>
      <c r="BL2455" s="280"/>
      <c r="BM2455" s="280"/>
      <c r="BN2455" s="280"/>
      <c r="BO2455" s="280"/>
      <c r="BR2455" s="62"/>
      <c r="BV2455" s="62"/>
    </row>
    <row r="2456" spans="1:74" ht="15.6" x14ac:dyDescent="0.3">
      <c r="A2456" s="285" t="s">
        <v>9515</v>
      </c>
      <c r="B2456" s="285"/>
      <c r="C2456" s="294">
        <f t="shared" ref="C2456:J2456" si="367" xml:space="preserve"> SUM(C2440:C2455)</f>
        <v>1126</v>
      </c>
      <c r="D2456" s="285">
        <f t="shared" si="367"/>
        <v>1062</v>
      </c>
      <c r="E2456" s="294">
        <f t="shared" si="367"/>
        <v>42</v>
      </c>
      <c r="F2456" s="294">
        <f t="shared" si="367"/>
        <v>177</v>
      </c>
      <c r="G2456" s="294">
        <f t="shared" si="367"/>
        <v>76</v>
      </c>
      <c r="H2456" s="294">
        <f t="shared" si="367"/>
        <v>256</v>
      </c>
      <c r="I2456" s="294">
        <f t="shared" si="367"/>
        <v>511</v>
      </c>
      <c r="J2456" s="285">
        <f t="shared" si="367"/>
        <v>1062</v>
      </c>
      <c r="K2456" s="284"/>
      <c r="L2456" s="186"/>
      <c r="M2456" s="280"/>
      <c r="N2456" s="280"/>
      <c r="O2456" s="280"/>
      <c r="P2456" s="280"/>
      <c r="Q2456" s="280"/>
      <c r="R2456" s="280"/>
      <c r="S2456" s="285" t="s">
        <v>9495</v>
      </c>
      <c r="T2456" s="285">
        <f t="shared" si="366"/>
        <v>16</v>
      </c>
      <c r="U2456" s="285">
        <f t="shared" si="366"/>
        <v>74</v>
      </c>
      <c r="V2456" s="285">
        <f t="shared" si="366"/>
        <v>40</v>
      </c>
      <c r="W2456" s="285">
        <f t="shared" si="366"/>
        <v>47</v>
      </c>
      <c r="X2456" s="285">
        <f t="shared" si="366"/>
        <v>0</v>
      </c>
      <c r="Y2456" s="285">
        <f>SUM(T2456:W2456)</f>
        <v>177</v>
      </c>
      <c r="Z2456" s="292">
        <f>SUM(T2456:X2456)</f>
        <v>177</v>
      </c>
      <c r="AA2456" s="280"/>
      <c r="AB2456" s="280"/>
      <c r="AC2456" s="280"/>
      <c r="AD2456" s="280"/>
      <c r="AE2456" s="280"/>
      <c r="AF2456" s="280"/>
      <c r="AG2456" s="280"/>
      <c r="AH2456" s="280"/>
      <c r="AI2456" s="280"/>
      <c r="AJ2456" s="280"/>
      <c r="AK2456" s="280"/>
      <c r="AL2456" s="284" t="s">
        <v>9604</v>
      </c>
      <c r="AM2456" s="121">
        <v>364</v>
      </c>
      <c r="AN2456" s="121">
        <v>349</v>
      </c>
      <c r="AO2456" s="121">
        <v>510</v>
      </c>
      <c r="AP2456" s="121">
        <v>535</v>
      </c>
      <c r="AQ2456" s="121">
        <v>579</v>
      </c>
      <c r="AR2456" s="121">
        <v>91</v>
      </c>
      <c r="AS2456" s="121">
        <v>181</v>
      </c>
      <c r="AT2456" s="121">
        <v>166</v>
      </c>
      <c r="AU2456" s="280"/>
      <c r="AV2456" s="280"/>
      <c r="AW2456" s="280"/>
      <c r="AX2456" s="280"/>
      <c r="AY2456" s="280"/>
      <c r="AZ2456" s="280"/>
      <c r="BA2456" s="280"/>
      <c r="BB2456" s="280"/>
      <c r="BC2456" s="280"/>
      <c r="BD2456" s="280"/>
      <c r="BE2456" s="280"/>
      <c r="BF2456" s="280"/>
      <c r="BG2456" s="280"/>
      <c r="BH2456" s="280"/>
      <c r="BI2456" s="280"/>
      <c r="BJ2456" s="280"/>
      <c r="BK2456" s="280"/>
      <c r="BL2456" s="280"/>
      <c r="BM2456" s="280"/>
      <c r="BN2456" s="280"/>
      <c r="BO2456" s="280"/>
      <c r="BR2456" s="62"/>
      <c r="BV2456" s="62"/>
    </row>
    <row r="2457" spans="1:74" ht="15.6" x14ac:dyDescent="0.3">
      <c r="A2457" s="280"/>
      <c r="B2457" s="280"/>
      <c r="C2457" s="280"/>
      <c r="D2457" s="280"/>
      <c r="E2457" s="280"/>
      <c r="F2457" s="280"/>
      <c r="G2457" s="280"/>
      <c r="H2457" s="280"/>
      <c r="I2457" s="280"/>
      <c r="J2457" s="280"/>
      <c r="K2457" s="280"/>
      <c r="L2457" s="281"/>
      <c r="M2457" s="280"/>
      <c r="N2457" s="280"/>
      <c r="O2457" s="280"/>
      <c r="P2457" s="280"/>
      <c r="Q2457" s="280"/>
      <c r="R2457" s="280"/>
      <c r="S2457" s="284"/>
      <c r="T2457" s="295">
        <f t="shared" ref="T2457:Z2457" si="368">SUM(T2453:T2456)</f>
        <v>26</v>
      </c>
      <c r="U2457" s="295">
        <f t="shared" si="368"/>
        <v>122</v>
      </c>
      <c r="V2457" s="295">
        <f t="shared" si="368"/>
        <v>63</v>
      </c>
      <c r="W2457" s="295">
        <f t="shared" si="368"/>
        <v>148</v>
      </c>
      <c r="X2457" s="295">
        <f t="shared" si="368"/>
        <v>511</v>
      </c>
      <c r="Y2457" s="295">
        <f t="shared" si="368"/>
        <v>359</v>
      </c>
      <c r="Z2457" s="295">
        <f t="shared" si="368"/>
        <v>870</v>
      </c>
      <c r="AA2457" s="280"/>
      <c r="AB2457" s="280"/>
      <c r="AC2457" s="280"/>
      <c r="AD2457" s="280"/>
      <c r="AE2457" s="280"/>
      <c r="AF2457" s="280"/>
      <c r="AG2457" s="280"/>
      <c r="AH2457" s="280"/>
      <c r="AI2457" s="280"/>
      <c r="AJ2457" s="280"/>
      <c r="AK2457" s="280"/>
      <c r="AL2457" s="284" t="s">
        <v>9727</v>
      </c>
      <c r="AM2457" s="121">
        <v>1</v>
      </c>
      <c r="AN2457" s="121">
        <v>28</v>
      </c>
      <c r="AO2457" s="121">
        <v>72</v>
      </c>
      <c r="AP2457" s="121">
        <v>273</v>
      </c>
      <c r="AQ2457" s="121">
        <v>355</v>
      </c>
      <c r="AR2457" s="121">
        <v>161</v>
      </c>
      <c r="AS2457" s="121">
        <v>145</v>
      </c>
      <c r="AT2457" s="121">
        <v>92</v>
      </c>
      <c r="AU2457" s="280"/>
      <c r="AV2457" s="280"/>
      <c r="AW2457" s="280"/>
      <c r="AX2457" s="280"/>
      <c r="AY2457" s="280"/>
      <c r="AZ2457" s="280"/>
      <c r="BA2457" s="280"/>
      <c r="BB2457" s="280"/>
      <c r="BC2457" s="280"/>
      <c r="BD2457" s="280"/>
      <c r="BE2457" s="280"/>
      <c r="BF2457" s="280"/>
      <c r="BG2457" s="280"/>
      <c r="BH2457" s="280"/>
      <c r="BI2457" s="280"/>
      <c r="BJ2457" s="280"/>
      <c r="BK2457" s="280"/>
      <c r="BL2457" s="280"/>
      <c r="BM2457" s="280"/>
      <c r="BN2457" s="280"/>
      <c r="BO2457" s="280"/>
      <c r="BR2457" s="62"/>
      <c r="BV2457" s="62"/>
    </row>
    <row r="2458" spans="1:74" ht="15.6" x14ac:dyDescent="0.3">
      <c r="A2458" s="280"/>
      <c r="B2458" s="280"/>
      <c r="C2458" s="280"/>
      <c r="D2458" s="280"/>
      <c r="E2458" s="280"/>
      <c r="F2458" s="280"/>
      <c r="G2458" s="280"/>
      <c r="H2458" s="280"/>
      <c r="I2458" s="280"/>
      <c r="J2458" s="280"/>
      <c r="K2458" s="280"/>
      <c r="L2458" s="281"/>
      <c r="M2458" s="280"/>
      <c r="N2458" s="280"/>
      <c r="O2458" s="280"/>
      <c r="P2458" s="280"/>
      <c r="Q2458" s="280"/>
      <c r="R2458" s="280"/>
      <c r="S2458" s="280"/>
      <c r="T2458" s="280"/>
      <c r="U2458" s="280"/>
      <c r="V2458" s="280"/>
      <c r="W2458" s="280"/>
      <c r="X2458" s="280"/>
      <c r="Y2458" s="280"/>
      <c r="Z2458" s="280"/>
      <c r="AA2458" s="280"/>
      <c r="AB2458" s="280"/>
      <c r="AC2458" s="280"/>
      <c r="AD2458" s="280"/>
      <c r="AE2458" s="280"/>
      <c r="AF2458" s="280"/>
      <c r="AG2458" s="280"/>
      <c r="AH2458" s="280"/>
      <c r="AI2458" s="280"/>
      <c r="AJ2458" s="280"/>
      <c r="AK2458" s="280"/>
      <c r="AL2458" s="284" t="s">
        <v>9608</v>
      </c>
      <c r="AM2458" s="121">
        <v>0</v>
      </c>
      <c r="AN2458" s="121">
        <v>0</v>
      </c>
      <c r="AO2458" s="121">
        <v>0</v>
      </c>
      <c r="AP2458" s="121">
        <v>0</v>
      </c>
      <c r="AQ2458" s="121">
        <v>0</v>
      </c>
      <c r="AR2458" s="121">
        <v>415</v>
      </c>
      <c r="AS2458" s="121">
        <v>435</v>
      </c>
      <c r="AT2458" s="121">
        <v>345</v>
      </c>
      <c r="AU2458" s="280"/>
      <c r="AV2458" s="280"/>
      <c r="AW2458" s="280"/>
      <c r="AX2458" s="280"/>
      <c r="AY2458" s="280"/>
      <c r="AZ2458" s="280"/>
      <c r="BA2458" s="280"/>
      <c r="BB2458" s="280"/>
      <c r="BC2458" s="280"/>
      <c r="BD2458" s="280"/>
      <c r="BE2458" s="280"/>
      <c r="BF2458" s="280"/>
      <c r="BG2458" s="280"/>
      <c r="BH2458" s="280"/>
      <c r="BI2458" s="280"/>
      <c r="BJ2458" s="280"/>
      <c r="BK2458" s="280"/>
      <c r="BL2458" s="280"/>
      <c r="BM2458" s="280"/>
      <c r="BN2458" s="280"/>
      <c r="BO2458" s="280"/>
      <c r="BR2458" s="62"/>
      <c r="BV2458" s="62"/>
    </row>
    <row r="2459" spans="1:74" ht="15.6" x14ac:dyDescent="0.3">
      <c r="A2459" s="280"/>
      <c r="B2459" s="280"/>
      <c r="C2459" s="280"/>
      <c r="D2459" s="280"/>
      <c r="E2459" s="280"/>
      <c r="F2459" s="280"/>
      <c r="G2459" s="280"/>
      <c r="H2459" s="280"/>
      <c r="I2459" s="280"/>
      <c r="J2459" s="280"/>
      <c r="K2459" s="280"/>
      <c r="L2459" s="281"/>
      <c r="M2459" s="280"/>
      <c r="N2459" s="280"/>
      <c r="O2459" s="280"/>
      <c r="P2459" s="280"/>
      <c r="Q2459" s="280"/>
      <c r="R2459" s="280"/>
      <c r="S2459" s="280"/>
      <c r="T2459" s="280"/>
      <c r="U2459" s="280"/>
      <c r="V2459" s="280"/>
      <c r="W2459" s="280"/>
      <c r="X2459" s="280"/>
      <c r="Y2459" s="280"/>
      <c r="Z2459" s="280"/>
      <c r="AA2459" s="280"/>
      <c r="AB2459" s="280"/>
      <c r="AC2459" s="280"/>
      <c r="AD2459" s="280"/>
      <c r="AE2459" s="280"/>
      <c r="AF2459" s="280"/>
      <c r="AG2459" s="280"/>
      <c r="AH2459" s="280"/>
      <c r="AI2459" s="280"/>
      <c r="AJ2459" s="280"/>
      <c r="AK2459" s="280"/>
      <c r="AL2459" s="284" t="s">
        <v>9728</v>
      </c>
      <c r="AM2459" s="121">
        <v>0</v>
      </c>
      <c r="AN2459" s="121">
        <v>0</v>
      </c>
      <c r="AO2459" s="121">
        <v>0</v>
      </c>
      <c r="AP2459" s="121">
        <v>0</v>
      </c>
      <c r="AQ2459" s="121">
        <v>2</v>
      </c>
      <c r="AR2459" s="121">
        <v>15</v>
      </c>
      <c r="AS2459" s="121">
        <v>39</v>
      </c>
      <c r="AT2459" s="121">
        <v>174</v>
      </c>
      <c r="AU2459" s="280"/>
      <c r="AV2459" s="280"/>
      <c r="AW2459" s="280"/>
      <c r="AX2459" s="280"/>
      <c r="AY2459" s="280"/>
      <c r="AZ2459" s="280"/>
      <c r="BA2459" s="280"/>
      <c r="BB2459" s="280"/>
      <c r="BC2459" s="280"/>
      <c r="BD2459" s="280"/>
      <c r="BE2459" s="280"/>
      <c r="BF2459" s="280"/>
      <c r="BG2459" s="280"/>
      <c r="BH2459" s="280"/>
      <c r="BI2459" s="280"/>
      <c r="BJ2459" s="280"/>
      <c r="BK2459" s="280"/>
      <c r="BL2459" s="280"/>
      <c r="BM2459" s="280"/>
      <c r="BN2459" s="280"/>
      <c r="BO2459" s="280"/>
      <c r="BR2459" s="62"/>
      <c r="BV2459" s="62"/>
    </row>
    <row r="2460" spans="1:74" ht="15.6" x14ac:dyDescent="0.3">
      <c r="A2460" s="280"/>
      <c r="B2460" s="280"/>
      <c r="C2460" s="280"/>
      <c r="D2460" s="280"/>
      <c r="E2460" s="280"/>
      <c r="F2460" s="280"/>
      <c r="G2460" s="280"/>
      <c r="H2460" s="280"/>
      <c r="I2460" s="280"/>
      <c r="J2460" s="280"/>
      <c r="K2460" s="280"/>
      <c r="L2460" s="281"/>
      <c r="M2460" s="280"/>
      <c r="N2460" s="280"/>
      <c r="O2460" s="280"/>
      <c r="P2460" s="280"/>
      <c r="Q2460" s="280"/>
      <c r="R2460" s="280"/>
      <c r="S2460" s="280"/>
      <c r="T2460" s="280"/>
      <c r="U2460" s="280"/>
      <c r="V2460" s="280"/>
      <c r="W2460" s="280"/>
      <c r="X2460" s="280"/>
      <c r="Y2460" s="280"/>
      <c r="Z2460" s="280"/>
      <c r="AA2460" s="280"/>
      <c r="AB2460" s="280"/>
      <c r="AC2460" s="280"/>
      <c r="AD2460" s="280"/>
      <c r="AE2460" s="280"/>
      <c r="AF2460" s="280"/>
      <c r="AG2460" s="280"/>
      <c r="AH2460" s="280"/>
      <c r="AI2460" s="280"/>
      <c r="AJ2460" s="280"/>
      <c r="AK2460" s="280"/>
      <c r="AL2460" s="280"/>
      <c r="AM2460" s="280"/>
      <c r="AN2460" s="280"/>
      <c r="AO2460" s="280"/>
      <c r="AP2460" s="280"/>
      <c r="AQ2460" s="280"/>
      <c r="AR2460" s="280"/>
      <c r="AS2460" s="280"/>
      <c r="AT2460" s="280"/>
      <c r="AU2460" s="280"/>
      <c r="AV2460" s="280"/>
      <c r="AW2460" s="280"/>
      <c r="AX2460" s="280"/>
      <c r="AY2460" s="280"/>
      <c r="AZ2460" s="280"/>
      <c r="BA2460" s="280"/>
      <c r="BB2460" s="280"/>
      <c r="BC2460" s="280"/>
      <c r="BD2460" s="280"/>
      <c r="BE2460" s="280"/>
      <c r="BF2460" s="280"/>
      <c r="BG2460" s="280"/>
      <c r="BH2460" s="280"/>
      <c r="BI2460" s="280"/>
      <c r="BJ2460" s="280"/>
      <c r="BK2460" s="280"/>
      <c r="BL2460" s="280"/>
      <c r="BM2460" s="280"/>
      <c r="BN2460" s="280"/>
      <c r="BO2460" s="280"/>
      <c r="BR2460" s="62"/>
      <c r="BV2460" s="62"/>
    </row>
    <row r="2464" spans="1:74" ht="44.25" customHeight="1" x14ac:dyDescent="0.25">
      <c r="A2464" s="255" t="s">
        <v>9715</v>
      </c>
      <c r="B2464" s="255" t="s">
        <v>8348</v>
      </c>
      <c r="C2464" s="255" t="s">
        <v>9481</v>
      </c>
      <c r="D2464" s="255" t="s">
        <v>9505</v>
      </c>
      <c r="E2464" s="255" t="s">
        <v>9506</v>
      </c>
      <c r="F2464" s="255" t="s">
        <v>9507</v>
      </c>
      <c r="G2464" s="255" t="s">
        <v>9508</v>
      </c>
      <c r="H2464" s="255" t="s">
        <v>9509</v>
      </c>
      <c r="I2464" s="255" t="s">
        <v>9510</v>
      </c>
      <c r="J2464" s="69" t="s">
        <v>9515</v>
      </c>
      <c r="L2464" s="81" t="s">
        <v>9795</v>
      </c>
      <c r="S2464" s="62" t="s">
        <v>9715</v>
      </c>
      <c r="AL2464" s="68" t="s">
        <v>9578</v>
      </c>
      <c r="AM2464" s="68" t="s">
        <v>9715</v>
      </c>
      <c r="AN2464" s="68"/>
      <c r="AO2464" s="68"/>
      <c r="AP2464" s="68"/>
      <c r="BR2464" s="62"/>
      <c r="BV2464" s="62"/>
    </row>
    <row r="2465" spans="1:74" x14ac:dyDescent="0.25">
      <c r="A2465" s="66" t="s">
        <v>9751</v>
      </c>
      <c r="B2465" s="66" t="s">
        <v>1275</v>
      </c>
      <c r="C2465" s="165">
        <v>18</v>
      </c>
      <c r="D2465" s="70">
        <v>18</v>
      </c>
      <c r="E2465" s="165">
        <v>4</v>
      </c>
      <c r="F2465" s="165">
        <v>10</v>
      </c>
      <c r="G2465" s="165">
        <v>0</v>
      </c>
      <c r="H2465" s="165">
        <v>4</v>
      </c>
      <c r="I2465" s="165">
        <v>0</v>
      </c>
      <c r="J2465" s="70">
        <f t="shared" ref="J2465:J2480" si="369">SUM(E2465:I2465)</f>
        <v>18</v>
      </c>
      <c r="L2465" s="186">
        <v>18</v>
      </c>
      <c r="S2465" s="66" t="s">
        <v>9514</v>
      </c>
      <c r="T2465" s="66" t="s">
        <v>797</v>
      </c>
      <c r="U2465" s="66" t="s">
        <v>85</v>
      </c>
      <c r="V2465" s="66" t="s">
        <v>123</v>
      </c>
      <c r="W2465" s="66" t="s">
        <v>176</v>
      </c>
      <c r="X2465" s="66" t="s">
        <v>933</v>
      </c>
      <c r="Y2465" s="66" t="s">
        <v>8</v>
      </c>
      <c r="AL2465" s="62" t="s">
        <v>9705</v>
      </c>
      <c r="AM2465" s="68"/>
      <c r="AN2465" s="68"/>
      <c r="AO2465" s="68"/>
      <c r="AP2465" s="68"/>
      <c r="BR2465" s="62"/>
      <c r="BV2465" s="62"/>
    </row>
    <row r="2466" spans="1:74" x14ac:dyDescent="0.25">
      <c r="A2466" s="90" t="s">
        <v>9557</v>
      </c>
      <c r="B2466" s="90" t="s">
        <v>3237</v>
      </c>
      <c r="C2466" s="174">
        <v>17</v>
      </c>
      <c r="D2466" s="278">
        <v>17</v>
      </c>
      <c r="E2466" s="174">
        <v>4</v>
      </c>
      <c r="F2466" s="174">
        <v>10</v>
      </c>
      <c r="G2466" s="174">
        <v>0</v>
      </c>
      <c r="H2466" s="174">
        <v>3</v>
      </c>
      <c r="I2466" s="174">
        <v>0</v>
      </c>
      <c r="J2466" s="278">
        <f t="shared" si="369"/>
        <v>17</v>
      </c>
      <c r="K2466" s="192"/>
      <c r="L2466" s="235"/>
      <c r="S2466" s="66" t="s">
        <v>9492</v>
      </c>
      <c r="T2466" s="66">
        <v>4</v>
      </c>
      <c r="U2466" s="66">
        <v>10</v>
      </c>
      <c r="V2466" s="66">
        <v>0</v>
      </c>
      <c r="W2466" s="66">
        <v>4</v>
      </c>
      <c r="X2466" s="66">
        <v>0</v>
      </c>
      <c r="Y2466" s="66">
        <f>SUM(T2466:X2466)</f>
        <v>18</v>
      </c>
      <c r="Z2466" s="274">
        <v>18</v>
      </c>
      <c r="AL2466" s="62" t="s">
        <v>9707</v>
      </c>
      <c r="AM2466" s="68"/>
      <c r="AN2466" s="68"/>
      <c r="AO2466" s="68"/>
      <c r="AP2466" s="68"/>
      <c r="BR2466" s="62"/>
      <c r="BV2466" s="62"/>
    </row>
    <row r="2467" spans="1:74" x14ac:dyDescent="0.25">
      <c r="A2467" s="90" t="s">
        <v>9557</v>
      </c>
      <c r="B2467" s="90" t="s">
        <v>4339</v>
      </c>
      <c r="C2467" s="279">
        <v>125</v>
      </c>
      <c r="D2467" s="278">
        <v>125</v>
      </c>
      <c r="E2467" s="174">
        <v>0</v>
      </c>
      <c r="F2467" s="174">
        <v>0</v>
      </c>
      <c r="G2467" s="174">
        <v>0</v>
      </c>
      <c r="H2467" s="174">
        <v>2</v>
      </c>
      <c r="I2467" s="174">
        <v>123</v>
      </c>
      <c r="J2467" s="278">
        <f t="shared" si="369"/>
        <v>125</v>
      </c>
      <c r="K2467" s="192"/>
      <c r="L2467" s="235"/>
      <c r="S2467" s="66" t="s">
        <v>9493</v>
      </c>
      <c r="T2467" s="66">
        <v>6</v>
      </c>
      <c r="U2467" s="66">
        <v>27</v>
      </c>
      <c r="V2467" s="66">
        <v>10</v>
      </c>
      <c r="W2467" s="66">
        <v>36</v>
      </c>
      <c r="X2467" s="66">
        <v>181</v>
      </c>
      <c r="Y2467" s="66">
        <f>SUM(T2467:X2467)</f>
        <v>260</v>
      </c>
      <c r="Z2467" s="274">
        <v>260</v>
      </c>
      <c r="AM2467" s="68"/>
      <c r="AN2467" s="68"/>
      <c r="AO2467" s="68"/>
      <c r="AP2467" s="68"/>
      <c r="BR2467" s="62"/>
      <c r="BV2467" s="62"/>
    </row>
    <row r="2468" spans="1:74" x14ac:dyDescent="0.25">
      <c r="A2468" s="90" t="s">
        <v>9557</v>
      </c>
      <c r="B2468" s="90" t="s">
        <v>4544</v>
      </c>
      <c r="C2468" s="279">
        <v>1</v>
      </c>
      <c r="D2468" s="278">
        <v>1</v>
      </c>
      <c r="E2468" s="174">
        <v>0</v>
      </c>
      <c r="F2468" s="174">
        <v>1</v>
      </c>
      <c r="G2468" s="174">
        <v>0</v>
      </c>
      <c r="H2468" s="174">
        <v>0</v>
      </c>
      <c r="I2468" s="174">
        <v>0</v>
      </c>
      <c r="J2468" s="278">
        <f t="shared" si="369"/>
        <v>1</v>
      </c>
      <c r="K2468" s="192"/>
      <c r="L2468" s="235"/>
      <c r="S2468" s="66" t="s">
        <v>9494</v>
      </c>
      <c r="T2468" s="66">
        <v>12</v>
      </c>
      <c r="U2468" s="66">
        <v>75</v>
      </c>
      <c r="V2468" s="66">
        <v>36</v>
      </c>
      <c r="W2468" s="66">
        <v>97</v>
      </c>
      <c r="X2468" s="66">
        <v>435</v>
      </c>
      <c r="Y2468" s="66">
        <f>SUM(T2468:X2468)</f>
        <v>655</v>
      </c>
      <c r="Z2468" s="274">
        <v>655</v>
      </c>
      <c r="AL2468" s="62" t="s">
        <v>5</v>
      </c>
      <c r="AM2468" s="62" t="s">
        <v>9711</v>
      </c>
      <c r="AN2468" s="62" t="s">
        <v>9712</v>
      </c>
      <c r="AO2468" s="62" t="s">
        <v>9713</v>
      </c>
      <c r="AP2468" s="62" t="s">
        <v>9610</v>
      </c>
      <c r="AQ2468" s="62" t="s">
        <v>9605</v>
      </c>
      <c r="AR2468" s="62" t="s">
        <v>9714</v>
      </c>
      <c r="AS2468" s="62" t="s">
        <v>9715</v>
      </c>
      <c r="BR2468" s="62"/>
      <c r="BV2468" s="62"/>
    </row>
    <row r="2469" spans="1:74" x14ac:dyDescent="0.25">
      <c r="A2469" s="90" t="s">
        <v>9557</v>
      </c>
      <c r="B2469" s="90" t="s">
        <v>4582</v>
      </c>
      <c r="C2469" s="279">
        <v>1</v>
      </c>
      <c r="D2469" s="278">
        <v>1</v>
      </c>
      <c r="E2469" s="174">
        <v>0</v>
      </c>
      <c r="F2469" s="174">
        <v>1</v>
      </c>
      <c r="G2469" s="174">
        <v>0</v>
      </c>
      <c r="H2469" s="174">
        <v>0</v>
      </c>
      <c r="I2469" s="174">
        <v>0</v>
      </c>
      <c r="J2469" s="278">
        <f t="shared" si="369"/>
        <v>1</v>
      </c>
      <c r="K2469" s="192"/>
      <c r="L2469" s="235"/>
      <c r="S2469" s="66" t="s">
        <v>9495</v>
      </c>
      <c r="T2469" s="66">
        <v>4</v>
      </c>
      <c r="U2469" s="66">
        <v>45</v>
      </c>
      <c r="V2469" s="66">
        <v>7</v>
      </c>
      <c r="W2469" s="66">
        <v>10</v>
      </c>
      <c r="X2469" s="66">
        <v>0</v>
      </c>
      <c r="Y2469" s="66">
        <f>SUM(T2469:X2469)</f>
        <v>66</v>
      </c>
      <c r="Z2469" s="274">
        <v>66</v>
      </c>
      <c r="AL2469" s="62" t="s">
        <v>9595</v>
      </c>
      <c r="AM2469" s="68">
        <v>0</v>
      </c>
      <c r="AN2469" s="68">
        <v>0</v>
      </c>
      <c r="AO2469" s="68">
        <v>0</v>
      </c>
      <c r="AP2469" s="68">
        <v>0</v>
      </c>
      <c r="AQ2469" s="68">
        <v>0</v>
      </c>
      <c r="AR2469" s="68">
        <v>0</v>
      </c>
      <c r="AS2469" s="68">
        <v>0</v>
      </c>
      <c r="BR2469" s="62"/>
      <c r="BV2469" s="62"/>
    </row>
    <row r="2470" spans="1:74" x14ac:dyDescent="0.25">
      <c r="A2470" s="90" t="s">
        <v>9557</v>
      </c>
      <c r="B2470" s="90" t="s">
        <v>1275</v>
      </c>
      <c r="C2470" s="279">
        <v>118</v>
      </c>
      <c r="D2470" s="278">
        <v>116</v>
      </c>
      <c r="E2470" s="174">
        <v>2</v>
      </c>
      <c r="F2470" s="174">
        <v>15</v>
      </c>
      <c r="G2470" s="174">
        <v>10</v>
      </c>
      <c r="H2470" s="174">
        <v>31</v>
      </c>
      <c r="I2470" s="174">
        <v>58</v>
      </c>
      <c r="J2470" s="278">
        <f t="shared" si="369"/>
        <v>116</v>
      </c>
      <c r="K2470" s="192"/>
      <c r="L2470" s="235">
        <v>260</v>
      </c>
      <c r="T2470" s="62">
        <f t="shared" ref="T2470:Y2470" si="370">SUM(T2466:T2469)</f>
        <v>26</v>
      </c>
      <c r="U2470" s="62">
        <f t="shared" si="370"/>
        <v>157</v>
      </c>
      <c r="V2470" s="62">
        <f t="shared" si="370"/>
        <v>53</v>
      </c>
      <c r="W2470" s="62">
        <f t="shared" si="370"/>
        <v>147</v>
      </c>
      <c r="X2470" s="62">
        <f t="shared" si="370"/>
        <v>616</v>
      </c>
      <c r="Y2470" s="62">
        <f t="shared" si="370"/>
        <v>999</v>
      </c>
      <c r="Z2470" s="274">
        <v>998</v>
      </c>
      <c r="AL2470" s="62" t="s">
        <v>9596</v>
      </c>
      <c r="AM2470" s="68">
        <v>0</v>
      </c>
      <c r="AN2470" s="68">
        <v>0</v>
      </c>
      <c r="AO2470" s="68">
        <v>0</v>
      </c>
      <c r="AP2470" s="68">
        <v>0</v>
      </c>
      <c r="AQ2470" s="68">
        <v>0</v>
      </c>
      <c r="AR2470" s="68">
        <v>0</v>
      </c>
      <c r="AS2470" s="68">
        <v>0</v>
      </c>
      <c r="BR2470" s="62"/>
      <c r="BV2470" s="62"/>
    </row>
    <row r="2471" spans="1:74" x14ac:dyDescent="0.25">
      <c r="A2471" s="66" t="s">
        <v>9558</v>
      </c>
      <c r="B2471" s="66" t="s">
        <v>3237</v>
      </c>
      <c r="C2471" s="293">
        <v>75</v>
      </c>
      <c r="D2471" s="70">
        <v>75</v>
      </c>
      <c r="E2471" s="165">
        <v>6</v>
      </c>
      <c r="F2471" s="165">
        <v>25</v>
      </c>
      <c r="G2471" s="165">
        <v>9</v>
      </c>
      <c r="H2471" s="165">
        <v>35</v>
      </c>
      <c r="I2471" s="165">
        <v>0</v>
      </c>
      <c r="J2471" s="70">
        <f t="shared" si="369"/>
        <v>75</v>
      </c>
      <c r="S2471" s="66" t="s">
        <v>9519</v>
      </c>
      <c r="T2471" s="66" t="s">
        <v>797</v>
      </c>
      <c r="U2471" s="66" t="s">
        <v>85</v>
      </c>
      <c r="V2471" s="66" t="s">
        <v>123</v>
      </c>
      <c r="W2471" s="66" t="s">
        <v>176</v>
      </c>
      <c r="X2471" s="66" t="s">
        <v>933</v>
      </c>
      <c r="Y2471" s="66" t="s">
        <v>8</v>
      </c>
      <c r="AL2471" s="62" t="s">
        <v>9597</v>
      </c>
      <c r="AM2471" s="68">
        <v>0</v>
      </c>
      <c r="AN2471" s="68">
        <v>0</v>
      </c>
      <c r="AO2471" s="68">
        <v>0</v>
      </c>
      <c r="AP2471" s="68">
        <v>0</v>
      </c>
      <c r="AQ2471" s="68">
        <v>0</v>
      </c>
      <c r="AR2471" s="68">
        <v>0</v>
      </c>
      <c r="AS2471" s="68">
        <v>0</v>
      </c>
      <c r="BR2471" s="62"/>
      <c r="BV2471" s="62"/>
    </row>
    <row r="2472" spans="1:74" x14ac:dyDescent="0.25">
      <c r="A2472" s="66" t="s">
        <v>9558</v>
      </c>
      <c r="B2472" s="66" t="s">
        <v>4339</v>
      </c>
      <c r="C2472" s="293">
        <v>5</v>
      </c>
      <c r="D2472" s="70">
        <v>5</v>
      </c>
      <c r="E2472" s="165">
        <v>0</v>
      </c>
      <c r="F2472" s="165">
        <v>0</v>
      </c>
      <c r="G2472" s="165">
        <v>0</v>
      </c>
      <c r="H2472" s="165">
        <v>4</v>
      </c>
      <c r="I2472" s="165">
        <v>1</v>
      </c>
      <c r="J2472" s="70">
        <f t="shared" si="369"/>
        <v>5</v>
      </c>
      <c r="S2472" s="66" t="s">
        <v>9492</v>
      </c>
      <c r="T2472" s="66">
        <v>0</v>
      </c>
      <c r="U2472" s="66">
        <v>0</v>
      </c>
      <c r="V2472" s="66">
        <v>0</v>
      </c>
      <c r="W2472" s="66">
        <v>0</v>
      </c>
      <c r="X2472" s="66">
        <v>0</v>
      </c>
      <c r="Y2472" s="66">
        <f>SUM(T2472:X2472)</f>
        <v>0</v>
      </c>
      <c r="Z2472" s="274">
        <v>0</v>
      </c>
      <c r="AL2472" s="62" t="s">
        <v>9598</v>
      </c>
      <c r="AM2472" s="68">
        <v>0</v>
      </c>
      <c r="AN2472" s="68">
        <v>0</v>
      </c>
      <c r="AO2472" s="68">
        <v>0</v>
      </c>
      <c r="AP2472" s="68">
        <v>0</v>
      </c>
      <c r="AQ2472" s="68">
        <v>0</v>
      </c>
      <c r="AR2472" s="68">
        <v>0</v>
      </c>
      <c r="AS2472" s="68">
        <v>0</v>
      </c>
      <c r="BR2472" s="62"/>
      <c r="BV2472" s="62"/>
    </row>
    <row r="2473" spans="1:74" x14ac:dyDescent="0.25">
      <c r="A2473" s="66" t="s">
        <v>9558</v>
      </c>
      <c r="B2473" s="66" t="s">
        <v>4544</v>
      </c>
      <c r="C2473" s="293">
        <v>5</v>
      </c>
      <c r="D2473" s="70">
        <v>5</v>
      </c>
      <c r="E2473" s="165">
        <v>0</v>
      </c>
      <c r="F2473" s="165">
        <v>4</v>
      </c>
      <c r="G2473" s="165">
        <v>0</v>
      </c>
      <c r="H2473" s="165">
        <v>1</v>
      </c>
      <c r="I2473" s="165">
        <v>0</v>
      </c>
      <c r="J2473" s="70">
        <f t="shared" si="369"/>
        <v>5</v>
      </c>
      <c r="S2473" s="66" t="s">
        <v>9493</v>
      </c>
      <c r="T2473" s="66">
        <v>4</v>
      </c>
      <c r="U2473" s="66">
        <v>10</v>
      </c>
      <c r="V2473" s="66">
        <v>0</v>
      </c>
      <c r="W2473" s="66">
        <v>3</v>
      </c>
      <c r="X2473" s="66">
        <v>0</v>
      </c>
      <c r="Y2473" s="66">
        <f>SUM(T2473:X2473)</f>
        <v>17</v>
      </c>
      <c r="Z2473" s="274">
        <v>17</v>
      </c>
      <c r="AL2473" s="62" t="s">
        <v>9793</v>
      </c>
      <c r="AM2473" s="68">
        <v>0</v>
      </c>
      <c r="AN2473" s="68">
        <v>0</v>
      </c>
      <c r="AO2473" s="68">
        <v>0</v>
      </c>
      <c r="AP2473" s="68">
        <v>0</v>
      </c>
      <c r="AQ2473" s="68">
        <v>0</v>
      </c>
      <c r="AR2473" s="68">
        <v>415</v>
      </c>
      <c r="AS2473" s="68">
        <v>435</v>
      </c>
      <c r="BR2473" s="62"/>
      <c r="BV2473" s="62"/>
    </row>
    <row r="2474" spans="1:74" x14ac:dyDescent="0.25">
      <c r="A2474" s="66" t="s">
        <v>9558</v>
      </c>
      <c r="B2474" s="66" t="s">
        <v>4582</v>
      </c>
      <c r="C2474" s="293">
        <v>3</v>
      </c>
      <c r="D2474" s="70">
        <v>3</v>
      </c>
      <c r="E2474" s="165">
        <v>0</v>
      </c>
      <c r="F2474" s="165">
        <v>2</v>
      </c>
      <c r="G2474" s="165">
        <v>0</v>
      </c>
      <c r="H2474" s="165">
        <v>1</v>
      </c>
      <c r="I2474" s="165">
        <v>0</v>
      </c>
      <c r="J2474" s="70">
        <f t="shared" si="369"/>
        <v>3</v>
      </c>
      <c r="S2474" s="66" t="s">
        <v>9494</v>
      </c>
      <c r="T2474" s="66">
        <v>6</v>
      </c>
      <c r="U2474" s="66">
        <v>25</v>
      </c>
      <c r="V2474" s="66">
        <v>9</v>
      </c>
      <c r="W2474" s="66">
        <v>35</v>
      </c>
      <c r="X2474" s="66">
        <v>0</v>
      </c>
      <c r="Y2474" s="66">
        <f>SUM(T2474:X2474)</f>
        <v>75</v>
      </c>
      <c r="Z2474" s="274">
        <v>75</v>
      </c>
      <c r="BR2474" s="62"/>
      <c r="BV2474" s="62"/>
    </row>
    <row r="2475" spans="1:74" x14ac:dyDescent="0.25">
      <c r="A2475" s="66" t="s">
        <v>9558</v>
      </c>
      <c r="B2475" s="66" t="s">
        <v>1275</v>
      </c>
      <c r="C2475" s="293">
        <v>613</v>
      </c>
      <c r="D2475" s="70">
        <v>567</v>
      </c>
      <c r="E2475" s="165">
        <v>6</v>
      </c>
      <c r="F2475" s="165">
        <v>44</v>
      </c>
      <c r="G2475" s="165">
        <v>27</v>
      </c>
      <c r="H2475" s="165">
        <v>56</v>
      </c>
      <c r="I2475" s="165">
        <v>434</v>
      </c>
      <c r="J2475" s="70">
        <f t="shared" si="369"/>
        <v>567</v>
      </c>
      <c r="L2475" s="186">
        <v>655</v>
      </c>
      <c r="S2475" s="66" t="s">
        <v>9495</v>
      </c>
      <c r="T2475" s="66">
        <v>0</v>
      </c>
      <c r="U2475" s="66">
        <v>26</v>
      </c>
      <c r="V2475" s="66">
        <v>0</v>
      </c>
      <c r="W2475" s="66">
        <v>1</v>
      </c>
      <c r="X2475" s="66">
        <v>0</v>
      </c>
      <c r="Y2475" s="66">
        <f>SUM(T2475:X2475)</f>
        <v>27</v>
      </c>
      <c r="Z2475" s="274">
        <v>27</v>
      </c>
      <c r="AL2475" s="62" t="s">
        <v>5</v>
      </c>
      <c r="AM2475" s="62" t="s">
        <v>9607</v>
      </c>
      <c r="AN2475" s="62" t="s">
        <v>9712</v>
      </c>
      <c r="AO2475" s="62" t="s">
        <v>9713</v>
      </c>
      <c r="AP2475" s="62" t="s">
        <v>9610</v>
      </c>
      <c r="AQ2475" s="62" t="s">
        <v>9605</v>
      </c>
      <c r="AR2475" s="62" t="s">
        <v>9714</v>
      </c>
      <c r="AS2475" s="62" t="s">
        <v>9715</v>
      </c>
      <c r="BR2475" s="62"/>
      <c r="BV2475" s="62"/>
    </row>
    <row r="2476" spans="1:74" x14ac:dyDescent="0.25">
      <c r="A2476" s="90" t="s">
        <v>9533</v>
      </c>
      <c r="B2476" s="90" t="s">
        <v>3237</v>
      </c>
      <c r="C2476" s="279">
        <v>28</v>
      </c>
      <c r="D2476" s="278">
        <v>27</v>
      </c>
      <c r="E2476" s="174">
        <v>0</v>
      </c>
      <c r="F2476" s="174">
        <v>26</v>
      </c>
      <c r="G2476" s="174">
        <v>0</v>
      </c>
      <c r="H2476" s="174">
        <v>1</v>
      </c>
      <c r="I2476" s="174">
        <v>0</v>
      </c>
      <c r="J2476" s="278">
        <f t="shared" si="369"/>
        <v>27</v>
      </c>
      <c r="K2476" s="192"/>
      <c r="L2476" s="235"/>
      <c r="T2476" s="62">
        <f t="shared" ref="T2476:Y2476" si="371">SUM(T2472:T2475)</f>
        <v>10</v>
      </c>
      <c r="U2476" s="62">
        <f t="shared" si="371"/>
        <v>61</v>
      </c>
      <c r="V2476" s="62">
        <f t="shared" si="371"/>
        <v>9</v>
      </c>
      <c r="W2476" s="62">
        <f t="shared" si="371"/>
        <v>39</v>
      </c>
      <c r="X2476" s="62">
        <f t="shared" si="371"/>
        <v>0</v>
      </c>
      <c r="Y2476" s="62">
        <f t="shared" si="371"/>
        <v>119</v>
      </c>
      <c r="Z2476" s="274">
        <v>119</v>
      </c>
      <c r="AL2476" s="62" t="s">
        <v>9645</v>
      </c>
      <c r="AM2476" s="68">
        <v>3</v>
      </c>
      <c r="AN2476" s="68">
        <v>0</v>
      </c>
      <c r="AO2476" s="68">
        <v>1</v>
      </c>
      <c r="AP2476" s="68">
        <v>1</v>
      </c>
      <c r="AQ2476" s="68">
        <v>1</v>
      </c>
      <c r="AR2476" s="68">
        <v>0</v>
      </c>
      <c r="AS2476" s="68">
        <v>0</v>
      </c>
      <c r="BR2476" s="62"/>
      <c r="BV2476" s="62"/>
    </row>
    <row r="2477" spans="1:74" x14ac:dyDescent="0.25">
      <c r="A2477" s="90" t="s">
        <v>9533</v>
      </c>
      <c r="B2477" s="90" t="s">
        <v>4339</v>
      </c>
      <c r="C2477" s="279">
        <v>41</v>
      </c>
      <c r="D2477" s="278">
        <v>33</v>
      </c>
      <c r="E2477" s="174">
        <v>4</v>
      </c>
      <c r="F2477" s="174">
        <v>13</v>
      </c>
      <c r="G2477" s="174">
        <v>7</v>
      </c>
      <c r="H2477" s="174">
        <v>9</v>
      </c>
      <c r="I2477" s="174">
        <v>0</v>
      </c>
      <c r="J2477" s="278">
        <f t="shared" si="369"/>
        <v>33</v>
      </c>
      <c r="K2477" s="192"/>
      <c r="L2477" s="235"/>
      <c r="S2477" s="66" t="s">
        <v>9520</v>
      </c>
      <c r="T2477" s="66" t="s">
        <v>797</v>
      </c>
      <c r="U2477" s="66" t="s">
        <v>85</v>
      </c>
      <c r="V2477" s="66" t="s">
        <v>123</v>
      </c>
      <c r="W2477" s="66" t="s">
        <v>176</v>
      </c>
      <c r="X2477" s="66" t="s">
        <v>933</v>
      </c>
      <c r="Y2477" s="66" t="s">
        <v>9521</v>
      </c>
      <c r="AL2477" s="62" t="s">
        <v>9646</v>
      </c>
      <c r="AM2477" s="68">
        <v>3</v>
      </c>
      <c r="AN2477" s="68">
        <v>3</v>
      </c>
      <c r="AO2477" s="68">
        <v>1</v>
      </c>
      <c r="AP2477" s="68">
        <v>1</v>
      </c>
      <c r="AQ2477" s="68">
        <v>1</v>
      </c>
      <c r="AR2477" s="68">
        <v>0</v>
      </c>
      <c r="AS2477" s="68">
        <v>0</v>
      </c>
      <c r="BR2477" s="62"/>
      <c r="BV2477" s="62"/>
    </row>
    <row r="2478" spans="1:74" x14ac:dyDescent="0.25">
      <c r="A2478" s="90" t="s">
        <v>9533</v>
      </c>
      <c r="B2478" s="90" t="s">
        <v>4544</v>
      </c>
      <c r="C2478" s="279">
        <v>2</v>
      </c>
      <c r="D2478" s="278">
        <v>2</v>
      </c>
      <c r="E2478" s="174">
        <v>0</v>
      </c>
      <c r="F2478" s="174">
        <v>2</v>
      </c>
      <c r="G2478" s="174">
        <v>0</v>
      </c>
      <c r="H2478" s="174">
        <v>0</v>
      </c>
      <c r="I2478" s="174">
        <v>0</v>
      </c>
      <c r="J2478" s="278">
        <f t="shared" si="369"/>
        <v>2</v>
      </c>
      <c r="K2478" s="192"/>
      <c r="L2478" s="235"/>
      <c r="S2478" s="66" t="s">
        <v>9492</v>
      </c>
      <c r="T2478" s="66">
        <f t="shared" ref="T2478:X2481" si="372" xml:space="preserve"> T2466-T2472</f>
        <v>4</v>
      </c>
      <c r="U2478" s="66">
        <f t="shared" si="372"/>
        <v>10</v>
      </c>
      <c r="V2478" s="66">
        <f t="shared" si="372"/>
        <v>0</v>
      </c>
      <c r="W2478" s="66">
        <f t="shared" si="372"/>
        <v>4</v>
      </c>
      <c r="X2478" s="66">
        <f t="shared" si="372"/>
        <v>0</v>
      </c>
      <c r="Y2478" s="66">
        <f>SUM(T2478:W2478)</f>
        <v>18</v>
      </c>
      <c r="Z2478" s="274">
        <f>SUM(T2478:X2478)</f>
        <v>18</v>
      </c>
      <c r="AL2478" s="62" t="s">
        <v>9647</v>
      </c>
      <c r="AM2478" s="68">
        <v>10</v>
      </c>
      <c r="AN2478" s="68">
        <v>3</v>
      </c>
      <c r="AO2478" s="68">
        <v>5</v>
      </c>
      <c r="AP2478" s="68">
        <v>3</v>
      </c>
      <c r="AQ2478" s="68">
        <v>2</v>
      </c>
      <c r="AR2478" s="68">
        <v>0</v>
      </c>
      <c r="AS2478" s="68">
        <v>0</v>
      </c>
      <c r="BR2478" s="62"/>
      <c r="BV2478" s="62"/>
    </row>
    <row r="2479" spans="1:74" x14ac:dyDescent="0.25">
      <c r="A2479" s="90" t="s">
        <v>9533</v>
      </c>
      <c r="B2479" s="90" t="s">
        <v>4582</v>
      </c>
      <c r="C2479" s="279">
        <v>2</v>
      </c>
      <c r="D2479" s="278">
        <v>2</v>
      </c>
      <c r="E2479" s="174">
        <v>0</v>
      </c>
      <c r="F2479" s="174">
        <v>2</v>
      </c>
      <c r="G2479" s="174">
        <v>0</v>
      </c>
      <c r="H2479" s="174">
        <v>0</v>
      </c>
      <c r="I2479" s="174">
        <v>0</v>
      </c>
      <c r="J2479" s="278">
        <f t="shared" si="369"/>
        <v>2</v>
      </c>
      <c r="K2479" s="192"/>
      <c r="L2479" s="235"/>
      <c r="S2479" s="66" t="s">
        <v>9493</v>
      </c>
      <c r="T2479" s="66">
        <f t="shared" si="372"/>
        <v>2</v>
      </c>
      <c r="U2479" s="66">
        <f t="shared" si="372"/>
        <v>17</v>
      </c>
      <c r="V2479" s="66">
        <f t="shared" si="372"/>
        <v>10</v>
      </c>
      <c r="W2479" s="66">
        <f t="shared" si="372"/>
        <v>33</v>
      </c>
      <c r="X2479" s="66">
        <f t="shared" si="372"/>
        <v>181</v>
      </c>
      <c r="Y2479" s="66">
        <f>SUM(T2479:W2479)</f>
        <v>62</v>
      </c>
      <c r="Z2479" s="274">
        <f>SUM(T2479:X2479)</f>
        <v>243</v>
      </c>
      <c r="AL2479" s="62" t="s">
        <v>9648</v>
      </c>
      <c r="AM2479" s="68">
        <v>51</v>
      </c>
      <c r="AN2479" s="68">
        <v>46</v>
      </c>
      <c r="AO2479" s="68">
        <v>37</v>
      </c>
      <c r="AP2479" s="68">
        <v>28</v>
      </c>
      <c r="AQ2479" s="68">
        <v>23</v>
      </c>
      <c r="AR2479" s="68">
        <v>12</v>
      </c>
      <c r="AS2479" s="68">
        <v>18</v>
      </c>
      <c r="BR2479" s="62"/>
      <c r="BV2479" s="62"/>
    </row>
    <row r="2480" spans="1:74" x14ac:dyDescent="0.25">
      <c r="A2480" s="90" t="s">
        <v>9533</v>
      </c>
      <c r="B2480" s="90" t="s">
        <v>1275</v>
      </c>
      <c r="C2480" s="279">
        <v>2</v>
      </c>
      <c r="D2480" s="278">
        <v>2</v>
      </c>
      <c r="E2480" s="174">
        <v>0</v>
      </c>
      <c r="F2480" s="174">
        <v>2</v>
      </c>
      <c r="G2480" s="174">
        <v>0</v>
      </c>
      <c r="H2480" s="174">
        <v>0</v>
      </c>
      <c r="I2480" s="174">
        <v>0</v>
      </c>
      <c r="J2480" s="278">
        <f t="shared" si="369"/>
        <v>2</v>
      </c>
      <c r="K2480" s="192"/>
      <c r="L2480" s="235">
        <v>66</v>
      </c>
      <c r="S2480" s="66" t="s">
        <v>9494</v>
      </c>
      <c r="T2480" s="66">
        <f t="shared" si="372"/>
        <v>6</v>
      </c>
      <c r="U2480" s="66">
        <f t="shared" si="372"/>
        <v>50</v>
      </c>
      <c r="V2480" s="66">
        <f t="shared" si="372"/>
        <v>27</v>
      </c>
      <c r="W2480" s="66">
        <f t="shared" si="372"/>
        <v>62</v>
      </c>
      <c r="X2480" s="66">
        <f t="shared" si="372"/>
        <v>435</v>
      </c>
      <c r="Y2480" s="66">
        <f>SUM(T2480:W2480)</f>
        <v>145</v>
      </c>
      <c r="Z2480" s="274">
        <f>SUM(T2480:X2480)</f>
        <v>580</v>
      </c>
      <c r="AL2480" s="62" t="s">
        <v>9726</v>
      </c>
      <c r="AM2480" s="68">
        <v>713</v>
      </c>
      <c r="AN2480" s="68">
        <v>352</v>
      </c>
      <c r="AO2480" s="68">
        <v>266</v>
      </c>
      <c r="AP2480" s="68">
        <v>249</v>
      </c>
      <c r="AQ2480" s="68">
        <v>156</v>
      </c>
      <c r="AR2480" s="68">
        <v>84</v>
      </c>
      <c r="AS2480" s="68">
        <v>62</v>
      </c>
      <c r="BR2480" s="62"/>
      <c r="BV2480" s="62"/>
    </row>
    <row r="2481" spans="1:74" x14ac:dyDescent="0.25">
      <c r="A2481" s="66" t="s">
        <v>9515</v>
      </c>
      <c r="B2481" s="66"/>
      <c r="C2481" s="65">
        <f t="shared" ref="C2481:J2481" si="373" xml:space="preserve"> SUM(C2465:C2480)</f>
        <v>1056</v>
      </c>
      <c r="D2481" s="66">
        <f t="shared" si="373"/>
        <v>999</v>
      </c>
      <c r="E2481" s="65">
        <f t="shared" si="373"/>
        <v>26</v>
      </c>
      <c r="F2481" s="65">
        <f t="shared" si="373"/>
        <v>157</v>
      </c>
      <c r="G2481" s="65">
        <f t="shared" si="373"/>
        <v>53</v>
      </c>
      <c r="H2481" s="65">
        <f t="shared" si="373"/>
        <v>147</v>
      </c>
      <c r="I2481" s="65">
        <f t="shared" si="373"/>
        <v>616</v>
      </c>
      <c r="J2481" s="66">
        <f t="shared" si="373"/>
        <v>999</v>
      </c>
      <c r="L2481" s="64">
        <f>SUM(L2465:L2480)</f>
        <v>999</v>
      </c>
      <c r="S2481" s="66" t="s">
        <v>9495</v>
      </c>
      <c r="T2481" s="66">
        <f t="shared" si="372"/>
        <v>4</v>
      </c>
      <c r="U2481" s="66">
        <f t="shared" si="372"/>
        <v>19</v>
      </c>
      <c r="V2481" s="66">
        <f t="shared" si="372"/>
        <v>7</v>
      </c>
      <c r="W2481" s="66">
        <f t="shared" si="372"/>
        <v>9</v>
      </c>
      <c r="X2481" s="66">
        <f t="shared" si="372"/>
        <v>0</v>
      </c>
      <c r="Y2481" s="66">
        <f>SUM(T2481:W2481)</f>
        <v>39</v>
      </c>
      <c r="Z2481" s="274">
        <f>SUM(T2481:X2481)</f>
        <v>39</v>
      </c>
      <c r="AL2481" s="62" t="s">
        <v>9604</v>
      </c>
      <c r="AM2481" s="68">
        <v>364</v>
      </c>
      <c r="AN2481" s="68">
        <v>349</v>
      </c>
      <c r="AO2481" s="68">
        <v>510</v>
      </c>
      <c r="AP2481" s="68">
        <v>535</v>
      </c>
      <c r="AQ2481" s="68">
        <v>579</v>
      </c>
      <c r="AR2481" s="68">
        <v>91</v>
      </c>
      <c r="AS2481" s="68">
        <v>181</v>
      </c>
      <c r="BR2481" s="62"/>
      <c r="BV2481" s="62"/>
    </row>
    <row r="2482" spans="1:74" x14ac:dyDescent="0.25">
      <c r="T2482" s="238">
        <f t="shared" ref="T2482:Z2482" si="374">SUM(T2478:T2481)</f>
        <v>16</v>
      </c>
      <c r="U2482" s="238">
        <f t="shared" si="374"/>
        <v>96</v>
      </c>
      <c r="V2482" s="238">
        <f t="shared" si="374"/>
        <v>44</v>
      </c>
      <c r="W2482" s="238">
        <f t="shared" si="374"/>
        <v>108</v>
      </c>
      <c r="X2482" s="238">
        <f t="shared" si="374"/>
        <v>616</v>
      </c>
      <c r="Y2482" s="238">
        <f t="shared" si="374"/>
        <v>264</v>
      </c>
      <c r="Z2482" s="238">
        <f t="shared" si="374"/>
        <v>880</v>
      </c>
      <c r="AL2482" s="62" t="s">
        <v>9727</v>
      </c>
      <c r="AM2482" s="68">
        <v>1</v>
      </c>
      <c r="AN2482" s="68">
        <v>28</v>
      </c>
      <c r="AO2482" s="68">
        <v>72</v>
      </c>
      <c r="AP2482" s="68">
        <v>273</v>
      </c>
      <c r="AQ2482" s="68">
        <v>355</v>
      </c>
      <c r="AR2482" s="68">
        <v>161</v>
      </c>
      <c r="AS2482" s="68">
        <v>145</v>
      </c>
      <c r="BR2482" s="62"/>
      <c r="BV2482" s="62"/>
    </row>
    <row r="2483" spans="1:74" x14ac:dyDescent="0.25">
      <c r="AL2483" s="62" t="s">
        <v>9608</v>
      </c>
      <c r="AM2483" s="68">
        <v>0</v>
      </c>
      <c r="AN2483" s="68">
        <v>0</v>
      </c>
      <c r="AO2483" s="68">
        <v>0</v>
      </c>
      <c r="AP2483" s="68">
        <v>0</v>
      </c>
      <c r="AQ2483" s="68">
        <v>0</v>
      </c>
      <c r="AR2483" s="68">
        <v>415</v>
      </c>
      <c r="AS2483" s="68">
        <v>435</v>
      </c>
      <c r="BR2483" s="62"/>
      <c r="BV2483" s="62"/>
    </row>
    <row r="2484" spans="1:74" x14ac:dyDescent="0.25">
      <c r="AL2484" s="62" t="s">
        <v>9728</v>
      </c>
      <c r="AM2484" s="68">
        <v>0</v>
      </c>
      <c r="AN2484" s="68">
        <v>0</v>
      </c>
      <c r="AO2484" s="68">
        <v>0</v>
      </c>
      <c r="AP2484" s="68">
        <v>0</v>
      </c>
      <c r="AQ2484" s="68">
        <v>2</v>
      </c>
      <c r="AR2484" s="68">
        <v>15</v>
      </c>
      <c r="AS2484" s="68">
        <v>39</v>
      </c>
      <c r="BR2484" s="62"/>
      <c r="BV2484" s="62"/>
    </row>
    <row r="2485" spans="1:74" x14ac:dyDescent="0.25">
      <c r="BR2485" s="62"/>
      <c r="BV2485" s="62"/>
    </row>
    <row r="2486" spans="1:74" x14ac:dyDescent="0.25">
      <c r="BR2486" s="62"/>
      <c r="BV2486" s="62"/>
    </row>
    <row r="2487" spans="1:74" x14ac:dyDescent="0.25">
      <c r="BR2487" s="62"/>
      <c r="BV2487" s="62"/>
    </row>
    <row r="2488" spans="1:74" x14ac:dyDescent="0.25">
      <c r="BR2488" s="62"/>
      <c r="BV2488" s="62"/>
    </row>
    <row r="2489" spans="1:74" x14ac:dyDescent="0.25">
      <c r="BR2489" s="62"/>
      <c r="BV2489" s="62"/>
    </row>
    <row r="2490" spans="1:74" x14ac:dyDescent="0.25">
      <c r="BR2490" s="62"/>
      <c r="BV2490" s="62"/>
    </row>
    <row r="2491" spans="1:74" ht="39.6" x14ac:dyDescent="0.25">
      <c r="A2491" s="255" t="s">
        <v>9714</v>
      </c>
      <c r="B2491" s="255" t="s">
        <v>8348</v>
      </c>
      <c r="C2491" s="255" t="s">
        <v>9481</v>
      </c>
      <c r="D2491" s="255" t="s">
        <v>9505</v>
      </c>
      <c r="E2491" s="255" t="s">
        <v>9506</v>
      </c>
      <c r="F2491" s="255" t="s">
        <v>9507</v>
      </c>
      <c r="G2491" s="255" t="s">
        <v>9508</v>
      </c>
      <c r="H2491" s="255" t="s">
        <v>9509</v>
      </c>
      <c r="I2491" s="255" t="s">
        <v>9510</v>
      </c>
      <c r="J2491" s="69" t="s">
        <v>9515</v>
      </c>
      <c r="L2491" s="81" t="s">
        <v>9796</v>
      </c>
      <c r="S2491" s="62" t="s">
        <v>9714</v>
      </c>
      <c r="AL2491" s="62" t="s">
        <v>9797</v>
      </c>
      <c r="AM2491" s="68" t="s">
        <v>9714</v>
      </c>
      <c r="AN2491" s="68"/>
      <c r="AO2491" s="68"/>
      <c r="AP2491" s="68"/>
      <c r="BR2491" s="62"/>
      <c r="BV2491" s="62"/>
    </row>
    <row r="2492" spans="1:74" x14ac:dyDescent="0.25">
      <c r="A2492" s="66" t="s">
        <v>9751</v>
      </c>
      <c r="B2492" s="66" t="s">
        <v>1275</v>
      </c>
      <c r="C2492" s="66">
        <v>13</v>
      </c>
      <c r="D2492" s="66">
        <v>12</v>
      </c>
      <c r="E2492" s="66">
        <v>1</v>
      </c>
      <c r="F2492" s="66">
        <v>7</v>
      </c>
      <c r="G2492" s="66">
        <v>0</v>
      </c>
      <c r="H2492" s="66">
        <v>4</v>
      </c>
      <c r="I2492" s="66">
        <v>0</v>
      </c>
      <c r="J2492" s="66">
        <f t="shared" ref="J2492:J2504" si="375">SUM(E2492:I2492)</f>
        <v>12</v>
      </c>
      <c r="L2492" s="64">
        <v>12</v>
      </c>
      <c r="S2492" s="66" t="s">
        <v>9514</v>
      </c>
      <c r="T2492" s="66" t="s">
        <v>797</v>
      </c>
      <c r="U2492" s="66" t="s">
        <v>85</v>
      </c>
      <c r="V2492" s="66" t="s">
        <v>123</v>
      </c>
      <c r="W2492" s="66" t="s">
        <v>176</v>
      </c>
      <c r="X2492" s="66" t="s">
        <v>933</v>
      </c>
      <c r="Y2492" s="66" t="s">
        <v>8</v>
      </c>
      <c r="AL2492" s="62" t="s">
        <v>9705</v>
      </c>
      <c r="AM2492" s="68"/>
      <c r="AN2492" s="68"/>
      <c r="AO2492" s="68"/>
      <c r="AP2492" s="68"/>
      <c r="BR2492" s="62"/>
      <c r="BV2492" s="62"/>
    </row>
    <row r="2493" spans="1:74" x14ac:dyDescent="0.25">
      <c r="A2493" s="90" t="s">
        <v>9557</v>
      </c>
      <c r="B2493" s="90" t="s">
        <v>3237</v>
      </c>
      <c r="C2493" s="90">
        <v>13</v>
      </c>
      <c r="D2493" s="90">
        <v>12</v>
      </c>
      <c r="E2493" s="90">
        <v>1</v>
      </c>
      <c r="F2493" s="90">
        <v>7</v>
      </c>
      <c r="G2493" s="90">
        <v>0</v>
      </c>
      <c r="H2493" s="90">
        <v>4</v>
      </c>
      <c r="I2493" s="90">
        <v>0</v>
      </c>
      <c r="J2493" s="90">
        <f t="shared" si="375"/>
        <v>12</v>
      </c>
      <c r="K2493" s="192"/>
      <c r="L2493" s="235"/>
      <c r="S2493" s="66" t="s">
        <v>9492</v>
      </c>
      <c r="T2493" s="66">
        <v>1</v>
      </c>
      <c r="U2493" s="66">
        <v>7</v>
      </c>
      <c r="V2493" s="66">
        <v>0</v>
      </c>
      <c r="W2493" s="66">
        <v>4</v>
      </c>
      <c r="X2493" s="66">
        <v>0</v>
      </c>
      <c r="Y2493" s="66">
        <f>SUM(T2493:X2493)</f>
        <v>12</v>
      </c>
      <c r="Z2493" s="274">
        <v>12</v>
      </c>
      <c r="AL2493" s="62" t="s">
        <v>9707</v>
      </c>
      <c r="AM2493" s="68"/>
      <c r="AN2493" s="68"/>
      <c r="AO2493" s="68"/>
      <c r="AP2493" s="68"/>
      <c r="BR2493" s="62"/>
      <c r="BV2493" s="62"/>
    </row>
    <row r="2494" spans="1:74" x14ac:dyDescent="0.25">
      <c r="A2494" s="90" t="s">
        <v>9557</v>
      </c>
      <c r="B2494" s="90" t="s">
        <v>4339</v>
      </c>
      <c r="C2494" s="90">
        <v>56</v>
      </c>
      <c r="D2494" s="90">
        <v>56</v>
      </c>
      <c r="E2494" s="90">
        <v>0</v>
      </c>
      <c r="F2494" s="90">
        <v>0</v>
      </c>
      <c r="G2494" s="90">
        <v>0</v>
      </c>
      <c r="H2494" s="90">
        <v>0</v>
      </c>
      <c r="I2494" s="90">
        <v>56</v>
      </c>
      <c r="J2494" s="90">
        <f t="shared" si="375"/>
        <v>56</v>
      </c>
      <c r="K2494" s="192"/>
      <c r="L2494" s="235"/>
      <c r="S2494" s="66" t="s">
        <v>9493</v>
      </c>
      <c r="T2494" s="66">
        <v>5</v>
      </c>
      <c r="U2494" s="66">
        <v>40</v>
      </c>
      <c r="V2494" s="66">
        <v>13</v>
      </c>
      <c r="W2494" s="66">
        <v>38</v>
      </c>
      <c r="X2494" s="66">
        <v>91</v>
      </c>
      <c r="Y2494" s="66">
        <f>SUM(T2494:X2494)</f>
        <v>187</v>
      </c>
      <c r="Z2494" s="274">
        <v>187</v>
      </c>
      <c r="AM2494" s="68"/>
      <c r="AN2494" s="68"/>
      <c r="AO2494" s="68"/>
      <c r="AP2494" s="68"/>
      <c r="BR2494" s="62"/>
      <c r="BV2494" s="62"/>
    </row>
    <row r="2495" spans="1:74" x14ac:dyDescent="0.25">
      <c r="A2495" s="90" t="s">
        <v>9557</v>
      </c>
      <c r="B2495" s="90" t="s">
        <v>4544</v>
      </c>
      <c r="C2495" s="90">
        <v>1</v>
      </c>
      <c r="D2495" s="90">
        <v>1</v>
      </c>
      <c r="E2495" s="90">
        <v>0</v>
      </c>
      <c r="F2495" s="90">
        <v>1</v>
      </c>
      <c r="G2495" s="90">
        <v>0</v>
      </c>
      <c r="H2495" s="90">
        <v>0</v>
      </c>
      <c r="I2495" s="90">
        <v>0</v>
      </c>
      <c r="J2495" s="90">
        <f t="shared" si="375"/>
        <v>1</v>
      </c>
      <c r="K2495" s="192"/>
      <c r="L2495" s="235"/>
      <c r="S2495" s="66" t="s">
        <v>9494</v>
      </c>
      <c r="T2495" s="66">
        <v>11</v>
      </c>
      <c r="U2495" s="66">
        <v>96</v>
      </c>
      <c r="V2495" s="66">
        <v>56</v>
      </c>
      <c r="W2495" s="66">
        <v>87</v>
      </c>
      <c r="X2495" s="66">
        <v>415</v>
      </c>
      <c r="Y2495" s="66">
        <f>SUM(T2495:X2495)</f>
        <v>665</v>
      </c>
      <c r="Z2495" s="274">
        <v>665</v>
      </c>
      <c r="AL2495" s="62" t="s">
        <v>5</v>
      </c>
      <c r="AM2495" s="62" t="s">
        <v>9711</v>
      </c>
      <c r="AN2495" s="62" t="s">
        <v>9712</v>
      </c>
      <c r="AO2495" s="62" t="s">
        <v>9713</v>
      </c>
      <c r="AP2495" s="62" t="s">
        <v>9610</v>
      </c>
      <c r="AQ2495" s="62" t="s">
        <v>9605</v>
      </c>
      <c r="AR2495" s="62" t="s">
        <v>9714</v>
      </c>
      <c r="BR2495" s="62"/>
      <c r="BV2495" s="62"/>
    </row>
    <row r="2496" spans="1:74" x14ac:dyDescent="0.25">
      <c r="A2496" s="90" t="s">
        <v>9557</v>
      </c>
      <c r="B2496" s="90" t="s">
        <v>1275</v>
      </c>
      <c r="C2496" s="90">
        <v>118</v>
      </c>
      <c r="D2496" s="90">
        <v>118</v>
      </c>
      <c r="E2496" s="90">
        <v>4</v>
      </c>
      <c r="F2496" s="90">
        <v>32</v>
      </c>
      <c r="G2496" s="90">
        <v>13</v>
      </c>
      <c r="H2496" s="90">
        <v>34</v>
      </c>
      <c r="I2496" s="90">
        <v>35</v>
      </c>
      <c r="J2496" s="90">
        <f t="shared" si="375"/>
        <v>118</v>
      </c>
      <c r="K2496" s="192"/>
      <c r="L2496" s="235">
        <f>SUM(D2493:D2496)</f>
        <v>187</v>
      </c>
      <c r="S2496" s="66" t="s">
        <v>9495</v>
      </c>
      <c r="T2496" s="66">
        <v>0</v>
      </c>
      <c r="U2496" s="66">
        <v>8</v>
      </c>
      <c r="V2496" s="66">
        <v>0</v>
      </c>
      <c r="W2496" s="66">
        <v>10</v>
      </c>
      <c r="X2496" s="66">
        <v>0</v>
      </c>
      <c r="Y2496" s="66">
        <f>SUM(T2496:X2496)</f>
        <v>18</v>
      </c>
      <c r="Z2496" s="274">
        <v>18</v>
      </c>
      <c r="AL2496" s="62" t="s">
        <v>9595</v>
      </c>
      <c r="AM2496" s="68">
        <v>0</v>
      </c>
      <c r="AN2496" s="68">
        <v>0</v>
      </c>
      <c r="AO2496" s="68">
        <v>0</v>
      </c>
      <c r="AP2496" s="68">
        <v>0</v>
      </c>
      <c r="AQ2496" s="68">
        <v>0</v>
      </c>
      <c r="AR2496" s="68">
        <v>0</v>
      </c>
      <c r="BR2496" s="62"/>
      <c r="BV2496" s="62"/>
    </row>
    <row r="2497" spans="1:74" x14ac:dyDescent="0.25">
      <c r="A2497" s="66" t="s">
        <v>9558</v>
      </c>
      <c r="B2497" s="66" t="s">
        <v>3237</v>
      </c>
      <c r="C2497" s="66">
        <v>90</v>
      </c>
      <c r="D2497" s="66">
        <v>89</v>
      </c>
      <c r="E2497" s="66">
        <v>5</v>
      </c>
      <c r="F2497" s="66">
        <v>39</v>
      </c>
      <c r="G2497" s="66">
        <v>8</v>
      </c>
      <c r="H2497" s="66">
        <v>37</v>
      </c>
      <c r="I2497" s="66">
        <v>0</v>
      </c>
      <c r="J2497" s="66">
        <f t="shared" si="375"/>
        <v>89</v>
      </c>
      <c r="T2497" s="62">
        <f t="shared" ref="T2497:Y2497" si="376">SUM(T2493:T2496)</f>
        <v>17</v>
      </c>
      <c r="U2497" s="62">
        <f t="shared" si="376"/>
        <v>151</v>
      </c>
      <c r="V2497" s="62">
        <f t="shared" si="376"/>
        <v>69</v>
      </c>
      <c r="W2497" s="62">
        <f t="shared" si="376"/>
        <v>139</v>
      </c>
      <c r="X2497" s="62">
        <f t="shared" si="376"/>
        <v>506</v>
      </c>
      <c r="Y2497" s="62">
        <f t="shared" si="376"/>
        <v>882</v>
      </c>
      <c r="Z2497" s="274">
        <v>882</v>
      </c>
      <c r="AL2497" s="62" t="s">
        <v>9596</v>
      </c>
      <c r="AM2497" s="68">
        <v>0</v>
      </c>
      <c r="AN2497" s="68">
        <v>0</v>
      </c>
      <c r="AO2497" s="68">
        <v>0</v>
      </c>
      <c r="AP2497" s="68">
        <v>0</v>
      </c>
      <c r="AQ2497" s="68">
        <v>0</v>
      </c>
      <c r="AR2497" s="68">
        <v>0</v>
      </c>
      <c r="BR2497" s="62"/>
      <c r="BV2497" s="62"/>
    </row>
    <row r="2498" spans="1:74" x14ac:dyDescent="0.25">
      <c r="A2498" s="66" t="s">
        <v>9558</v>
      </c>
      <c r="B2498" s="66" t="s">
        <v>4339</v>
      </c>
      <c r="C2498" s="66">
        <v>12</v>
      </c>
      <c r="D2498" s="66">
        <v>11</v>
      </c>
      <c r="E2498" s="66">
        <v>0</v>
      </c>
      <c r="F2498" s="66">
        <v>2</v>
      </c>
      <c r="G2498" s="66">
        <v>2</v>
      </c>
      <c r="H2498" s="66">
        <v>7</v>
      </c>
      <c r="I2498" s="66">
        <v>0</v>
      </c>
      <c r="J2498" s="66">
        <f t="shared" si="375"/>
        <v>11</v>
      </c>
      <c r="S2498" s="66" t="s">
        <v>9519</v>
      </c>
      <c r="T2498" s="66" t="s">
        <v>797</v>
      </c>
      <c r="U2498" s="66" t="s">
        <v>85</v>
      </c>
      <c r="V2498" s="66" t="s">
        <v>123</v>
      </c>
      <c r="W2498" s="66" t="s">
        <v>176</v>
      </c>
      <c r="X2498" s="66" t="s">
        <v>933</v>
      </c>
      <c r="Y2498" s="66" t="s">
        <v>8</v>
      </c>
      <c r="AL2498" s="62" t="s">
        <v>9597</v>
      </c>
      <c r="AM2498" s="68">
        <v>0</v>
      </c>
      <c r="AN2498" s="68">
        <v>0</v>
      </c>
      <c r="AO2498" s="68">
        <v>0</v>
      </c>
      <c r="AP2498" s="68">
        <v>0</v>
      </c>
      <c r="AQ2498" s="68">
        <v>0</v>
      </c>
      <c r="AR2498" s="68">
        <v>0</v>
      </c>
      <c r="BR2498" s="62"/>
      <c r="BV2498" s="62"/>
    </row>
    <row r="2499" spans="1:74" x14ac:dyDescent="0.25">
      <c r="A2499" s="66" t="s">
        <v>9558</v>
      </c>
      <c r="B2499" s="66" t="s">
        <v>4544</v>
      </c>
      <c r="C2499" s="66">
        <v>1</v>
      </c>
      <c r="D2499" s="66">
        <v>1</v>
      </c>
      <c r="E2499" s="66">
        <v>0</v>
      </c>
      <c r="F2499" s="66">
        <v>0</v>
      </c>
      <c r="G2499" s="66">
        <v>1</v>
      </c>
      <c r="H2499" s="66">
        <v>0</v>
      </c>
      <c r="I2499" s="66">
        <v>0</v>
      </c>
      <c r="J2499" s="66">
        <f t="shared" si="375"/>
        <v>1</v>
      </c>
      <c r="S2499" s="66" t="s">
        <v>9492</v>
      </c>
      <c r="T2499" s="66">
        <v>0</v>
      </c>
      <c r="U2499" s="66">
        <v>0</v>
      </c>
      <c r="V2499" s="66">
        <v>0</v>
      </c>
      <c r="W2499" s="66">
        <v>0</v>
      </c>
      <c r="X2499" s="66">
        <v>0</v>
      </c>
      <c r="Y2499" s="66">
        <f>SUM(T2499:X2499)</f>
        <v>0</v>
      </c>
      <c r="Z2499" s="274">
        <v>0</v>
      </c>
      <c r="AL2499" s="62" t="s">
        <v>9598</v>
      </c>
      <c r="AM2499" s="68">
        <v>0</v>
      </c>
      <c r="AN2499" s="68">
        <v>0</v>
      </c>
      <c r="AO2499" s="68">
        <v>0</v>
      </c>
      <c r="AP2499" s="68">
        <v>0</v>
      </c>
      <c r="AQ2499" s="68">
        <v>0</v>
      </c>
      <c r="AR2499" s="68">
        <v>0</v>
      </c>
      <c r="BR2499" s="62"/>
      <c r="BV2499" s="62"/>
    </row>
    <row r="2500" spans="1:74" x14ac:dyDescent="0.25">
      <c r="A2500" s="66" t="s">
        <v>9558</v>
      </c>
      <c r="B2500" s="66" t="s">
        <v>4582</v>
      </c>
      <c r="C2500" s="66">
        <v>2</v>
      </c>
      <c r="D2500" s="66">
        <v>2</v>
      </c>
      <c r="E2500" s="66">
        <v>0</v>
      </c>
      <c r="F2500" s="66">
        <v>1</v>
      </c>
      <c r="G2500" s="66">
        <v>0</v>
      </c>
      <c r="H2500" s="66">
        <v>1</v>
      </c>
      <c r="I2500" s="66">
        <v>0</v>
      </c>
      <c r="J2500" s="66">
        <f t="shared" si="375"/>
        <v>2</v>
      </c>
      <c r="S2500" s="66" t="s">
        <v>9493</v>
      </c>
      <c r="T2500" s="66">
        <v>1</v>
      </c>
      <c r="U2500" s="66">
        <v>7</v>
      </c>
      <c r="V2500" s="66">
        <v>0</v>
      </c>
      <c r="W2500" s="66">
        <v>4</v>
      </c>
      <c r="X2500" s="66">
        <v>0</v>
      </c>
      <c r="Y2500" s="66">
        <f>SUM(T2500:X2500)</f>
        <v>12</v>
      </c>
      <c r="Z2500" s="274">
        <v>12</v>
      </c>
      <c r="AL2500" s="62" t="s">
        <v>9793</v>
      </c>
      <c r="AM2500" s="68">
        <v>0</v>
      </c>
      <c r="AN2500" s="68">
        <v>0</v>
      </c>
      <c r="AO2500" s="68">
        <v>0</v>
      </c>
      <c r="AP2500" s="68">
        <v>0</v>
      </c>
      <c r="AQ2500" s="68">
        <v>0</v>
      </c>
      <c r="AR2500" s="68">
        <v>415</v>
      </c>
      <c r="BR2500" s="62"/>
      <c r="BV2500" s="62"/>
    </row>
    <row r="2501" spans="1:74" x14ac:dyDescent="0.25">
      <c r="A2501" s="66" t="s">
        <v>9558</v>
      </c>
      <c r="B2501" s="66" t="s">
        <v>1275</v>
      </c>
      <c r="C2501" s="66">
        <v>565</v>
      </c>
      <c r="D2501" s="66">
        <v>562</v>
      </c>
      <c r="E2501" s="66">
        <v>6</v>
      </c>
      <c r="F2501" s="66">
        <v>54</v>
      </c>
      <c r="G2501" s="66">
        <v>45</v>
      </c>
      <c r="H2501" s="66">
        <v>42</v>
      </c>
      <c r="I2501" s="66">
        <v>415</v>
      </c>
      <c r="J2501" s="66">
        <f t="shared" si="375"/>
        <v>562</v>
      </c>
      <c r="L2501" s="64">
        <f xml:space="preserve"> SUM(D2497:D2501)</f>
        <v>665</v>
      </c>
      <c r="S2501" s="66" t="s">
        <v>9494</v>
      </c>
      <c r="T2501" s="66">
        <v>5</v>
      </c>
      <c r="U2501" s="66">
        <v>39</v>
      </c>
      <c r="V2501" s="66">
        <v>8</v>
      </c>
      <c r="W2501" s="66">
        <v>37</v>
      </c>
      <c r="X2501" s="66">
        <v>0</v>
      </c>
      <c r="Y2501" s="66">
        <f>SUM(T2501:X2501)</f>
        <v>89</v>
      </c>
      <c r="Z2501" s="274">
        <v>89</v>
      </c>
      <c r="BR2501" s="62"/>
      <c r="BV2501" s="62"/>
    </row>
    <row r="2502" spans="1:74" x14ac:dyDescent="0.25">
      <c r="A2502" s="90" t="s">
        <v>9533</v>
      </c>
      <c r="B2502" s="90" t="s">
        <v>3237</v>
      </c>
      <c r="C2502" s="90">
        <v>3</v>
      </c>
      <c r="D2502" s="90">
        <v>3</v>
      </c>
      <c r="E2502" s="90">
        <v>0</v>
      </c>
      <c r="F2502" s="90">
        <v>3</v>
      </c>
      <c r="G2502" s="90">
        <v>0</v>
      </c>
      <c r="H2502" s="90">
        <v>0</v>
      </c>
      <c r="I2502" s="90">
        <v>0</v>
      </c>
      <c r="J2502" s="90">
        <f t="shared" si="375"/>
        <v>3</v>
      </c>
      <c r="K2502" s="192"/>
      <c r="L2502" s="235"/>
      <c r="S2502" s="66" t="s">
        <v>9495</v>
      </c>
      <c r="T2502" s="66">
        <v>0</v>
      </c>
      <c r="U2502" s="66">
        <v>3</v>
      </c>
      <c r="V2502" s="66">
        <v>0</v>
      </c>
      <c r="W2502" s="66">
        <v>0</v>
      </c>
      <c r="X2502" s="66">
        <v>0</v>
      </c>
      <c r="Y2502" s="66">
        <f>SUM(T2502:X2502)</f>
        <v>3</v>
      </c>
      <c r="Z2502" s="274">
        <v>3</v>
      </c>
      <c r="AL2502" s="62" t="s">
        <v>5</v>
      </c>
      <c r="AM2502" s="62" t="s">
        <v>9607</v>
      </c>
      <c r="AN2502" s="62" t="s">
        <v>9712</v>
      </c>
      <c r="AO2502" s="62" t="s">
        <v>9713</v>
      </c>
      <c r="AP2502" s="62" t="s">
        <v>9610</v>
      </c>
      <c r="AQ2502" s="62" t="s">
        <v>9605</v>
      </c>
      <c r="AR2502" s="62" t="s">
        <v>9714</v>
      </c>
      <c r="BR2502" s="62"/>
      <c r="BV2502" s="62"/>
    </row>
    <row r="2503" spans="1:74" x14ac:dyDescent="0.25">
      <c r="A2503" s="90" t="s">
        <v>9533</v>
      </c>
      <c r="B2503" s="90" t="s">
        <v>4339</v>
      </c>
      <c r="C2503" s="90">
        <v>14</v>
      </c>
      <c r="D2503" s="90">
        <v>14</v>
      </c>
      <c r="E2503" s="90">
        <v>0</v>
      </c>
      <c r="F2503" s="90">
        <v>4</v>
      </c>
      <c r="G2503" s="90">
        <v>0</v>
      </c>
      <c r="H2503" s="90">
        <v>10</v>
      </c>
      <c r="I2503" s="90">
        <v>0</v>
      </c>
      <c r="J2503" s="90">
        <f t="shared" si="375"/>
        <v>14</v>
      </c>
      <c r="K2503" s="192"/>
      <c r="L2503" s="235"/>
      <c r="T2503" s="62">
        <f t="shared" ref="T2503:Z2503" si="377">SUM(T2499:T2502)</f>
        <v>6</v>
      </c>
      <c r="U2503" s="62">
        <f t="shared" si="377"/>
        <v>49</v>
      </c>
      <c r="V2503" s="62">
        <f t="shared" si="377"/>
        <v>8</v>
      </c>
      <c r="W2503" s="62">
        <f t="shared" si="377"/>
        <v>41</v>
      </c>
      <c r="X2503" s="62">
        <f t="shared" si="377"/>
        <v>0</v>
      </c>
      <c r="Y2503" s="62">
        <f t="shared" si="377"/>
        <v>104</v>
      </c>
      <c r="Z2503" s="62">
        <f t="shared" si="377"/>
        <v>104</v>
      </c>
      <c r="AL2503" s="62" t="s">
        <v>9645</v>
      </c>
      <c r="AM2503" s="68">
        <v>3</v>
      </c>
      <c r="AN2503" s="68">
        <v>0</v>
      </c>
      <c r="AO2503" s="68">
        <v>1</v>
      </c>
      <c r="AP2503" s="68">
        <v>1</v>
      </c>
      <c r="AQ2503" s="68">
        <v>1</v>
      </c>
      <c r="AR2503" s="68">
        <v>0</v>
      </c>
      <c r="BR2503" s="62"/>
      <c r="BV2503" s="62"/>
    </row>
    <row r="2504" spans="1:74" x14ac:dyDescent="0.25">
      <c r="A2504" s="90" t="s">
        <v>9533</v>
      </c>
      <c r="B2504" s="90" t="s">
        <v>1275</v>
      </c>
      <c r="C2504" s="90">
        <v>1</v>
      </c>
      <c r="D2504" s="90">
        <v>1</v>
      </c>
      <c r="E2504" s="90">
        <v>0</v>
      </c>
      <c r="F2504" s="90">
        <v>1</v>
      </c>
      <c r="G2504" s="90">
        <v>0</v>
      </c>
      <c r="H2504" s="90">
        <v>0</v>
      </c>
      <c r="I2504" s="90">
        <v>0</v>
      </c>
      <c r="J2504" s="90">
        <f t="shared" si="375"/>
        <v>1</v>
      </c>
      <c r="K2504" s="192"/>
      <c r="L2504" s="235">
        <f>SUM(D2502:D2504)</f>
        <v>18</v>
      </c>
      <c r="S2504" s="66" t="s">
        <v>9520</v>
      </c>
      <c r="T2504" s="66" t="s">
        <v>797</v>
      </c>
      <c r="U2504" s="66" t="s">
        <v>85</v>
      </c>
      <c r="V2504" s="66" t="s">
        <v>123</v>
      </c>
      <c r="W2504" s="66" t="s">
        <v>176</v>
      </c>
      <c r="X2504" s="66" t="s">
        <v>933</v>
      </c>
      <c r="Y2504" s="66" t="s">
        <v>9521</v>
      </c>
      <c r="AL2504" s="62" t="s">
        <v>9646</v>
      </c>
      <c r="AM2504" s="68">
        <v>3</v>
      </c>
      <c r="AN2504" s="68">
        <v>3</v>
      </c>
      <c r="AO2504" s="68">
        <v>1</v>
      </c>
      <c r="AP2504" s="68">
        <v>1</v>
      </c>
      <c r="AQ2504" s="68">
        <v>1</v>
      </c>
      <c r="AR2504" s="68">
        <v>0</v>
      </c>
      <c r="BR2504" s="62"/>
      <c r="BV2504" s="62"/>
    </row>
    <row r="2505" spans="1:74" x14ac:dyDescent="0.25">
      <c r="A2505" s="66" t="s">
        <v>9515</v>
      </c>
      <c r="B2505" s="66"/>
      <c r="C2505" s="66">
        <f t="shared" ref="C2505:J2505" si="378" xml:space="preserve"> SUM(C2492:C2504)</f>
        <v>889</v>
      </c>
      <c r="D2505" s="66">
        <f t="shared" si="378"/>
        <v>882</v>
      </c>
      <c r="E2505" s="66">
        <f t="shared" si="378"/>
        <v>17</v>
      </c>
      <c r="F2505" s="66">
        <f t="shared" si="378"/>
        <v>151</v>
      </c>
      <c r="G2505" s="66">
        <f t="shared" si="378"/>
        <v>69</v>
      </c>
      <c r="H2505" s="66">
        <f t="shared" si="378"/>
        <v>139</v>
      </c>
      <c r="I2505" s="66">
        <f t="shared" si="378"/>
        <v>506</v>
      </c>
      <c r="J2505" s="66">
        <f t="shared" si="378"/>
        <v>882</v>
      </c>
      <c r="L2505" s="64">
        <f>SUM(L2492:L2504)</f>
        <v>882</v>
      </c>
      <c r="S2505" s="66" t="s">
        <v>9492</v>
      </c>
      <c r="T2505" s="66">
        <f t="shared" ref="T2505:X2508" si="379" xml:space="preserve"> T2493-T2499</f>
        <v>1</v>
      </c>
      <c r="U2505" s="66">
        <f t="shared" si="379"/>
        <v>7</v>
      </c>
      <c r="V2505" s="66">
        <f t="shared" si="379"/>
        <v>0</v>
      </c>
      <c r="W2505" s="66">
        <f t="shared" si="379"/>
        <v>4</v>
      </c>
      <c r="X2505" s="66">
        <f t="shared" si="379"/>
        <v>0</v>
      </c>
      <c r="Y2505" s="66">
        <f>SUM(T2505:W2505)</f>
        <v>12</v>
      </c>
      <c r="Z2505" s="274">
        <f>SUM(T2505:X2505)</f>
        <v>12</v>
      </c>
      <c r="AL2505" s="62" t="s">
        <v>9647</v>
      </c>
      <c r="AM2505" s="68">
        <v>10</v>
      </c>
      <c r="AN2505" s="68">
        <v>3</v>
      </c>
      <c r="AO2505" s="68">
        <v>5</v>
      </c>
      <c r="AP2505" s="68">
        <v>3</v>
      </c>
      <c r="AQ2505" s="68">
        <v>2</v>
      </c>
      <c r="AR2505" s="68">
        <v>0</v>
      </c>
      <c r="BR2505" s="62"/>
      <c r="BV2505" s="62"/>
    </row>
    <row r="2506" spans="1:74" x14ac:dyDescent="0.25">
      <c r="S2506" s="66" t="s">
        <v>9493</v>
      </c>
      <c r="T2506" s="66">
        <f t="shared" si="379"/>
        <v>4</v>
      </c>
      <c r="U2506" s="66">
        <f t="shared" si="379"/>
        <v>33</v>
      </c>
      <c r="V2506" s="66">
        <f t="shared" si="379"/>
        <v>13</v>
      </c>
      <c r="W2506" s="66">
        <f t="shared" si="379"/>
        <v>34</v>
      </c>
      <c r="X2506" s="66">
        <f t="shared" si="379"/>
        <v>91</v>
      </c>
      <c r="Y2506" s="66">
        <f>SUM(T2506:W2506)</f>
        <v>84</v>
      </c>
      <c r="Z2506" s="274">
        <f>SUM(T2506:X2506)</f>
        <v>175</v>
      </c>
      <c r="AL2506" s="62" t="s">
        <v>9648</v>
      </c>
      <c r="AM2506" s="68">
        <v>51</v>
      </c>
      <c r="AN2506" s="68">
        <v>46</v>
      </c>
      <c r="AO2506" s="68">
        <v>37</v>
      </c>
      <c r="AP2506" s="68">
        <v>28</v>
      </c>
      <c r="AQ2506" s="68">
        <v>23</v>
      </c>
      <c r="AR2506" s="68">
        <v>12</v>
      </c>
      <c r="BR2506" s="62"/>
      <c r="BV2506" s="62"/>
    </row>
    <row r="2507" spans="1:74" x14ac:dyDescent="0.25">
      <c r="S2507" s="66" t="s">
        <v>9494</v>
      </c>
      <c r="T2507" s="66">
        <f t="shared" si="379"/>
        <v>6</v>
      </c>
      <c r="U2507" s="66">
        <f t="shared" si="379"/>
        <v>57</v>
      </c>
      <c r="V2507" s="66">
        <f t="shared" si="379"/>
        <v>48</v>
      </c>
      <c r="W2507" s="66">
        <f t="shared" si="379"/>
        <v>50</v>
      </c>
      <c r="X2507" s="66">
        <f t="shared" si="379"/>
        <v>415</v>
      </c>
      <c r="Y2507" s="66">
        <f>SUM(T2507:W2507)</f>
        <v>161</v>
      </c>
      <c r="Z2507" s="274">
        <f>SUM(T2507:X2507)</f>
        <v>576</v>
      </c>
      <c r="AL2507" s="62" t="s">
        <v>9726</v>
      </c>
      <c r="AM2507" s="68">
        <v>713</v>
      </c>
      <c r="AN2507" s="68">
        <v>352</v>
      </c>
      <c r="AO2507" s="68">
        <v>266</v>
      </c>
      <c r="AP2507" s="68">
        <v>249</v>
      </c>
      <c r="AQ2507" s="68">
        <v>156</v>
      </c>
      <c r="AR2507" s="68">
        <v>84</v>
      </c>
      <c r="BR2507" s="62"/>
      <c r="BV2507" s="62"/>
    </row>
    <row r="2508" spans="1:74" x14ac:dyDescent="0.25">
      <c r="S2508" s="66" t="s">
        <v>9495</v>
      </c>
      <c r="T2508" s="66">
        <f t="shared" si="379"/>
        <v>0</v>
      </c>
      <c r="U2508" s="66">
        <f t="shared" si="379"/>
        <v>5</v>
      </c>
      <c r="V2508" s="66">
        <f t="shared" si="379"/>
        <v>0</v>
      </c>
      <c r="W2508" s="66">
        <f t="shared" si="379"/>
        <v>10</v>
      </c>
      <c r="X2508" s="66">
        <f t="shared" si="379"/>
        <v>0</v>
      </c>
      <c r="Y2508" s="66">
        <f>SUM(T2508:W2508)</f>
        <v>15</v>
      </c>
      <c r="Z2508" s="274">
        <f>SUM(T2508:X2508)</f>
        <v>15</v>
      </c>
      <c r="AL2508" s="62" t="s">
        <v>9604</v>
      </c>
      <c r="AM2508" s="68">
        <v>364</v>
      </c>
      <c r="AN2508" s="68">
        <v>349</v>
      </c>
      <c r="AO2508" s="68">
        <v>510</v>
      </c>
      <c r="AP2508" s="68">
        <v>535</v>
      </c>
      <c r="AQ2508" s="68">
        <v>579</v>
      </c>
      <c r="AR2508" s="68">
        <v>91</v>
      </c>
      <c r="BR2508" s="62"/>
      <c r="BV2508" s="62"/>
    </row>
    <row r="2509" spans="1:74" x14ac:dyDescent="0.25">
      <c r="T2509" s="238">
        <f t="shared" ref="T2509:Z2509" si="380">SUM(T2505:T2508)</f>
        <v>11</v>
      </c>
      <c r="U2509" s="238">
        <f t="shared" si="380"/>
        <v>102</v>
      </c>
      <c r="V2509" s="238">
        <f t="shared" si="380"/>
        <v>61</v>
      </c>
      <c r="W2509" s="238">
        <f t="shared" si="380"/>
        <v>98</v>
      </c>
      <c r="X2509" s="238">
        <f t="shared" si="380"/>
        <v>506</v>
      </c>
      <c r="Y2509" s="238">
        <f t="shared" si="380"/>
        <v>272</v>
      </c>
      <c r="Z2509" s="238">
        <f t="shared" si="380"/>
        <v>778</v>
      </c>
      <c r="AL2509" s="62" t="s">
        <v>9727</v>
      </c>
      <c r="AM2509" s="68">
        <v>1</v>
      </c>
      <c r="AN2509" s="68">
        <v>28</v>
      </c>
      <c r="AO2509" s="68">
        <v>72</v>
      </c>
      <c r="AP2509" s="68">
        <v>273</v>
      </c>
      <c r="AQ2509" s="68">
        <v>355</v>
      </c>
      <c r="AR2509" s="68">
        <v>161</v>
      </c>
      <c r="BR2509" s="62"/>
      <c r="BV2509" s="62"/>
    </row>
    <row r="2510" spans="1:74" x14ac:dyDescent="0.25">
      <c r="AL2510" s="62" t="s">
        <v>9608</v>
      </c>
      <c r="AM2510" s="68">
        <v>0</v>
      </c>
      <c r="AN2510" s="68">
        <v>0</v>
      </c>
      <c r="AO2510" s="68">
        <v>0</v>
      </c>
      <c r="AP2510" s="68">
        <v>0</v>
      </c>
      <c r="AQ2510" s="68">
        <v>0</v>
      </c>
      <c r="AR2510" s="68">
        <v>415</v>
      </c>
      <c r="BR2510" s="62"/>
      <c r="BV2510" s="62"/>
    </row>
    <row r="2511" spans="1:74" x14ac:dyDescent="0.25">
      <c r="AL2511" s="62" t="s">
        <v>9728</v>
      </c>
      <c r="AM2511" s="68">
        <v>0</v>
      </c>
      <c r="AN2511" s="68">
        <v>0</v>
      </c>
      <c r="AO2511" s="68">
        <v>0</v>
      </c>
      <c r="AP2511" s="68">
        <v>0</v>
      </c>
      <c r="AQ2511" s="68">
        <v>2</v>
      </c>
      <c r="AR2511" s="68">
        <v>15</v>
      </c>
      <c r="BR2511" s="62"/>
      <c r="BV2511" s="62"/>
    </row>
    <row r="2517" spans="1:74" ht="45" customHeight="1" x14ac:dyDescent="0.25">
      <c r="A2517" s="255" t="s">
        <v>9605</v>
      </c>
      <c r="B2517" s="255" t="s">
        <v>8348</v>
      </c>
      <c r="C2517" s="255" t="s">
        <v>9481</v>
      </c>
      <c r="D2517" s="255" t="s">
        <v>9505</v>
      </c>
      <c r="E2517" s="255" t="s">
        <v>9506</v>
      </c>
      <c r="F2517" s="255" t="s">
        <v>9507</v>
      </c>
      <c r="G2517" s="255" t="s">
        <v>9508</v>
      </c>
      <c r="H2517" s="255" t="s">
        <v>9509</v>
      </c>
      <c r="I2517" s="255" t="s">
        <v>9510</v>
      </c>
      <c r="J2517" s="69" t="s">
        <v>9515</v>
      </c>
      <c r="K2517" s="68"/>
      <c r="L2517" s="81" t="s">
        <v>9798</v>
      </c>
      <c r="S2517" s="62" t="s">
        <v>9605</v>
      </c>
      <c r="AL2517" s="62" t="s">
        <v>9797</v>
      </c>
      <c r="AM2517" s="68" t="s">
        <v>9605</v>
      </c>
      <c r="AN2517" s="68"/>
      <c r="AO2517" s="68"/>
      <c r="AP2517" s="68"/>
      <c r="BR2517" s="62"/>
      <c r="BV2517" s="62"/>
    </row>
    <row r="2518" spans="1:74" x14ac:dyDescent="0.25">
      <c r="A2518" s="297" t="s">
        <v>9753</v>
      </c>
      <c r="B2518" s="297" t="s">
        <v>4339</v>
      </c>
      <c r="C2518" s="298">
        <v>1</v>
      </c>
      <c r="D2518" s="298">
        <v>1</v>
      </c>
      <c r="E2518" s="66">
        <v>0</v>
      </c>
      <c r="F2518" s="66">
        <v>1</v>
      </c>
      <c r="G2518" s="66">
        <v>0</v>
      </c>
      <c r="H2518" s="66">
        <v>0</v>
      </c>
      <c r="I2518" s="66">
        <v>0</v>
      </c>
      <c r="J2518" s="66">
        <f t="shared" ref="J2518:J2542" si="381">SUM(E2518:I2518)</f>
        <v>1</v>
      </c>
      <c r="L2518" s="64">
        <v>1</v>
      </c>
      <c r="S2518" s="66" t="s">
        <v>9514</v>
      </c>
      <c r="T2518" s="66" t="s">
        <v>797</v>
      </c>
      <c r="U2518" s="66" t="s">
        <v>85</v>
      </c>
      <c r="V2518" s="66" t="s">
        <v>123</v>
      </c>
      <c r="W2518" s="66" t="s">
        <v>176</v>
      </c>
      <c r="X2518" s="66" t="s">
        <v>933</v>
      </c>
      <c r="Y2518" s="66" t="s">
        <v>8</v>
      </c>
      <c r="AL2518" s="62" t="s">
        <v>9705</v>
      </c>
      <c r="AM2518" s="68"/>
      <c r="AN2518" s="68"/>
      <c r="AO2518" s="68"/>
      <c r="AP2518" s="68"/>
      <c r="BR2518" s="62"/>
      <c r="BV2518" s="62"/>
    </row>
    <row r="2519" spans="1:74" x14ac:dyDescent="0.25">
      <c r="A2519" s="297" t="s">
        <v>9754</v>
      </c>
      <c r="B2519" s="297" t="s">
        <v>4339</v>
      </c>
      <c r="C2519" s="298">
        <v>1</v>
      </c>
      <c r="D2519" s="298">
        <v>1</v>
      </c>
      <c r="E2519" s="66">
        <v>0</v>
      </c>
      <c r="F2519" s="66">
        <v>1</v>
      </c>
      <c r="G2519" s="66">
        <v>0</v>
      </c>
      <c r="H2519" s="66">
        <v>0</v>
      </c>
      <c r="I2519" s="66">
        <v>0</v>
      </c>
      <c r="J2519" s="66">
        <f t="shared" si="381"/>
        <v>1</v>
      </c>
      <c r="L2519" s="64">
        <v>1</v>
      </c>
      <c r="S2519" s="66" t="s">
        <v>9746</v>
      </c>
      <c r="T2519" s="66">
        <v>0</v>
      </c>
      <c r="U2519" s="66">
        <v>1</v>
      </c>
      <c r="V2519" s="66">
        <v>0</v>
      </c>
      <c r="W2519" s="66">
        <v>0</v>
      </c>
      <c r="X2519" s="66">
        <v>0</v>
      </c>
      <c r="Y2519" s="66">
        <f t="shared" ref="Y2519:Y2525" si="382">SUM(T2519:X2519)</f>
        <v>1</v>
      </c>
      <c r="Z2519" s="62">
        <v>1</v>
      </c>
      <c r="AL2519" s="62" t="s">
        <v>9707</v>
      </c>
      <c r="AM2519" s="68"/>
      <c r="AN2519" s="68"/>
      <c r="AO2519" s="68"/>
      <c r="AP2519" s="68"/>
      <c r="BR2519" s="62"/>
      <c r="BV2519" s="62"/>
    </row>
    <row r="2520" spans="1:74" x14ac:dyDescent="0.25">
      <c r="A2520" s="299" t="s">
        <v>9755</v>
      </c>
      <c r="B2520" s="299" t="s">
        <v>4339</v>
      </c>
      <c r="C2520" s="300">
        <v>1</v>
      </c>
      <c r="D2520" s="300">
        <v>1</v>
      </c>
      <c r="E2520" s="178">
        <v>0</v>
      </c>
      <c r="F2520" s="178">
        <v>1</v>
      </c>
      <c r="G2520" s="178">
        <v>0</v>
      </c>
      <c r="H2520" s="178">
        <v>0</v>
      </c>
      <c r="I2520" s="178">
        <v>0</v>
      </c>
      <c r="J2520" s="90">
        <f t="shared" si="381"/>
        <v>1</v>
      </c>
      <c r="K2520" s="192"/>
      <c r="L2520" s="235"/>
      <c r="S2520" s="66" t="s">
        <v>9747</v>
      </c>
      <c r="T2520" s="66">
        <v>0</v>
      </c>
      <c r="U2520" s="66">
        <v>1</v>
      </c>
      <c r="V2520" s="66">
        <v>0</v>
      </c>
      <c r="W2520" s="66">
        <v>0</v>
      </c>
      <c r="X2520" s="66">
        <v>0</v>
      </c>
      <c r="Y2520" s="66">
        <f t="shared" si="382"/>
        <v>1</v>
      </c>
      <c r="Z2520" s="62">
        <v>1</v>
      </c>
      <c r="AM2520" s="68"/>
      <c r="AN2520" s="68"/>
      <c r="AO2520" s="68"/>
      <c r="AP2520" s="68"/>
      <c r="BR2520" s="62"/>
      <c r="BV2520" s="62"/>
    </row>
    <row r="2521" spans="1:74" x14ac:dyDescent="0.25">
      <c r="A2521" s="299" t="s">
        <v>9755</v>
      </c>
      <c r="B2521" s="299" t="s">
        <v>4544</v>
      </c>
      <c r="C2521" s="300">
        <v>1</v>
      </c>
      <c r="D2521" s="300">
        <v>1</v>
      </c>
      <c r="E2521" s="178">
        <v>0</v>
      </c>
      <c r="F2521" s="178">
        <v>1</v>
      </c>
      <c r="G2521" s="178">
        <v>0</v>
      </c>
      <c r="H2521" s="178">
        <v>0</v>
      </c>
      <c r="I2521" s="178">
        <v>0</v>
      </c>
      <c r="J2521" s="90">
        <f t="shared" si="381"/>
        <v>1</v>
      </c>
      <c r="K2521" s="192"/>
      <c r="L2521" s="235">
        <f>SUM(D2520:D2521)</f>
        <v>2</v>
      </c>
      <c r="S2521" s="66" t="s">
        <v>9748</v>
      </c>
      <c r="T2521" s="66">
        <v>0</v>
      </c>
      <c r="U2521" s="66">
        <v>2</v>
      </c>
      <c r="V2521" s="66">
        <v>0</v>
      </c>
      <c r="W2521" s="66">
        <v>0</v>
      </c>
      <c r="X2521" s="66">
        <v>0</v>
      </c>
      <c r="Y2521" s="66">
        <f t="shared" si="382"/>
        <v>2</v>
      </c>
      <c r="Z2521" s="62">
        <v>2</v>
      </c>
      <c r="AL2521" s="62" t="s">
        <v>5</v>
      </c>
      <c r="AM2521" s="62" t="s">
        <v>9711</v>
      </c>
      <c r="AN2521" s="62" t="s">
        <v>9712</v>
      </c>
      <c r="AO2521" s="62" t="s">
        <v>9713</v>
      </c>
      <c r="AP2521" s="62" t="s">
        <v>9610</v>
      </c>
      <c r="AQ2521" s="62" t="s">
        <v>9605</v>
      </c>
      <c r="BR2521" s="62"/>
      <c r="BV2521" s="62"/>
    </row>
    <row r="2522" spans="1:74" x14ac:dyDescent="0.25">
      <c r="A2522" s="297" t="s">
        <v>9751</v>
      </c>
      <c r="B2522" s="297" t="s">
        <v>3237</v>
      </c>
      <c r="C2522" s="298">
        <v>0</v>
      </c>
      <c r="D2522" s="298">
        <v>0</v>
      </c>
      <c r="E2522" s="66">
        <v>0</v>
      </c>
      <c r="F2522" s="66">
        <v>0</v>
      </c>
      <c r="G2522" s="66">
        <v>0</v>
      </c>
      <c r="H2522" s="66">
        <v>0</v>
      </c>
      <c r="I2522" s="66">
        <v>0</v>
      </c>
      <c r="J2522" s="66">
        <f t="shared" si="381"/>
        <v>0</v>
      </c>
      <c r="S2522" s="66" t="s">
        <v>9492</v>
      </c>
      <c r="T2522" s="66">
        <v>1</v>
      </c>
      <c r="U2522" s="66">
        <v>6</v>
      </c>
      <c r="V2522" s="66">
        <v>2</v>
      </c>
      <c r="W2522" s="66">
        <v>14</v>
      </c>
      <c r="X2522" s="66">
        <v>0</v>
      </c>
      <c r="Y2522" s="66">
        <f t="shared" si="382"/>
        <v>23</v>
      </c>
      <c r="Z2522" s="62">
        <v>23</v>
      </c>
      <c r="AL2522" s="62" t="s">
        <v>9595</v>
      </c>
      <c r="AM2522" s="68">
        <v>0</v>
      </c>
      <c r="AN2522" s="68">
        <v>0</v>
      </c>
      <c r="AO2522" s="68">
        <v>0</v>
      </c>
      <c r="AP2522" s="68">
        <v>0</v>
      </c>
      <c r="AQ2522" s="68">
        <v>0</v>
      </c>
      <c r="BR2522" s="62"/>
      <c r="BV2522" s="62"/>
    </row>
    <row r="2523" spans="1:74" x14ac:dyDescent="0.25">
      <c r="A2523" s="297" t="s">
        <v>9751</v>
      </c>
      <c r="B2523" s="297" t="s">
        <v>4339</v>
      </c>
      <c r="C2523" s="298">
        <v>1</v>
      </c>
      <c r="D2523" s="298">
        <v>1</v>
      </c>
      <c r="E2523" s="66">
        <v>0</v>
      </c>
      <c r="F2523" s="66">
        <v>1</v>
      </c>
      <c r="G2523" s="66">
        <v>0</v>
      </c>
      <c r="H2523" s="66">
        <v>0</v>
      </c>
      <c r="I2523" s="66">
        <v>0</v>
      </c>
      <c r="J2523" s="66">
        <f t="shared" si="381"/>
        <v>1</v>
      </c>
      <c r="S2523" s="66" t="s">
        <v>9493</v>
      </c>
      <c r="T2523" s="66">
        <v>10</v>
      </c>
      <c r="U2523" s="66">
        <v>54</v>
      </c>
      <c r="V2523" s="66">
        <v>47</v>
      </c>
      <c r="W2523" s="66">
        <v>66</v>
      </c>
      <c r="X2523" s="66">
        <v>579</v>
      </c>
      <c r="Y2523" s="66">
        <f t="shared" si="382"/>
        <v>756</v>
      </c>
      <c r="Z2523" s="62">
        <v>756</v>
      </c>
      <c r="AL2523" s="62" t="s">
        <v>9596</v>
      </c>
      <c r="AM2523" s="68">
        <v>0</v>
      </c>
      <c r="AN2523" s="68">
        <v>0</v>
      </c>
      <c r="AO2523" s="68">
        <v>0</v>
      </c>
      <c r="AP2523" s="68">
        <v>0</v>
      </c>
      <c r="AQ2523" s="68">
        <v>0</v>
      </c>
      <c r="BR2523" s="62"/>
      <c r="BV2523" s="62"/>
    </row>
    <row r="2524" spans="1:74" x14ac:dyDescent="0.25">
      <c r="A2524" s="297" t="s">
        <v>9751</v>
      </c>
      <c r="B2524" s="297" t="s">
        <v>4544</v>
      </c>
      <c r="C2524" s="298">
        <v>0</v>
      </c>
      <c r="D2524" s="298">
        <v>0</v>
      </c>
      <c r="E2524" s="66">
        <v>0</v>
      </c>
      <c r="F2524" s="66">
        <v>0</v>
      </c>
      <c r="G2524" s="66">
        <v>0</v>
      </c>
      <c r="H2524" s="66">
        <v>0</v>
      </c>
      <c r="I2524" s="66">
        <v>0</v>
      </c>
      <c r="J2524" s="66">
        <f t="shared" si="381"/>
        <v>0</v>
      </c>
      <c r="S2524" s="66" t="s">
        <v>9494</v>
      </c>
      <c r="T2524" s="66">
        <v>29</v>
      </c>
      <c r="U2524" s="66">
        <v>209</v>
      </c>
      <c r="V2524" s="66">
        <v>140</v>
      </c>
      <c r="W2524" s="66">
        <v>136</v>
      </c>
      <c r="X2524" s="66">
        <v>0</v>
      </c>
      <c r="Y2524" s="66">
        <f t="shared" si="382"/>
        <v>514</v>
      </c>
      <c r="Z2524" s="62">
        <v>514</v>
      </c>
      <c r="AL2524" s="62" t="s">
        <v>9597</v>
      </c>
      <c r="AM2524" s="68">
        <v>0</v>
      </c>
      <c r="AN2524" s="68">
        <v>0</v>
      </c>
      <c r="AO2524" s="68">
        <v>0</v>
      </c>
      <c r="AP2524" s="68">
        <v>0</v>
      </c>
      <c r="AQ2524" s="68">
        <v>0</v>
      </c>
      <c r="BR2524" s="62"/>
      <c r="BV2524" s="62"/>
    </row>
    <row r="2525" spans="1:74" x14ac:dyDescent="0.25">
      <c r="A2525" s="297" t="s">
        <v>9751</v>
      </c>
      <c r="B2525" s="297" t="s">
        <v>4582</v>
      </c>
      <c r="C2525" s="298">
        <v>0</v>
      </c>
      <c r="D2525" s="298">
        <v>0</v>
      </c>
      <c r="E2525" s="66">
        <v>0</v>
      </c>
      <c r="F2525" s="66">
        <v>0</v>
      </c>
      <c r="G2525" s="66">
        <v>0</v>
      </c>
      <c r="H2525" s="66">
        <v>0</v>
      </c>
      <c r="I2525" s="66">
        <v>0</v>
      </c>
      <c r="J2525" s="66">
        <f t="shared" si="381"/>
        <v>0</v>
      </c>
      <c r="S2525" s="66" t="s">
        <v>9495</v>
      </c>
      <c r="T2525" s="66">
        <v>0</v>
      </c>
      <c r="U2525" s="66">
        <v>2</v>
      </c>
      <c r="V2525" s="66">
        <v>0</v>
      </c>
      <c r="W2525" s="66">
        <v>0</v>
      </c>
      <c r="X2525" s="66">
        <v>0</v>
      </c>
      <c r="Y2525" s="66">
        <f t="shared" si="382"/>
        <v>2</v>
      </c>
      <c r="Z2525" s="62">
        <v>2</v>
      </c>
      <c r="AL2525" s="62" t="s">
        <v>9598</v>
      </c>
      <c r="AM2525" s="68">
        <v>0</v>
      </c>
      <c r="AN2525" s="68">
        <v>0</v>
      </c>
      <c r="AO2525" s="68">
        <v>0</v>
      </c>
      <c r="AP2525" s="68">
        <v>0</v>
      </c>
      <c r="AQ2525" s="68">
        <v>0</v>
      </c>
      <c r="BR2525" s="62"/>
      <c r="BV2525" s="62"/>
    </row>
    <row r="2526" spans="1:74" x14ac:dyDescent="0.25">
      <c r="A2526" s="297" t="s">
        <v>9751</v>
      </c>
      <c r="B2526" s="297" t="s">
        <v>1275</v>
      </c>
      <c r="C2526" s="298">
        <v>22</v>
      </c>
      <c r="D2526" s="298">
        <v>22</v>
      </c>
      <c r="E2526" s="66">
        <v>1</v>
      </c>
      <c r="F2526" s="66">
        <v>5</v>
      </c>
      <c r="G2526" s="66">
        <v>2</v>
      </c>
      <c r="H2526" s="66">
        <v>14</v>
      </c>
      <c r="I2526" s="66">
        <v>0</v>
      </c>
      <c r="J2526" s="66">
        <f t="shared" si="381"/>
        <v>22</v>
      </c>
      <c r="L2526" s="64">
        <f>SUM(D2522:D2526)</f>
        <v>23</v>
      </c>
      <c r="T2526" s="62">
        <f t="shared" ref="T2526:Y2526" si="383">SUM(T2519:T2525)</f>
        <v>40</v>
      </c>
      <c r="U2526" s="62">
        <f t="shared" si="383"/>
        <v>275</v>
      </c>
      <c r="V2526" s="62">
        <f t="shared" si="383"/>
        <v>189</v>
      </c>
      <c r="W2526" s="62">
        <f t="shared" si="383"/>
        <v>216</v>
      </c>
      <c r="X2526" s="62">
        <f t="shared" si="383"/>
        <v>579</v>
      </c>
      <c r="Y2526" s="62">
        <f t="shared" si="383"/>
        <v>1299</v>
      </c>
      <c r="AL2526" s="62" t="s">
        <v>9793</v>
      </c>
      <c r="AM2526" s="68">
        <v>0</v>
      </c>
      <c r="AN2526" s="68">
        <v>0</v>
      </c>
      <c r="AO2526" s="68">
        <v>0</v>
      </c>
      <c r="AP2526" s="68">
        <v>0</v>
      </c>
      <c r="AQ2526" s="68">
        <v>0</v>
      </c>
      <c r="BR2526" s="62"/>
      <c r="BV2526" s="62"/>
    </row>
    <row r="2527" spans="1:74" x14ac:dyDescent="0.25">
      <c r="A2527" s="299" t="s">
        <v>9557</v>
      </c>
      <c r="B2527" s="299" t="s">
        <v>3237</v>
      </c>
      <c r="C2527" s="300">
        <v>21</v>
      </c>
      <c r="D2527" s="300">
        <v>21</v>
      </c>
      <c r="E2527" s="178">
        <v>1</v>
      </c>
      <c r="F2527" s="178">
        <v>4</v>
      </c>
      <c r="G2527" s="178">
        <v>2</v>
      </c>
      <c r="H2527" s="178">
        <v>14</v>
      </c>
      <c r="I2527" s="178">
        <v>0</v>
      </c>
      <c r="J2527" s="90">
        <f t="shared" si="381"/>
        <v>21</v>
      </c>
      <c r="K2527" s="192"/>
      <c r="L2527" s="235"/>
      <c r="S2527" s="66" t="s">
        <v>9519</v>
      </c>
      <c r="T2527" s="66" t="s">
        <v>797</v>
      </c>
      <c r="U2527" s="66" t="s">
        <v>85</v>
      </c>
      <c r="V2527" s="66" t="s">
        <v>123</v>
      </c>
      <c r="W2527" s="66" t="s">
        <v>176</v>
      </c>
      <c r="X2527" s="66" t="s">
        <v>933</v>
      </c>
      <c r="Y2527" s="66" t="s">
        <v>8</v>
      </c>
      <c r="BR2527" s="62"/>
      <c r="BV2527" s="62"/>
    </row>
    <row r="2528" spans="1:74" x14ac:dyDescent="0.25">
      <c r="A2528" s="299" t="s">
        <v>9557</v>
      </c>
      <c r="B2528" s="299" t="s">
        <v>4339</v>
      </c>
      <c r="C2528" s="300">
        <v>76</v>
      </c>
      <c r="D2528" s="300">
        <v>76</v>
      </c>
      <c r="E2528" s="178">
        <v>0</v>
      </c>
      <c r="F2528" s="178">
        <v>1</v>
      </c>
      <c r="G2528" s="178">
        <v>0</v>
      </c>
      <c r="H2528" s="178">
        <v>1</v>
      </c>
      <c r="I2528" s="178">
        <v>74</v>
      </c>
      <c r="J2528" s="90">
        <f t="shared" si="381"/>
        <v>76</v>
      </c>
      <c r="K2528" s="192"/>
      <c r="L2528" s="235"/>
      <c r="S2528" s="66" t="s">
        <v>9746</v>
      </c>
      <c r="T2528" s="66">
        <v>0</v>
      </c>
      <c r="U2528" s="66">
        <v>0</v>
      </c>
      <c r="V2528" s="66">
        <v>0</v>
      </c>
      <c r="W2528" s="66">
        <v>0</v>
      </c>
      <c r="X2528" s="66">
        <v>0</v>
      </c>
      <c r="Y2528" s="66">
        <f t="shared" ref="Y2528:Y2534" si="384">SUM(T2528:X2528)</f>
        <v>0</v>
      </c>
      <c r="Z2528" s="238">
        <v>0</v>
      </c>
      <c r="AL2528" s="62" t="s">
        <v>5</v>
      </c>
      <c r="AM2528" s="62" t="s">
        <v>9607</v>
      </c>
      <c r="AN2528" s="62" t="s">
        <v>9712</v>
      </c>
      <c r="AO2528" s="62" t="s">
        <v>9713</v>
      </c>
      <c r="AP2528" s="62" t="s">
        <v>9610</v>
      </c>
      <c r="AQ2528" s="62" t="s">
        <v>9605</v>
      </c>
      <c r="BR2528" s="62"/>
      <c r="BV2528" s="62"/>
    </row>
    <row r="2529" spans="1:74" x14ac:dyDescent="0.25">
      <c r="A2529" s="299" t="s">
        <v>9557</v>
      </c>
      <c r="B2529" s="299" t="s">
        <v>4544</v>
      </c>
      <c r="C2529" s="300">
        <v>2</v>
      </c>
      <c r="D2529" s="300">
        <v>2</v>
      </c>
      <c r="E2529" s="178">
        <v>0</v>
      </c>
      <c r="F2529" s="178">
        <v>2</v>
      </c>
      <c r="G2529" s="178">
        <v>0</v>
      </c>
      <c r="H2529" s="178">
        <v>0</v>
      </c>
      <c r="I2529" s="178">
        <v>0</v>
      </c>
      <c r="J2529" s="90">
        <f t="shared" si="381"/>
        <v>2</v>
      </c>
      <c r="K2529" s="192"/>
      <c r="L2529" s="235"/>
      <c r="S2529" s="66" t="s">
        <v>9747</v>
      </c>
      <c r="T2529" s="66">
        <v>0</v>
      </c>
      <c r="U2529" s="66">
        <v>0</v>
      </c>
      <c r="V2529" s="66">
        <v>0</v>
      </c>
      <c r="W2529" s="66">
        <v>0</v>
      </c>
      <c r="X2529" s="66">
        <v>0</v>
      </c>
      <c r="Y2529" s="66">
        <f t="shared" si="384"/>
        <v>0</v>
      </c>
      <c r="Z2529" s="238">
        <v>0</v>
      </c>
      <c r="AL2529" s="62" t="s">
        <v>9645</v>
      </c>
      <c r="AM2529" s="68">
        <v>3</v>
      </c>
      <c r="AN2529" s="68">
        <v>0</v>
      </c>
      <c r="AO2529" s="68">
        <v>1</v>
      </c>
      <c r="AP2529" s="68">
        <v>1</v>
      </c>
      <c r="AQ2529" s="68">
        <v>1</v>
      </c>
      <c r="BR2529" s="62"/>
      <c r="BV2529" s="62"/>
    </row>
    <row r="2530" spans="1:74" x14ac:dyDescent="0.25">
      <c r="A2530" s="299" t="s">
        <v>9557</v>
      </c>
      <c r="B2530" s="299" t="s">
        <v>4582</v>
      </c>
      <c r="C2530" s="300">
        <v>2</v>
      </c>
      <c r="D2530" s="300">
        <v>2</v>
      </c>
      <c r="E2530" s="178">
        <v>0</v>
      </c>
      <c r="F2530" s="178">
        <v>2</v>
      </c>
      <c r="G2530" s="178">
        <v>0</v>
      </c>
      <c r="H2530" s="178">
        <v>0</v>
      </c>
      <c r="I2530" s="178">
        <v>0</v>
      </c>
      <c r="J2530" s="90">
        <f t="shared" si="381"/>
        <v>2</v>
      </c>
      <c r="K2530" s="192"/>
      <c r="L2530" s="235"/>
      <c r="S2530" s="66" t="s">
        <v>9748</v>
      </c>
      <c r="T2530" s="66">
        <v>0</v>
      </c>
      <c r="U2530" s="66">
        <v>0</v>
      </c>
      <c r="V2530" s="66">
        <v>0</v>
      </c>
      <c r="W2530" s="66">
        <v>0</v>
      </c>
      <c r="X2530" s="66">
        <v>0</v>
      </c>
      <c r="Y2530" s="66">
        <f t="shared" si="384"/>
        <v>0</v>
      </c>
      <c r="Z2530" s="238">
        <v>0</v>
      </c>
      <c r="AL2530" s="62" t="s">
        <v>9646</v>
      </c>
      <c r="AM2530" s="68">
        <v>3</v>
      </c>
      <c r="AN2530" s="68">
        <v>3</v>
      </c>
      <c r="AO2530" s="68">
        <v>1</v>
      </c>
      <c r="AP2530" s="68">
        <v>1</v>
      </c>
      <c r="AQ2530" s="68">
        <v>1</v>
      </c>
      <c r="BR2530" s="62"/>
      <c r="BV2530" s="62"/>
    </row>
    <row r="2531" spans="1:74" x14ac:dyDescent="0.25">
      <c r="A2531" s="299" t="s">
        <v>9557</v>
      </c>
      <c r="B2531" s="299" t="s">
        <v>1275</v>
      </c>
      <c r="C2531" s="300">
        <v>850</v>
      </c>
      <c r="D2531" s="300">
        <v>655</v>
      </c>
      <c r="E2531" s="178">
        <v>9</v>
      </c>
      <c r="F2531" s="178">
        <v>45</v>
      </c>
      <c r="G2531" s="178">
        <v>45</v>
      </c>
      <c r="H2531" s="178">
        <v>51</v>
      </c>
      <c r="I2531" s="178">
        <v>505</v>
      </c>
      <c r="J2531" s="90">
        <f t="shared" si="381"/>
        <v>655</v>
      </c>
      <c r="K2531" s="192"/>
      <c r="L2531" s="235">
        <f>SUM(D2527:D2531)</f>
        <v>756</v>
      </c>
      <c r="S2531" s="66" t="s">
        <v>9492</v>
      </c>
      <c r="T2531" s="66">
        <v>0</v>
      </c>
      <c r="U2531" s="66">
        <v>0</v>
      </c>
      <c r="V2531" s="66">
        <v>0</v>
      </c>
      <c r="W2531" s="66">
        <v>0</v>
      </c>
      <c r="X2531" s="66">
        <v>0</v>
      </c>
      <c r="Y2531" s="66">
        <f t="shared" si="384"/>
        <v>0</v>
      </c>
      <c r="Z2531" s="238">
        <v>0</v>
      </c>
      <c r="AL2531" s="62" t="s">
        <v>9647</v>
      </c>
      <c r="AM2531" s="68">
        <v>10</v>
      </c>
      <c r="AN2531" s="68">
        <v>3</v>
      </c>
      <c r="AO2531" s="68">
        <v>5</v>
      </c>
      <c r="AP2531" s="68">
        <v>3</v>
      </c>
      <c r="AQ2531" s="68">
        <v>2</v>
      </c>
      <c r="BR2531" s="62"/>
      <c r="BV2531" s="62"/>
    </row>
    <row r="2532" spans="1:74" x14ac:dyDescent="0.25">
      <c r="A2532" s="297" t="s">
        <v>9558</v>
      </c>
      <c r="B2532" s="297" t="s">
        <v>3237</v>
      </c>
      <c r="C2532" s="298">
        <v>162</v>
      </c>
      <c r="D2532" s="298">
        <v>159</v>
      </c>
      <c r="E2532" s="66">
        <v>9</v>
      </c>
      <c r="F2532" s="66">
        <v>52</v>
      </c>
      <c r="G2532" s="66">
        <v>38</v>
      </c>
      <c r="H2532" s="66">
        <v>60</v>
      </c>
      <c r="I2532" s="66">
        <v>0</v>
      </c>
      <c r="J2532" s="66">
        <f t="shared" si="381"/>
        <v>159</v>
      </c>
      <c r="S2532" s="66" t="s">
        <v>9493</v>
      </c>
      <c r="T2532" s="66">
        <v>1</v>
      </c>
      <c r="U2532" s="66">
        <v>4</v>
      </c>
      <c r="V2532" s="66">
        <v>2</v>
      </c>
      <c r="W2532" s="66">
        <v>14</v>
      </c>
      <c r="X2532" s="66">
        <v>0</v>
      </c>
      <c r="Y2532" s="66">
        <f t="shared" si="384"/>
        <v>21</v>
      </c>
      <c r="Z2532" s="238">
        <v>21</v>
      </c>
      <c r="AL2532" s="62" t="s">
        <v>9648</v>
      </c>
      <c r="AM2532" s="68">
        <v>51</v>
      </c>
      <c r="AN2532" s="68">
        <v>46</v>
      </c>
      <c r="AO2532" s="68">
        <v>37</v>
      </c>
      <c r="AP2532" s="68">
        <v>28</v>
      </c>
      <c r="AQ2532" s="68">
        <v>23</v>
      </c>
      <c r="BR2532" s="62"/>
      <c r="BV2532" s="62"/>
    </row>
    <row r="2533" spans="1:74" x14ac:dyDescent="0.25">
      <c r="A2533" s="297" t="s">
        <v>9558</v>
      </c>
      <c r="B2533" s="297" t="s">
        <v>4339</v>
      </c>
      <c r="C2533" s="298">
        <v>65</v>
      </c>
      <c r="D2533" s="298">
        <v>65</v>
      </c>
      <c r="E2533" s="66">
        <v>0</v>
      </c>
      <c r="F2533" s="66">
        <v>24</v>
      </c>
      <c r="G2533" s="66">
        <v>7</v>
      </c>
      <c r="H2533" s="66">
        <v>34</v>
      </c>
      <c r="I2533" s="66">
        <v>0</v>
      </c>
      <c r="J2533" s="66">
        <f t="shared" si="381"/>
        <v>65</v>
      </c>
      <c r="S2533" s="66" t="s">
        <v>9494</v>
      </c>
      <c r="T2533" s="66">
        <v>9</v>
      </c>
      <c r="U2533" s="66">
        <v>52</v>
      </c>
      <c r="V2533" s="66">
        <v>38</v>
      </c>
      <c r="W2533" s="66">
        <v>60</v>
      </c>
      <c r="X2533" s="66">
        <v>0</v>
      </c>
      <c r="Y2533" s="66">
        <f t="shared" si="384"/>
        <v>159</v>
      </c>
      <c r="Z2533" s="238">
        <v>159</v>
      </c>
      <c r="AL2533" s="62" t="s">
        <v>9726</v>
      </c>
      <c r="AM2533" s="68">
        <v>713</v>
      </c>
      <c r="AN2533" s="68">
        <v>352</v>
      </c>
      <c r="AO2533" s="68">
        <v>266</v>
      </c>
      <c r="AP2533" s="68">
        <v>249</v>
      </c>
      <c r="AQ2533" s="68">
        <v>156</v>
      </c>
      <c r="BR2533" s="62"/>
      <c r="BV2533" s="62"/>
    </row>
    <row r="2534" spans="1:74" x14ac:dyDescent="0.25">
      <c r="A2534" s="297" t="s">
        <v>9558</v>
      </c>
      <c r="B2534" s="297" t="s">
        <v>4544</v>
      </c>
      <c r="C2534" s="298">
        <v>16</v>
      </c>
      <c r="D2534" s="298">
        <v>13</v>
      </c>
      <c r="E2534" s="66">
        <v>0</v>
      </c>
      <c r="F2534" s="66">
        <v>8</v>
      </c>
      <c r="G2534" s="66">
        <v>5</v>
      </c>
      <c r="H2534" s="66">
        <v>0</v>
      </c>
      <c r="I2534" s="66">
        <v>0</v>
      </c>
      <c r="J2534" s="66">
        <f t="shared" si="381"/>
        <v>13</v>
      </c>
      <c r="S2534" s="66" t="s">
        <v>9495</v>
      </c>
      <c r="T2534" s="66">
        <v>0</v>
      </c>
      <c r="U2534" s="66">
        <v>0</v>
      </c>
      <c r="V2534" s="66">
        <v>0</v>
      </c>
      <c r="W2534" s="66">
        <v>0</v>
      </c>
      <c r="X2534" s="66">
        <v>0</v>
      </c>
      <c r="Y2534" s="66">
        <f t="shared" si="384"/>
        <v>0</v>
      </c>
      <c r="Z2534" s="238">
        <v>0</v>
      </c>
      <c r="AL2534" s="62" t="s">
        <v>9604</v>
      </c>
      <c r="AM2534" s="68">
        <v>364</v>
      </c>
      <c r="AN2534" s="68">
        <v>349</v>
      </c>
      <c r="AO2534" s="68">
        <v>510</v>
      </c>
      <c r="AP2534" s="68">
        <v>535</v>
      </c>
      <c r="AQ2534" s="68">
        <v>579</v>
      </c>
      <c r="BR2534" s="62"/>
      <c r="BV2534" s="62"/>
    </row>
    <row r="2535" spans="1:74" x14ac:dyDescent="0.25">
      <c r="A2535" s="297" t="s">
        <v>9558</v>
      </c>
      <c r="B2535" s="297" t="s">
        <v>4582</v>
      </c>
      <c r="C2535" s="298">
        <v>3</v>
      </c>
      <c r="D2535" s="298">
        <v>3</v>
      </c>
      <c r="E2535" s="66">
        <v>0</v>
      </c>
      <c r="F2535" s="66">
        <v>2</v>
      </c>
      <c r="G2535" s="66">
        <v>1</v>
      </c>
      <c r="H2535" s="66">
        <v>0</v>
      </c>
      <c r="I2535" s="66">
        <v>0</v>
      </c>
      <c r="J2535" s="66">
        <f t="shared" si="381"/>
        <v>3</v>
      </c>
      <c r="T2535" s="62">
        <f t="shared" ref="T2535:Y2535" si="385">SUM(T2528:T2534)</f>
        <v>10</v>
      </c>
      <c r="U2535" s="62">
        <f t="shared" si="385"/>
        <v>56</v>
      </c>
      <c r="V2535" s="62">
        <f t="shared" si="385"/>
        <v>40</v>
      </c>
      <c r="W2535" s="62">
        <f t="shared" si="385"/>
        <v>74</v>
      </c>
      <c r="X2535" s="62">
        <f t="shared" si="385"/>
        <v>0</v>
      </c>
      <c r="Y2535" s="62">
        <f t="shared" si="385"/>
        <v>180</v>
      </c>
      <c r="AL2535" s="62" t="s">
        <v>9727</v>
      </c>
      <c r="AM2535" s="68">
        <v>1</v>
      </c>
      <c r="AN2535" s="68">
        <v>28</v>
      </c>
      <c r="AO2535" s="68">
        <v>72</v>
      </c>
      <c r="AP2535" s="68">
        <v>273</v>
      </c>
      <c r="AQ2535" s="68">
        <v>355</v>
      </c>
      <c r="BR2535" s="62"/>
      <c r="BV2535" s="62"/>
    </row>
    <row r="2536" spans="1:74" x14ac:dyDescent="0.25">
      <c r="A2536" s="297" t="s">
        <v>9558</v>
      </c>
      <c r="B2536" s="297" t="s">
        <v>1275</v>
      </c>
      <c r="C2536" s="298">
        <v>283</v>
      </c>
      <c r="D2536" s="298">
        <v>274</v>
      </c>
      <c r="E2536" s="66">
        <v>20</v>
      </c>
      <c r="F2536" s="66">
        <v>123</v>
      </c>
      <c r="G2536" s="66">
        <v>89</v>
      </c>
      <c r="H2536" s="66">
        <v>42</v>
      </c>
      <c r="I2536" s="66">
        <v>0</v>
      </c>
      <c r="J2536" s="66">
        <f t="shared" si="381"/>
        <v>274</v>
      </c>
      <c r="L2536" s="64">
        <f>SUM(D2532:D2536)</f>
        <v>514</v>
      </c>
      <c r="S2536" s="66" t="s">
        <v>9520</v>
      </c>
      <c r="T2536" s="66" t="s">
        <v>797</v>
      </c>
      <c r="U2536" s="66" t="s">
        <v>85</v>
      </c>
      <c r="V2536" s="66" t="s">
        <v>123</v>
      </c>
      <c r="W2536" s="66" t="s">
        <v>176</v>
      </c>
      <c r="X2536" s="66" t="s">
        <v>933</v>
      </c>
      <c r="Y2536" s="66" t="s">
        <v>9521</v>
      </c>
      <c r="AL2536" s="62" t="s">
        <v>9728</v>
      </c>
      <c r="AM2536" s="68">
        <v>0</v>
      </c>
      <c r="AN2536" s="68">
        <v>0</v>
      </c>
      <c r="AO2536" s="68">
        <v>0</v>
      </c>
      <c r="AP2536" s="68">
        <v>0</v>
      </c>
      <c r="AQ2536" s="68">
        <v>2</v>
      </c>
      <c r="BR2536" s="62"/>
      <c r="BV2536" s="62"/>
    </row>
    <row r="2537" spans="1:74" x14ac:dyDescent="0.25">
      <c r="A2537" s="301" t="s">
        <v>9533</v>
      </c>
      <c r="B2537" s="299" t="s">
        <v>3237</v>
      </c>
      <c r="C2537" s="300">
        <v>0</v>
      </c>
      <c r="D2537" s="300">
        <v>0</v>
      </c>
      <c r="E2537" s="178">
        <v>0</v>
      </c>
      <c r="F2537" s="178">
        <v>0</v>
      </c>
      <c r="G2537" s="178">
        <v>0</v>
      </c>
      <c r="H2537" s="178">
        <v>0</v>
      </c>
      <c r="I2537" s="178">
        <v>0</v>
      </c>
      <c r="J2537" s="90">
        <f t="shared" si="381"/>
        <v>0</v>
      </c>
      <c r="K2537" s="192"/>
      <c r="L2537" s="235"/>
      <c r="S2537" s="66" t="s">
        <v>9746</v>
      </c>
      <c r="T2537" s="66">
        <f t="shared" ref="T2537:X2543" si="386">T2519-T2528</f>
        <v>0</v>
      </c>
      <c r="U2537" s="66">
        <f t="shared" si="386"/>
        <v>1</v>
      </c>
      <c r="V2537" s="66">
        <f t="shared" si="386"/>
        <v>0</v>
      </c>
      <c r="W2537" s="66">
        <f t="shared" si="386"/>
        <v>0</v>
      </c>
      <c r="X2537" s="66">
        <f t="shared" si="386"/>
        <v>0</v>
      </c>
      <c r="Y2537" s="66">
        <f t="shared" ref="Y2537:Y2543" si="387">SUM(T2537:W2537)</f>
        <v>1</v>
      </c>
      <c r="BR2537" s="62"/>
      <c r="BV2537" s="62"/>
    </row>
    <row r="2538" spans="1:74" x14ac:dyDescent="0.25">
      <c r="A2538" s="301" t="s">
        <v>9533</v>
      </c>
      <c r="B2538" s="299" t="s">
        <v>4339</v>
      </c>
      <c r="C2538" s="300">
        <v>2</v>
      </c>
      <c r="D2538" s="300">
        <v>2</v>
      </c>
      <c r="E2538" s="178">
        <v>0</v>
      </c>
      <c r="F2538" s="178">
        <v>2</v>
      </c>
      <c r="G2538" s="178">
        <v>0</v>
      </c>
      <c r="H2538" s="178">
        <v>0</v>
      </c>
      <c r="I2538" s="178">
        <v>0</v>
      </c>
      <c r="J2538" s="90">
        <f t="shared" si="381"/>
        <v>2</v>
      </c>
      <c r="K2538" s="192"/>
      <c r="L2538" s="235"/>
      <c r="S2538" s="66" t="s">
        <v>9747</v>
      </c>
      <c r="T2538" s="66">
        <f t="shared" si="386"/>
        <v>0</v>
      </c>
      <c r="U2538" s="66">
        <f t="shared" si="386"/>
        <v>1</v>
      </c>
      <c r="V2538" s="66">
        <f t="shared" si="386"/>
        <v>0</v>
      </c>
      <c r="W2538" s="66">
        <f t="shared" si="386"/>
        <v>0</v>
      </c>
      <c r="X2538" s="66">
        <f t="shared" si="386"/>
        <v>0</v>
      </c>
      <c r="Y2538" s="66">
        <f t="shared" si="387"/>
        <v>1</v>
      </c>
      <c r="BR2538" s="62"/>
      <c r="BV2538" s="62"/>
    </row>
    <row r="2539" spans="1:74" x14ac:dyDescent="0.25">
      <c r="A2539" s="301" t="s">
        <v>9533</v>
      </c>
      <c r="B2539" s="299" t="s">
        <v>4544</v>
      </c>
      <c r="C2539" s="300">
        <v>0</v>
      </c>
      <c r="D2539" s="300">
        <v>0</v>
      </c>
      <c r="E2539" s="178">
        <v>0</v>
      </c>
      <c r="F2539" s="178">
        <v>0</v>
      </c>
      <c r="G2539" s="178">
        <v>0</v>
      </c>
      <c r="H2539" s="178">
        <v>0</v>
      </c>
      <c r="I2539" s="178">
        <v>0</v>
      </c>
      <c r="J2539" s="90">
        <f t="shared" si="381"/>
        <v>0</v>
      </c>
      <c r="K2539" s="192"/>
      <c r="L2539" s="235"/>
      <c r="S2539" s="66" t="s">
        <v>9748</v>
      </c>
      <c r="T2539" s="66">
        <f t="shared" si="386"/>
        <v>0</v>
      </c>
      <c r="U2539" s="66">
        <f t="shared" si="386"/>
        <v>2</v>
      </c>
      <c r="V2539" s="66">
        <f t="shared" si="386"/>
        <v>0</v>
      </c>
      <c r="W2539" s="66">
        <f t="shared" si="386"/>
        <v>0</v>
      </c>
      <c r="X2539" s="66">
        <f t="shared" si="386"/>
        <v>0</v>
      </c>
      <c r="Y2539" s="66">
        <f t="shared" si="387"/>
        <v>2</v>
      </c>
      <c r="BR2539" s="62"/>
      <c r="BV2539" s="62"/>
    </row>
    <row r="2540" spans="1:74" x14ac:dyDescent="0.25">
      <c r="A2540" s="301" t="s">
        <v>9533</v>
      </c>
      <c r="B2540" s="299" t="s">
        <v>4582</v>
      </c>
      <c r="C2540" s="300">
        <v>0</v>
      </c>
      <c r="D2540" s="300">
        <v>0</v>
      </c>
      <c r="E2540" s="178">
        <v>0</v>
      </c>
      <c r="F2540" s="178">
        <v>0</v>
      </c>
      <c r="G2540" s="178">
        <v>0</v>
      </c>
      <c r="H2540" s="178">
        <v>0</v>
      </c>
      <c r="I2540" s="178">
        <v>0</v>
      </c>
      <c r="J2540" s="90">
        <f t="shared" si="381"/>
        <v>0</v>
      </c>
      <c r="K2540" s="192"/>
      <c r="L2540" s="235"/>
      <c r="S2540" s="66" t="s">
        <v>9492</v>
      </c>
      <c r="T2540" s="66">
        <f t="shared" si="386"/>
        <v>1</v>
      </c>
      <c r="U2540" s="66">
        <f t="shared" si="386"/>
        <v>6</v>
      </c>
      <c r="V2540" s="66">
        <f t="shared" si="386"/>
        <v>2</v>
      </c>
      <c r="W2540" s="66">
        <f t="shared" si="386"/>
        <v>14</v>
      </c>
      <c r="X2540" s="66">
        <f t="shared" si="386"/>
        <v>0</v>
      </c>
      <c r="Y2540" s="66">
        <f t="shared" si="387"/>
        <v>23</v>
      </c>
      <c r="BR2540" s="62"/>
      <c r="BV2540" s="62"/>
    </row>
    <row r="2541" spans="1:74" x14ac:dyDescent="0.25">
      <c r="A2541" s="301" t="s">
        <v>9533</v>
      </c>
      <c r="B2541" s="299" t="s">
        <v>1275</v>
      </c>
      <c r="C2541" s="300">
        <v>0</v>
      </c>
      <c r="D2541" s="300">
        <v>0</v>
      </c>
      <c r="E2541" s="178">
        <v>0</v>
      </c>
      <c r="F2541" s="178">
        <v>0</v>
      </c>
      <c r="G2541" s="178">
        <v>0</v>
      </c>
      <c r="H2541" s="178">
        <v>0</v>
      </c>
      <c r="I2541" s="178">
        <v>0</v>
      </c>
      <c r="J2541" s="90">
        <f t="shared" si="381"/>
        <v>0</v>
      </c>
      <c r="K2541" s="192"/>
      <c r="L2541" s="235">
        <f>SUM(J2537:J2541)</f>
        <v>2</v>
      </c>
      <c r="S2541" s="66" t="s">
        <v>9493</v>
      </c>
      <c r="T2541" s="90">
        <f t="shared" si="386"/>
        <v>9</v>
      </c>
      <c r="U2541" s="90">
        <f t="shared" si="386"/>
        <v>50</v>
      </c>
      <c r="V2541" s="90">
        <f t="shared" si="386"/>
        <v>45</v>
      </c>
      <c r="W2541" s="90">
        <f t="shared" si="386"/>
        <v>52</v>
      </c>
      <c r="X2541" s="66">
        <f t="shared" si="386"/>
        <v>579</v>
      </c>
      <c r="Y2541" s="66">
        <f t="shared" si="387"/>
        <v>156</v>
      </c>
      <c r="BR2541" s="62"/>
      <c r="BV2541" s="62"/>
    </row>
    <row r="2542" spans="1:74" x14ac:dyDescent="0.25">
      <c r="A2542" s="297" t="s">
        <v>9515</v>
      </c>
      <c r="B2542" s="66"/>
      <c r="C2542" s="66">
        <f t="shared" ref="C2542:I2542" si="388">SUM(C2518:C2541)</f>
        <v>1509</v>
      </c>
      <c r="D2542" s="66">
        <f t="shared" si="388"/>
        <v>1299</v>
      </c>
      <c r="E2542" s="66">
        <f t="shared" si="388"/>
        <v>40</v>
      </c>
      <c r="F2542" s="66">
        <f t="shared" si="388"/>
        <v>275</v>
      </c>
      <c r="G2542" s="66">
        <f t="shared" si="388"/>
        <v>189</v>
      </c>
      <c r="H2542" s="66">
        <f t="shared" si="388"/>
        <v>216</v>
      </c>
      <c r="I2542" s="66">
        <f t="shared" si="388"/>
        <v>579</v>
      </c>
      <c r="J2542" s="66">
        <f t="shared" si="381"/>
        <v>1299</v>
      </c>
      <c r="L2542" s="64">
        <f>SUM(L2518:L2541)</f>
        <v>1299</v>
      </c>
      <c r="S2542" s="66" t="s">
        <v>9494</v>
      </c>
      <c r="T2542" s="90">
        <f t="shared" si="386"/>
        <v>20</v>
      </c>
      <c r="U2542" s="90">
        <f t="shared" si="386"/>
        <v>157</v>
      </c>
      <c r="V2542" s="90">
        <f t="shared" si="386"/>
        <v>102</v>
      </c>
      <c r="W2542" s="90">
        <f t="shared" si="386"/>
        <v>76</v>
      </c>
      <c r="X2542" s="66">
        <f t="shared" si="386"/>
        <v>0</v>
      </c>
      <c r="Y2542" s="66">
        <f t="shared" si="387"/>
        <v>355</v>
      </c>
      <c r="BR2542" s="62"/>
      <c r="BV2542" s="62"/>
    </row>
    <row r="2543" spans="1:74" x14ac:dyDescent="0.25">
      <c r="S2543" s="66" t="s">
        <v>9495</v>
      </c>
      <c r="T2543" s="66">
        <f t="shared" si="386"/>
        <v>0</v>
      </c>
      <c r="U2543" s="66">
        <f t="shared" si="386"/>
        <v>2</v>
      </c>
      <c r="V2543" s="66">
        <f t="shared" si="386"/>
        <v>0</v>
      </c>
      <c r="W2543" s="66">
        <f t="shared" si="386"/>
        <v>0</v>
      </c>
      <c r="X2543" s="66">
        <f t="shared" si="386"/>
        <v>0</v>
      </c>
      <c r="Y2543" s="66">
        <f t="shared" si="387"/>
        <v>2</v>
      </c>
      <c r="BR2543" s="62"/>
      <c r="BV2543" s="62"/>
    </row>
    <row r="2548" spans="1:74" s="68" customFormat="1" ht="43.5" customHeight="1" x14ac:dyDescent="0.25">
      <c r="A2548" s="255" t="s">
        <v>9610</v>
      </c>
      <c r="B2548" s="255" t="s">
        <v>8348</v>
      </c>
      <c r="C2548" s="255" t="s">
        <v>9481</v>
      </c>
      <c r="D2548" s="255" t="s">
        <v>9505</v>
      </c>
      <c r="E2548" s="255" t="s">
        <v>9506</v>
      </c>
      <c r="F2548" s="255" t="s">
        <v>9507</v>
      </c>
      <c r="G2548" s="255" t="s">
        <v>9508</v>
      </c>
      <c r="H2548" s="255" t="s">
        <v>9509</v>
      </c>
      <c r="I2548" s="255" t="s">
        <v>9510</v>
      </c>
      <c r="J2548" s="69" t="s">
        <v>9515</v>
      </c>
      <c r="L2548" s="81" t="s">
        <v>9799</v>
      </c>
      <c r="S2548" s="68" t="s">
        <v>9610</v>
      </c>
      <c r="AL2548" s="62" t="s">
        <v>9797</v>
      </c>
      <c r="BR2548" s="74"/>
      <c r="BV2548" s="74"/>
    </row>
    <row r="2549" spans="1:74" x14ac:dyDescent="0.25">
      <c r="A2549" s="297" t="s">
        <v>9753</v>
      </c>
      <c r="B2549" s="297" t="s">
        <v>4339</v>
      </c>
      <c r="C2549" s="66">
        <v>1</v>
      </c>
      <c r="D2549" s="298">
        <v>1</v>
      </c>
      <c r="E2549" s="66">
        <v>0</v>
      </c>
      <c r="F2549" s="66">
        <v>1</v>
      </c>
      <c r="G2549" s="66">
        <v>0</v>
      </c>
      <c r="H2549" s="66">
        <v>0</v>
      </c>
      <c r="I2549" s="66">
        <v>0</v>
      </c>
      <c r="J2549" s="66">
        <f t="shared" ref="J2549:J2568" si="389">SUM(E2549:I2549)</f>
        <v>1</v>
      </c>
      <c r="L2549" s="64">
        <v>1</v>
      </c>
      <c r="S2549" s="62" t="s">
        <v>9514</v>
      </c>
      <c r="T2549" s="62" t="s">
        <v>797</v>
      </c>
      <c r="U2549" s="62" t="s">
        <v>85</v>
      </c>
      <c r="V2549" s="62" t="s">
        <v>123</v>
      </c>
      <c r="W2549" s="62" t="s">
        <v>176</v>
      </c>
      <c r="X2549" s="62" t="s">
        <v>933</v>
      </c>
      <c r="Y2549" s="62" t="s">
        <v>8</v>
      </c>
      <c r="AL2549" s="62" t="s">
        <v>9705</v>
      </c>
      <c r="AM2549" s="68"/>
      <c r="AN2549" s="68"/>
      <c r="AO2549" s="68"/>
      <c r="AP2549" s="68"/>
    </row>
    <row r="2550" spans="1:74" x14ac:dyDescent="0.25">
      <c r="A2550" s="297" t="s">
        <v>9754</v>
      </c>
      <c r="B2550" s="297" t="s">
        <v>4339</v>
      </c>
      <c r="C2550" s="66">
        <v>1</v>
      </c>
      <c r="D2550" s="298">
        <v>1</v>
      </c>
      <c r="E2550" s="66">
        <v>0</v>
      </c>
      <c r="F2550" s="66">
        <v>1</v>
      </c>
      <c r="G2550" s="66">
        <v>0</v>
      </c>
      <c r="H2550" s="66">
        <v>0</v>
      </c>
      <c r="I2550" s="66">
        <v>0</v>
      </c>
      <c r="J2550" s="66">
        <f t="shared" si="389"/>
        <v>1</v>
      </c>
      <c r="L2550" s="64">
        <v>1</v>
      </c>
      <c r="S2550" s="62" t="s">
        <v>9746</v>
      </c>
      <c r="T2550" s="62">
        <v>0</v>
      </c>
      <c r="U2550" s="62">
        <v>1</v>
      </c>
      <c r="V2550" s="62">
        <v>0</v>
      </c>
      <c r="W2550" s="62">
        <v>0</v>
      </c>
      <c r="X2550" s="62">
        <v>0</v>
      </c>
      <c r="Y2550" s="62">
        <f t="shared" ref="Y2550:Y2555" si="390">SUM(T2550:X2550)</f>
        <v>1</v>
      </c>
      <c r="Z2550" s="62">
        <v>1</v>
      </c>
      <c r="AL2550" s="62" t="s">
        <v>9707</v>
      </c>
      <c r="AM2550" s="68"/>
      <c r="AN2550" s="68"/>
      <c r="AO2550" s="68"/>
      <c r="AP2550" s="68"/>
    </row>
    <row r="2551" spans="1:74" x14ac:dyDescent="0.25">
      <c r="A2551" s="299" t="s">
        <v>9755</v>
      </c>
      <c r="B2551" s="299" t="s">
        <v>4339</v>
      </c>
      <c r="C2551" s="178">
        <v>1</v>
      </c>
      <c r="D2551" s="300">
        <v>1</v>
      </c>
      <c r="E2551" s="178">
        <v>0</v>
      </c>
      <c r="F2551" s="178">
        <v>1</v>
      </c>
      <c r="G2551" s="178">
        <v>0</v>
      </c>
      <c r="H2551" s="178">
        <v>0</v>
      </c>
      <c r="I2551" s="178">
        <v>0</v>
      </c>
      <c r="J2551" s="90">
        <f t="shared" si="389"/>
        <v>1</v>
      </c>
      <c r="K2551" s="192"/>
      <c r="L2551" s="235"/>
      <c r="S2551" s="62" t="s">
        <v>9747</v>
      </c>
      <c r="T2551" s="62">
        <v>0</v>
      </c>
      <c r="U2551" s="62">
        <v>1</v>
      </c>
      <c r="V2551" s="62">
        <v>0</v>
      </c>
      <c r="W2551" s="62">
        <v>0</v>
      </c>
      <c r="X2551" s="62">
        <v>0</v>
      </c>
      <c r="Y2551" s="62">
        <f t="shared" si="390"/>
        <v>1</v>
      </c>
      <c r="Z2551" s="62">
        <v>1</v>
      </c>
      <c r="AM2551" s="68"/>
      <c r="AN2551" s="68"/>
      <c r="AO2551" s="68"/>
      <c r="AP2551" s="68"/>
    </row>
    <row r="2552" spans="1:74" x14ac:dyDescent="0.25">
      <c r="A2552" s="299" t="s">
        <v>9755</v>
      </c>
      <c r="B2552" s="299" t="s">
        <v>1275</v>
      </c>
      <c r="C2552" s="178">
        <v>2</v>
      </c>
      <c r="D2552" s="300">
        <v>2</v>
      </c>
      <c r="E2552" s="178">
        <v>0</v>
      </c>
      <c r="F2552" s="178">
        <v>2</v>
      </c>
      <c r="G2552" s="178">
        <v>0</v>
      </c>
      <c r="H2552" s="178">
        <v>0</v>
      </c>
      <c r="I2552" s="178">
        <v>0</v>
      </c>
      <c r="J2552" s="90">
        <f t="shared" si="389"/>
        <v>2</v>
      </c>
      <c r="K2552" s="192"/>
      <c r="L2552" s="235">
        <f>SUM(D2551:D2552)</f>
        <v>3</v>
      </c>
      <c r="S2552" s="62" t="s">
        <v>9748</v>
      </c>
      <c r="T2552" s="62">
        <v>0</v>
      </c>
      <c r="U2552" s="62">
        <v>3</v>
      </c>
      <c r="V2552" s="62">
        <v>0</v>
      </c>
      <c r="W2552" s="62">
        <v>0</v>
      </c>
      <c r="X2552" s="62">
        <v>0</v>
      </c>
      <c r="Y2552" s="62">
        <f t="shared" si="390"/>
        <v>3</v>
      </c>
      <c r="Z2552" s="62">
        <v>3</v>
      </c>
      <c r="AL2552" s="62" t="s">
        <v>5</v>
      </c>
      <c r="AM2552" s="62" t="s">
        <v>9711</v>
      </c>
      <c r="AN2552" s="62" t="s">
        <v>9712</v>
      </c>
      <c r="AO2552" s="62" t="s">
        <v>9713</v>
      </c>
      <c r="AP2552" s="62" t="s">
        <v>9610</v>
      </c>
    </row>
    <row r="2553" spans="1:74" x14ac:dyDescent="0.25">
      <c r="A2553" s="297" t="s">
        <v>9751</v>
      </c>
      <c r="B2553" s="297" t="s">
        <v>3237</v>
      </c>
      <c r="C2553" s="66">
        <v>2</v>
      </c>
      <c r="D2553" s="298">
        <v>2</v>
      </c>
      <c r="E2553" s="66">
        <v>0</v>
      </c>
      <c r="F2553" s="66">
        <v>2</v>
      </c>
      <c r="G2553" s="66">
        <v>0</v>
      </c>
      <c r="H2553" s="66">
        <v>0</v>
      </c>
      <c r="I2553" s="66">
        <v>0</v>
      </c>
      <c r="J2553" s="66">
        <f t="shared" si="389"/>
        <v>2</v>
      </c>
      <c r="S2553" s="62" t="s">
        <v>9492</v>
      </c>
      <c r="T2553" s="62">
        <v>4</v>
      </c>
      <c r="U2553" s="62">
        <f>SUM(F2553:F2557)</f>
        <v>18</v>
      </c>
      <c r="V2553" s="62">
        <v>2</v>
      </c>
      <c r="W2553" s="62">
        <v>6</v>
      </c>
      <c r="X2553" s="62">
        <v>0</v>
      </c>
      <c r="Y2553" s="62">
        <f t="shared" si="390"/>
        <v>30</v>
      </c>
      <c r="Z2553" s="62">
        <v>30</v>
      </c>
      <c r="AL2553" s="62" t="s">
        <v>9595</v>
      </c>
      <c r="AM2553" s="68">
        <v>0</v>
      </c>
      <c r="AN2553" s="68">
        <v>0</v>
      </c>
      <c r="AO2553" s="68">
        <v>0</v>
      </c>
      <c r="AP2553" s="68">
        <v>0</v>
      </c>
    </row>
    <row r="2554" spans="1:74" x14ac:dyDescent="0.25">
      <c r="A2554" s="297" t="s">
        <v>9751</v>
      </c>
      <c r="B2554" s="297" t="s">
        <v>4339</v>
      </c>
      <c r="C2554" s="66">
        <v>1</v>
      </c>
      <c r="D2554" s="298">
        <v>1</v>
      </c>
      <c r="E2554" s="66">
        <v>0</v>
      </c>
      <c r="F2554" s="66">
        <v>1</v>
      </c>
      <c r="G2554" s="66">
        <v>0</v>
      </c>
      <c r="H2554" s="66">
        <v>0</v>
      </c>
      <c r="I2554" s="66">
        <v>0</v>
      </c>
      <c r="J2554" s="66">
        <f t="shared" si="389"/>
        <v>1</v>
      </c>
      <c r="S2554" s="62" t="s">
        <v>9493</v>
      </c>
      <c r="T2554" s="62">
        <v>17</v>
      </c>
      <c r="U2554" s="62">
        <f>SUM(F2558:F2562)</f>
        <v>85</v>
      </c>
      <c r="V2554" s="62">
        <f>SUM(G2558:G2562)</f>
        <v>48</v>
      </c>
      <c r="W2554" s="62">
        <f>SUM(H2558:H2562)</f>
        <v>126</v>
      </c>
      <c r="X2554" s="62">
        <f>SUM(I2558:I2562)</f>
        <v>535</v>
      </c>
      <c r="Y2554" s="62">
        <f t="shared" si="390"/>
        <v>811</v>
      </c>
      <c r="Z2554" s="62">
        <v>811</v>
      </c>
      <c r="AL2554" s="62" t="s">
        <v>9596</v>
      </c>
      <c r="AM2554" s="68">
        <v>0</v>
      </c>
      <c r="AN2554" s="68">
        <v>0</v>
      </c>
      <c r="AO2554" s="68">
        <v>0</v>
      </c>
      <c r="AP2554" s="68">
        <v>0</v>
      </c>
    </row>
    <row r="2555" spans="1:74" x14ac:dyDescent="0.25">
      <c r="A2555" s="297" t="s">
        <v>9751</v>
      </c>
      <c r="B2555" s="297" t="s">
        <v>4544</v>
      </c>
      <c r="C2555" s="66">
        <v>2</v>
      </c>
      <c r="D2555" s="298">
        <v>1</v>
      </c>
      <c r="E2555" s="66">
        <v>0</v>
      </c>
      <c r="F2555" s="66">
        <v>1</v>
      </c>
      <c r="G2555" s="66">
        <v>0</v>
      </c>
      <c r="H2555" s="66">
        <v>0</v>
      </c>
      <c r="I2555" s="66">
        <v>0</v>
      </c>
      <c r="J2555" s="66">
        <f t="shared" si="389"/>
        <v>1</v>
      </c>
      <c r="S2555" s="62" t="s">
        <v>9494</v>
      </c>
      <c r="T2555" s="62">
        <f>SUM(E2563:E2567)</f>
        <v>33</v>
      </c>
      <c r="U2555" s="62">
        <f>SUM(F2563:F2567)</f>
        <v>177</v>
      </c>
      <c r="V2555" s="62">
        <f>SUM(G2563:G2567)</f>
        <v>84</v>
      </c>
      <c r="W2555" s="62">
        <f>SUM(H2563:H2567)</f>
        <v>182</v>
      </c>
      <c r="X2555" s="62">
        <f>SUM(I2563:I2567)</f>
        <v>0</v>
      </c>
      <c r="Y2555" s="62">
        <f t="shared" si="390"/>
        <v>476</v>
      </c>
      <c r="Z2555" s="62">
        <v>476</v>
      </c>
      <c r="AL2555" s="62" t="s">
        <v>9597</v>
      </c>
      <c r="AM2555" s="68">
        <v>0</v>
      </c>
      <c r="AN2555" s="68">
        <v>0</v>
      </c>
      <c r="AO2555" s="68">
        <v>0</v>
      </c>
      <c r="AP2555" s="68">
        <v>0</v>
      </c>
    </row>
    <row r="2556" spans="1:74" x14ac:dyDescent="0.25">
      <c r="A2556" s="297" t="s">
        <v>9751</v>
      </c>
      <c r="B2556" s="297" t="s">
        <v>4582</v>
      </c>
      <c r="C2556" s="66">
        <v>1</v>
      </c>
      <c r="D2556" s="298">
        <v>1</v>
      </c>
      <c r="E2556" s="66">
        <v>0</v>
      </c>
      <c r="F2556" s="66">
        <v>1</v>
      </c>
      <c r="G2556" s="66">
        <v>0</v>
      </c>
      <c r="H2556" s="66">
        <v>0</v>
      </c>
      <c r="I2556" s="66">
        <v>0</v>
      </c>
      <c r="J2556" s="66">
        <f t="shared" si="389"/>
        <v>1</v>
      </c>
      <c r="T2556" s="62">
        <f t="shared" ref="T2556:Y2556" si="391">SUM(T2550:T2555)</f>
        <v>54</v>
      </c>
      <c r="U2556" s="62">
        <f t="shared" si="391"/>
        <v>285</v>
      </c>
      <c r="V2556" s="62">
        <f t="shared" si="391"/>
        <v>134</v>
      </c>
      <c r="W2556" s="62">
        <f t="shared" si="391"/>
        <v>314</v>
      </c>
      <c r="X2556" s="62">
        <f t="shared" si="391"/>
        <v>535</v>
      </c>
      <c r="Y2556" s="62">
        <f t="shared" si="391"/>
        <v>1322</v>
      </c>
      <c r="AL2556" s="62" t="s">
        <v>9598</v>
      </c>
      <c r="AM2556" s="68">
        <v>0</v>
      </c>
      <c r="AN2556" s="68">
        <v>0</v>
      </c>
      <c r="AO2556" s="68">
        <v>0</v>
      </c>
      <c r="AP2556" s="68">
        <v>0</v>
      </c>
    </row>
    <row r="2557" spans="1:74" x14ac:dyDescent="0.25">
      <c r="A2557" s="297" t="s">
        <v>9751</v>
      </c>
      <c r="B2557" s="297" t="s">
        <v>1275</v>
      </c>
      <c r="C2557" s="66">
        <v>26</v>
      </c>
      <c r="D2557" s="298">
        <v>25</v>
      </c>
      <c r="E2557" s="66">
        <v>4</v>
      </c>
      <c r="F2557" s="66">
        <v>13</v>
      </c>
      <c r="G2557" s="66">
        <v>2</v>
      </c>
      <c r="H2557" s="66">
        <v>6</v>
      </c>
      <c r="I2557" s="66">
        <v>0</v>
      </c>
      <c r="J2557" s="66">
        <f t="shared" si="389"/>
        <v>25</v>
      </c>
      <c r="L2557" s="64">
        <f>SUM(D2553:D2557)</f>
        <v>30</v>
      </c>
      <c r="AL2557" s="62" t="s">
        <v>9793</v>
      </c>
      <c r="AM2557" s="68">
        <v>0</v>
      </c>
      <c r="AN2557" s="68">
        <v>0</v>
      </c>
      <c r="AO2557" s="68">
        <v>0</v>
      </c>
      <c r="AP2557" s="68">
        <v>0</v>
      </c>
    </row>
    <row r="2558" spans="1:74" x14ac:dyDescent="0.25">
      <c r="A2558" s="299" t="s">
        <v>9557</v>
      </c>
      <c r="B2558" s="299" t="s">
        <v>3237</v>
      </c>
      <c r="C2558" s="178">
        <v>30</v>
      </c>
      <c r="D2558" s="300">
        <v>27</v>
      </c>
      <c r="E2558" s="178">
        <v>3</v>
      </c>
      <c r="F2558" s="178">
        <v>17</v>
      </c>
      <c r="G2558" s="178">
        <v>2</v>
      </c>
      <c r="H2558" s="178">
        <v>5</v>
      </c>
      <c r="I2558" s="178">
        <v>0</v>
      </c>
      <c r="J2558" s="90">
        <f t="shared" si="389"/>
        <v>27</v>
      </c>
      <c r="K2558" s="192"/>
      <c r="L2558" s="235"/>
    </row>
    <row r="2559" spans="1:74" x14ac:dyDescent="0.25">
      <c r="A2559" s="299" t="s">
        <v>9557</v>
      </c>
      <c r="B2559" s="299" t="s">
        <v>4339</v>
      </c>
      <c r="C2559" s="178">
        <v>58</v>
      </c>
      <c r="D2559" s="300">
        <v>57</v>
      </c>
      <c r="E2559" s="178">
        <v>0</v>
      </c>
      <c r="F2559" s="178">
        <v>1</v>
      </c>
      <c r="G2559" s="178">
        <v>1</v>
      </c>
      <c r="H2559" s="178">
        <v>0</v>
      </c>
      <c r="I2559" s="178">
        <v>55</v>
      </c>
      <c r="J2559" s="90">
        <f t="shared" si="389"/>
        <v>57</v>
      </c>
      <c r="K2559" s="192"/>
      <c r="L2559" s="235"/>
      <c r="S2559" s="62" t="s">
        <v>9610</v>
      </c>
      <c r="AL2559" s="62" t="s">
        <v>5</v>
      </c>
      <c r="AM2559" s="62" t="s">
        <v>9607</v>
      </c>
      <c r="AN2559" s="62" t="s">
        <v>9712</v>
      </c>
      <c r="AO2559" s="62" t="s">
        <v>9713</v>
      </c>
      <c r="AP2559" s="62" t="s">
        <v>9610</v>
      </c>
    </row>
    <row r="2560" spans="1:74" x14ac:dyDescent="0.25">
      <c r="A2560" s="299" t="s">
        <v>9557</v>
      </c>
      <c r="B2560" s="299" t="s">
        <v>4544</v>
      </c>
      <c r="C2560" s="178">
        <v>4</v>
      </c>
      <c r="D2560" s="300">
        <v>2</v>
      </c>
      <c r="E2560" s="178">
        <v>0</v>
      </c>
      <c r="F2560" s="178">
        <v>2</v>
      </c>
      <c r="G2560" s="178">
        <v>0</v>
      </c>
      <c r="H2560" s="178">
        <v>0</v>
      </c>
      <c r="I2560" s="178">
        <v>0</v>
      </c>
      <c r="J2560" s="90">
        <f t="shared" si="389"/>
        <v>2</v>
      </c>
      <c r="K2560" s="192"/>
      <c r="L2560" s="235"/>
      <c r="S2560" s="62" t="s">
        <v>9519</v>
      </c>
      <c r="T2560" s="62" t="s">
        <v>797</v>
      </c>
      <c r="U2560" s="62" t="s">
        <v>85</v>
      </c>
      <c r="V2560" s="62" t="s">
        <v>123</v>
      </c>
      <c r="W2560" s="62" t="s">
        <v>176</v>
      </c>
      <c r="X2560" s="62" t="s">
        <v>933</v>
      </c>
      <c r="Y2560" s="62" t="s">
        <v>8</v>
      </c>
      <c r="AL2560" s="62" t="s">
        <v>9645</v>
      </c>
      <c r="AM2560" s="68">
        <v>3</v>
      </c>
      <c r="AN2560" s="68">
        <v>0</v>
      </c>
      <c r="AO2560" s="68">
        <v>1</v>
      </c>
      <c r="AP2560" s="68">
        <v>1</v>
      </c>
    </row>
    <row r="2561" spans="1:74" x14ac:dyDescent="0.25">
      <c r="A2561" s="299" t="s">
        <v>9557</v>
      </c>
      <c r="B2561" s="299" t="s">
        <v>4582</v>
      </c>
      <c r="C2561" s="178">
        <v>1</v>
      </c>
      <c r="D2561" s="300">
        <v>1</v>
      </c>
      <c r="E2561" s="178">
        <v>0</v>
      </c>
      <c r="F2561" s="178">
        <v>1</v>
      </c>
      <c r="G2561" s="178">
        <v>0</v>
      </c>
      <c r="H2561" s="178">
        <v>0</v>
      </c>
      <c r="I2561" s="178">
        <v>0</v>
      </c>
      <c r="J2561" s="90">
        <f t="shared" si="389"/>
        <v>1</v>
      </c>
      <c r="K2561" s="192"/>
      <c r="L2561" s="235"/>
      <c r="S2561" s="62" t="s">
        <v>9746</v>
      </c>
      <c r="T2561" s="62">
        <v>0</v>
      </c>
      <c r="U2561" s="62">
        <v>0</v>
      </c>
      <c r="V2561" s="62">
        <v>0</v>
      </c>
      <c r="W2561" s="62">
        <v>0</v>
      </c>
      <c r="X2561" s="62">
        <v>0</v>
      </c>
      <c r="Y2561" s="62">
        <f t="shared" ref="Y2561:Y2566" si="392">SUM(T2561:X2561)</f>
        <v>0</v>
      </c>
      <c r="Z2561" s="62">
        <v>0</v>
      </c>
      <c r="AL2561" s="62" t="s">
        <v>9646</v>
      </c>
      <c r="AM2561" s="68">
        <v>3</v>
      </c>
      <c r="AN2561" s="68">
        <v>3</v>
      </c>
      <c r="AO2561" s="68">
        <v>1</v>
      </c>
      <c r="AP2561" s="68">
        <v>1</v>
      </c>
      <c r="BR2561" s="62"/>
      <c r="BV2561" s="62"/>
    </row>
    <row r="2562" spans="1:74" x14ac:dyDescent="0.25">
      <c r="A2562" s="299" t="s">
        <v>9557</v>
      </c>
      <c r="B2562" s="299" t="s">
        <v>1275</v>
      </c>
      <c r="C2562" s="178">
        <v>727</v>
      </c>
      <c r="D2562" s="300">
        <v>724</v>
      </c>
      <c r="E2562" s="178">
        <v>14</v>
      </c>
      <c r="F2562" s="178">
        <v>64</v>
      </c>
      <c r="G2562" s="178">
        <v>45</v>
      </c>
      <c r="H2562" s="178">
        <v>121</v>
      </c>
      <c r="I2562" s="178">
        <v>480</v>
      </c>
      <c r="J2562" s="90">
        <f t="shared" si="389"/>
        <v>724</v>
      </c>
      <c r="K2562" s="192"/>
      <c r="L2562" s="235">
        <f>SUM(D2558:D2562)</f>
        <v>811</v>
      </c>
      <c r="S2562" s="62" t="s">
        <v>9747</v>
      </c>
      <c r="T2562" s="62">
        <v>0</v>
      </c>
      <c r="U2562" s="62">
        <v>0</v>
      </c>
      <c r="V2562" s="62">
        <v>0</v>
      </c>
      <c r="W2562" s="62">
        <v>0</v>
      </c>
      <c r="X2562" s="62">
        <v>0</v>
      </c>
      <c r="Y2562" s="62">
        <f t="shared" si="392"/>
        <v>0</v>
      </c>
      <c r="Z2562" s="62">
        <v>0</v>
      </c>
      <c r="AL2562" s="62" t="s">
        <v>9647</v>
      </c>
      <c r="AM2562" s="68">
        <v>10</v>
      </c>
      <c r="AN2562" s="68">
        <v>3</v>
      </c>
      <c r="AO2562" s="68">
        <v>5</v>
      </c>
      <c r="AP2562" s="68">
        <v>3</v>
      </c>
      <c r="BR2562" s="62"/>
      <c r="BV2562" s="62"/>
    </row>
    <row r="2563" spans="1:74" x14ac:dyDescent="0.25">
      <c r="A2563" s="297" t="s">
        <v>9558</v>
      </c>
      <c r="B2563" s="297" t="s">
        <v>3237</v>
      </c>
      <c r="C2563" s="66">
        <v>213</v>
      </c>
      <c r="D2563" s="298">
        <v>203</v>
      </c>
      <c r="E2563" s="66">
        <v>5</v>
      </c>
      <c r="F2563" s="66">
        <v>70</v>
      </c>
      <c r="G2563" s="66">
        <v>31</v>
      </c>
      <c r="H2563" s="66">
        <v>97</v>
      </c>
      <c r="I2563" s="66">
        <v>0</v>
      </c>
      <c r="J2563" s="66">
        <f t="shared" si="389"/>
        <v>203</v>
      </c>
      <c r="S2563" s="62" t="s">
        <v>9748</v>
      </c>
      <c r="T2563" s="62">
        <v>0</v>
      </c>
      <c r="U2563" s="62">
        <v>0</v>
      </c>
      <c r="V2563" s="62">
        <v>0</v>
      </c>
      <c r="W2563" s="62">
        <v>0</v>
      </c>
      <c r="X2563" s="62">
        <v>0</v>
      </c>
      <c r="Y2563" s="62">
        <f t="shared" si="392"/>
        <v>0</v>
      </c>
      <c r="Z2563" s="62">
        <v>0</v>
      </c>
      <c r="AL2563" s="62" t="s">
        <v>9648</v>
      </c>
      <c r="AM2563" s="68">
        <v>51</v>
      </c>
      <c r="AN2563" s="68">
        <v>46</v>
      </c>
      <c r="AO2563" s="68">
        <v>37</v>
      </c>
      <c r="AP2563" s="68">
        <v>28</v>
      </c>
      <c r="BR2563" s="62"/>
      <c r="BV2563" s="62"/>
    </row>
    <row r="2564" spans="1:74" x14ac:dyDescent="0.25">
      <c r="A2564" s="297" t="s">
        <v>9558</v>
      </c>
      <c r="B2564" s="297" t="s">
        <v>4339</v>
      </c>
      <c r="C2564" s="66">
        <v>176</v>
      </c>
      <c r="D2564" s="298">
        <v>175</v>
      </c>
      <c r="E2564" s="66">
        <v>18</v>
      </c>
      <c r="F2564" s="66">
        <v>46</v>
      </c>
      <c r="G2564" s="66">
        <v>44</v>
      </c>
      <c r="H2564" s="66">
        <v>67</v>
      </c>
      <c r="I2564" s="66">
        <v>0</v>
      </c>
      <c r="J2564" s="66">
        <f t="shared" si="389"/>
        <v>175</v>
      </c>
      <c r="S2564" s="62" t="s">
        <v>9492</v>
      </c>
      <c r="T2564" s="62">
        <v>0</v>
      </c>
      <c r="U2564" s="62">
        <v>2</v>
      </c>
      <c r="V2564" s="62">
        <v>0</v>
      </c>
      <c r="W2564" s="62">
        <v>0</v>
      </c>
      <c r="X2564" s="62">
        <v>0</v>
      </c>
      <c r="Y2564" s="62">
        <f t="shared" si="392"/>
        <v>2</v>
      </c>
      <c r="Z2564" s="62">
        <v>2</v>
      </c>
      <c r="AL2564" s="62" t="s">
        <v>9726</v>
      </c>
      <c r="AM2564" s="68">
        <v>713</v>
      </c>
      <c r="AN2564" s="68">
        <v>352</v>
      </c>
      <c r="AO2564" s="68">
        <v>266</v>
      </c>
      <c r="AP2564" s="68">
        <v>249</v>
      </c>
      <c r="BR2564" s="62"/>
      <c r="BV2564" s="62"/>
    </row>
    <row r="2565" spans="1:74" x14ac:dyDescent="0.25">
      <c r="A2565" s="297" t="s">
        <v>9558</v>
      </c>
      <c r="B2565" s="297" t="s">
        <v>4544</v>
      </c>
      <c r="C2565" s="66">
        <v>11</v>
      </c>
      <c r="D2565" s="298">
        <v>10</v>
      </c>
      <c r="E2565" s="66">
        <v>1</v>
      </c>
      <c r="F2565" s="66">
        <v>9</v>
      </c>
      <c r="G2565" s="66">
        <v>0</v>
      </c>
      <c r="H2565" s="66">
        <v>0</v>
      </c>
      <c r="I2565" s="66">
        <v>0</v>
      </c>
      <c r="J2565" s="66">
        <f t="shared" si="389"/>
        <v>10</v>
      </c>
      <c r="S2565" s="62" t="s">
        <v>9493</v>
      </c>
      <c r="T2565" s="62">
        <v>3</v>
      </c>
      <c r="U2565" s="62">
        <v>17</v>
      </c>
      <c r="V2565" s="62">
        <v>2</v>
      </c>
      <c r="W2565" s="62">
        <v>5</v>
      </c>
      <c r="X2565" s="62">
        <f>SUM(I2569:I2573)</f>
        <v>0</v>
      </c>
      <c r="Y2565" s="62">
        <f t="shared" si="392"/>
        <v>27</v>
      </c>
      <c r="Z2565" s="62">
        <v>27</v>
      </c>
      <c r="AL2565" s="62" t="s">
        <v>9604</v>
      </c>
      <c r="AM2565" s="68">
        <v>364</v>
      </c>
      <c r="AN2565" s="68">
        <v>349</v>
      </c>
      <c r="AO2565" s="68">
        <v>510</v>
      </c>
      <c r="AP2565" s="68">
        <v>535</v>
      </c>
      <c r="BR2565" s="62"/>
      <c r="BV2565" s="62"/>
    </row>
    <row r="2566" spans="1:74" x14ac:dyDescent="0.25">
      <c r="A2566" s="297" t="s">
        <v>9558</v>
      </c>
      <c r="B2566" s="297" t="s">
        <v>4582</v>
      </c>
      <c r="C2566" s="66">
        <v>5</v>
      </c>
      <c r="D2566" s="298">
        <v>5</v>
      </c>
      <c r="E2566" s="66">
        <v>3</v>
      </c>
      <c r="F2566" s="66">
        <v>2</v>
      </c>
      <c r="G2566" s="66">
        <v>0</v>
      </c>
      <c r="H2566" s="66">
        <v>0</v>
      </c>
      <c r="I2566" s="66">
        <v>0</v>
      </c>
      <c r="J2566" s="66">
        <f t="shared" si="389"/>
        <v>5</v>
      </c>
      <c r="S2566" s="62" t="s">
        <v>9494</v>
      </c>
      <c r="T2566" s="62">
        <v>5</v>
      </c>
      <c r="U2566" s="62">
        <v>70</v>
      </c>
      <c r="V2566" s="62">
        <v>31</v>
      </c>
      <c r="W2566" s="62">
        <v>97</v>
      </c>
      <c r="X2566" s="62">
        <f>SUM(I2574:I2578)</f>
        <v>0</v>
      </c>
      <c r="Y2566" s="62">
        <f t="shared" si="392"/>
        <v>203</v>
      </c>
      <c r="Z2566" s="62">
        <v>203</v>
      </c>
      <c r="AL2566" s="62" t="s">
        <v>9727</v>
      </c>
      <c r="AM2566" s="68">
        <v>1</v>
      </c>
      <c r="AN2566" s="68">
        <v>28</v>
      </c>
      <c r="AO2566" s="68">
        <v>72</v>
      </c>
      <c r="AP2566" s="68">
        <v>273</v>
      </c>
      <c r="BR2566" s="62"/>
      <c r="BV2566" s="62"/>
    </row>
    <row r="2567" spans="1:74" x14ac:dyDescent="0.25">
      <c r="A2567" s="297" t="s">
        <v>9558</v>
      </c>
      <c r="B2567" s="297" t="s">
        <v>1275</v>
      </c>
      <c r="C2567" s="66">
        <v>83</v>
      </c>
      <c r="D2567" s="298">
        <v>83</v>
      </c>
      <c r="E2567" s="66">
        <v>6</v>
      </c>
      <c r="F2567" s="66">
        <v>50</v>
      </c>
      <c r="G2567" s="66">
        <v>9</v>
      </c>
      <c r="H2567" s="66">
        <v>18</v>
      </c>
      <c r="I2567" s="66">
        <v>0</v>
      </c>
      <c r="J2567" s="66">
        <f t="shared" si="389"/>
        <v>83</v>
      </c>
      <c r="L2567" s="64">
        <f>SUM(D2563:D2567)</f>
        <v>476</v>
      </c>
      <c r="T2567" s="62">
        <f t="shared" ref="T2567:Y2567" si="393">SUM(T2561:T2566)</f>
        <v>8</v>
      </c>
      <c r="U2567" s="62">
        <f t="shared" si="393"/>
        <v>89</v>
      </c>
      <c r="V2567" s="62">
        <f t="shared" si="393"/>
        <v>33</v>
      </c>
      <c r="W2567" s="62">
        <f t="shared" si="393"/>
        <v>102</v>
      </c>
      <c r="X2567" s="62">
        <f t="shared" si="393"/>
        <v>0</v>
      </c>
      <c r="Y2567" s="62">
        <f t="shared" si="393"/>
        <v>232</v>
      </c>
      <c r="BR2567" s="62"/>
      <c r="BV2567" s="62"/>
    </row>
    <row r="2568" spans="1:74" x14ac:dyDescent="0.25">
      <c r="A2568" s="297" t="s">
        <v>9515</v>
      </c>
      <c r="B2568" s="66"/>
      <c r="C2568" s="66">
        <f t="shared" ref="C2568:I2568" si="394">SUM(C2549:C2567)</f>
        <v>1345</v>
      </c>
      <c r="D2568" s="66">
        <f t="shared" si="394"/>
        <v>1322</v>
      </c>
      <c r="E2568" s="66">
        <f t="shared" si="394"/>
        <v>54</v>
      </c>
      <c r="F2568" s="66">
        <f t="shared" si="394"/>
        <v>285</v>
      </c>
      <c r="G2568" s="66">
        <f t="shared" si="394"/>
        <v>134</v>
      </c>
      <c r="H2568" s="66">
        <f t="shared" si="394"/>
        <v>314</v>
      </c>
      <c r="I2568" s="66">
        <f t="shared" si="394"/>
        <v>535</v>
      </c>
      <c r="J2568" s="66">
        <f t="shared" si="389"/>
        <v>1322</v>
      </c>
      <c r="L2568" s="64">
        <f>SUM(L2549:L2567)</f>
        <v>1322</v>
      </c>
      <c r="BR2568" s="62"/>
      <c r="BV2568" s="62"/>
    </row>
    <row r="2569" spans="1:74" x14ac:dyDescent="0.25">
      <c r="S2569" s="62" t="s">
        <v>9610</v>
      </c>
      <c r="BR2569" s="62"/>
      <c r="BV2569" s="62"/>
    </row>
    <row r="2570" spans="1:74" x14ac:dyDescent="0.25">
      <c r="S2570" s="62" t="s">
        <v>9520</v>
      </c>
      <c r="T2570" s="62" t="s">
        <v>797</v>
      </c>
      <c r="U2570" s="62" t="s">
        <v>85</v>
      </c>
      <c r="V2570" s="62" t="s">
        <v>123</v>
      </c>
      <c r="W2570" s="62" t="s">
        <v>176</v>
      </c>
      <c r="X2570" s="62" t="s">
        <v>933</v>
      </c>
      <c r="Y2570" s="62" t="s">
        <v>9800</v>
      </c>
      <c r="BR2570" s="62"/>
      <c r="BV2570" s="62"/>
    </row>
    <row r="2571" spans="1:74" x14ac:dyDescent="0.25">
      <c r="S2571" s="62" t="s">
        <v>9746</v>
      </c>
      <c r="T2571" s="62">
        <v>0</v>
      </c>
      <c r="U2571" s="62">
        <v>1</v>
      </c>
      <c r="V2571" s="62">
        <v>0</v>
      </c>
      <c r="W2571" s="62">
        <v>0</v>
      </c>
      <c r="X2571" s="62">
        <v>0</v>
      </c>
      <c r="Y2571" s="62">
        <f t="shared" ref="Y2571:Y2577" si="395">SUM(T2571:W2571)</f>
        <v>1</v>
      </c>
      <c r="BR2571" s="62"/>
      <c r="BV2571" s="62"/>
    </row>
    <row r="2572" spans="1:74" x14ac:dyDescent="0.25">
      <c r="S2572" s="62" t="s">
        <v>9747</v>
      </c>
      <c r="T2572" s="62">
        <v>0</v>
      </c>
      <c r="U2572" s="62">
        <v>1</v>
      </c>
      <c r="V2572" s="62">
        <v>0</v>
      </c>
      <c r="W2572" s="62">
        <v>0</v>
      </c>
      <c r="X2572" s="62">
        <v>0</v>
      </c>
      <c r="Y2572" s="62">
        <f t="shared" si="395"/>
        <v>1</v>
      </c>
      <c r="BR2572" s="62"/>
      <c r="BV2572" s="62"/>
    </row>
    <row r="2573" spans="1:74" x14ac:dyDescent="0.25">
      <c r="S2573" s="62" t="s">
        <v>9748</v>
      </c>
      <c r="T2573" s="62">
        <v>0</v>
      </c>
      <c r="U2573" s="62">
        <v>3</v>
      </c>
      <c r="V2573" s="62">
        <v>0</v>
      </c>
      <c r="W2573" s="62">
        <v>0</v>
      </c>
      <c r="X2573" s="62">
        <v>0</v>
      </c>
      <c r="Y2573" s="62">
        <f t="shared" si="395"/>
        <v>3</v>
      </c>
      <c r="BR2573" s="62"/>
      <c r="BV2573" s="62"/>
    </row>
    <row r="2574" spans="1:74" x14ac:dyDescent="0.25">
      <c r="S2574" s="62" t="s">
        <v>9492</v>
      </c>
      <c r="T2574" s="62">
        <v>4</v>
      </c>
      <c r="U2574" s="192">
        <v>16</v>
      </c>
      <c r="V2574" s="62">
        <v>2</v>
      </c>
      <c r="W2574" s="62">
        <v>6</v>
      </c>
      <c r="X2574" s="62">
        <v>0</v>
      </c>
      <c r="Y2574" s="62">
        <f t="shared" si="395"/>
        <v>28</v>
      </c>
      <c r="BR2574" s="62"/>
      <c r="BV2574" s="62"/>
    </row>
    <row r="2575" spans="1:74" ht="30" customHeight="1" x14ac:dyDescent="0.25">
      <c r="A2575" s="302" t="s">
        <v>9713</v>
      </c>
      <c r="B2575" s="302" t="s">
        <v>8348</v>
      </c>
      <c r="C2575" s="302"/>
      <c r="D2575" s="302" t="s">
        <v>9505</v>
      </c>
      <c r="S2575" s="62" t="s">
        <v>9493</v>
      </c>
      <c r="T2575" s="192">
        <v>14</v>
      </c>
      <c r="U2575" s="192">
        <v>68</v>
      </c>
      <c r="V2575" s="192">
        <v>46</v>
      </c>
      <c r="W2575" s="192">
        <v>121</v>
      </c>
      <c r="X2575" s="62">
        <v>535</v>
      </c>
      <c r="Y2575" s="62">
        <f t="shared" si="395"/>
        <v>249</v>
      </c>
      <c r="BR2575" s="62"/>
      <c r="BV2575" s="62"/>
    </row>
    <row r="2576" spans="1:74" x14ac:dyDescent="0.25">
      <c r="A2576" s="303" t="s">
        <v>9753</v>
      </c>
      <c r="B2576" s="303" t="s">
        <v>4339</v>
      </c>
      <c r="C2576" s="304"/>
      <c r="D2576" s="304">
        <v>1</v>
      </c>
      <c r="S2576" s="62" t="s">
        <v>9494</v>
      </c>
      <c r="T2576" s="192">
        <v>28</v>
      </c>
      <c r="U2576" s="192">
        <v>107</v>
      </c>
      <c r="V2576" s="192">
        <v>53</v>
      </c>
      <c r="W2576" s="192">
        <v>85</v>
      </c>
      <c r="X2576" s="62">
        <v>0</v>
      </c>
      <c r="Y2576" s="62">
        <f t="shared" si="395"/>
        <v>273</v>
      </c>
      <c r="BR2576" s="62"/>
      <c r="BV2576" s="62"/>
    </row>
    <row r="2577" spans="1:74" x14ac:dyDescent="0.25">
      <c r="A2577" s="303" t="s">
        <v>9754</v>
      </c>
      <c r="B2577" s="303" t="s">
        <v>4339</v>
      </c>
      <c r="C2577" s="304"/>
      <c r="D2577" s="304">
        <v>1</v>
      </c>
      <c r="T2577" s="62">
        <f>SUM(T2571:T2576)</f>
        <v>46</v>
      </c>
      <c r="U2577" s="62">
        <f>SUM(U2571:U2576)</f>
        <v>196</v>
      </c>
      <c r="V2577" s="62">
        <f>SUM(V2571:V2576)</f>
        <v>101</v>
      </c>
      <c r="W2577" s="62">
        <f>SUM(W2571:W2576)</f>
        <v>212</v>
      </c>
      <c r="X2577" s="62">
        <f>SUM(X2571:X2576)</f>
        <v>535</v>
      </c>
      <c r="Y2577" s="62">
        <f t="shared" si="395"/>
        <v>555</v>
      </c>
      <c r="BR2577" s="62"/>
      <c r="BV2577" s="62"/>
    </row>
    <row r="2578" spans="1:74" x14ac:dyDescent="0.25">
      <c r="A2578" s="303" t="s">
        <v>9755</v>
      </c>
      <c r="B2578" s="303" t="s">
        <v>4339</v>
      </c>
      <c r="C2578" s="304"/>
      <c r="D2578" s="304">
        <v>1</v>
      </c>
      <c r="BR2578" s="62"/>
      <c r="BV2578" s="62"/>
    </row>
    <row r="2579" spans="1:74" x14ac:dyDescent="0.25">
      <c r="A2579" s="303" t="s">
        <v>9755</v>
      </c>
      <c r="B2579" s="303" t="s">
        <v>1275</v>
      </c>
      <c r="C2579" s="304"/>
      <c r="D2579" s="304">
        <v>4</v>
      </c>
      <c r="BR2579" s="62"/>
      <c r="BV2579" s="62"/>
    </row>
    <row r="2580" spans="1:74" x14ac:dyDescent="0.25">
      <c r="A2580" s="303" t="s">
        <v>9751</v>
      </c>
      <c r="B2580" s="303" t="s">
        <v>3237</v>
      </c>
      <c r="C2580" s="304"/>
      <c r="D2580" s="304">
        <v>4</v>
      </c>
      <c r="BR2580" s="62"/>
      <c r="BV2580" s="62"/>
    </row>
    <row r="2581" spans="1:74" x14ac:dyDescent="0.25">
      <c r="A2581" s="303" t="s">
        <v>9751</v>
      </c>
      <c r="B2581" s="303" t="s">
        <v>4339</v>
      </c>
      <c r="C2581" s="304"/>
      <c r="D2581" s="304">
        <v>1</v>
      </c>
      <c r="BR2581" s="62"/>
      <c r="BV2581" s="62"/>
    </row>
    <row r="2582" spans="1:74" x14ac:dyDescent="0.25">
      <c r="A2582" s="303" t="s">
        <v>9751</v>
      </c>
      <c r="B2582" s="303" t="s">
        <v>4544</v>
      </c>
      <c r="C2582" s="304"/>
      <c r="D2582" s="304">
        <v>2</v>
      </c>
      <c r="BR2582" s="62"/>
      <c r="BV2582" s="62"/>
    </row>
    <row r="2583" spans="1:74" x14ac:dyDescent="0.25">
      <c r="A2583" s="303" t="s">
        <v>9751</v>
      </c>
      <c r="B2583" s="303" t="s">
        <v>1275</v>
      </c>
      <c r="C2583" s="304"/>
      <c r="D2583" s="304">
        <v>34</v>
      </c>
      <c r="BR2583" s="62"/>
      <c r="BV2583" s="62"/>
    </row>
    <row r="2584" spans="1:74" x14ac:dyDescent="0.25">
      <c r="A2584" s="303" t="s">
        <v>9557</v>
      </c>
      <c r="B2584" s="303" t="s">
        <v>3237</v>
      </c>
      <c r="C2584" s="304"/>
      <c r="D2584" s="304">
        <v>32</v>
      </c>
      <c r="BR2584" s="62"/>
      <c r="BV2584" s="62"/>
    </row>
    <row r="2585" spans="1:74" x14ac:dyDescent="0.25">
      <c r="A2585" s="303" t="s">
        <v>9557</v>
      </c>
      <c r="B2585" s="303" t="s">
        <v>4339</v>
      </c>
      <c r="C2585" s="304"/>
      <c r="D2585" s="304">
        <v>28</v>
      </c>
      <c r="BR2585" s="62"/>
      <c r="BV2585" s="62"/>
    </row>
    <row r="2586" spans="1:74" x14ac:dyDescent="0.25">
      <c r="A2586" s="303" t="s">
        <v>9557</v>
      </c>
      <c r="B2586" s="303" t="s">
        <v>4544</v>
      </c>
      <c r="C2586" s="304"/>
      <c r="D2586" s="304">
        <v>2</v>
      </c>
      <c r="BR2586" s="62"/>
      <c r="BV2586" s="62"/>
    </row>
    <row r="2587" spans="1:74" x14ac:dyDescent="0.25">
      <c r="A2587" s="303" t="s">
        <v>9557</v>
      </c>
      <c r="B2587" s="303" t="s">
        <v>1275</v>
      </c>
      <c r="C2587" s="304"/>
      <c r="D2587" s="304">
        <v>746</v>
      </c>
      <c r="BR2587" s="62"/>
      <c r="BV2587" s="62"/>
    </row>
    <row r="2588" spans="1:74" x14ac:dyDescent="0.25">
      <c r="A2588" s="303" t="s">
        <v>9558</v>
      </c>
      <c r="B2588" s="303" t="s">
        <v>3237</v>
      </c>
      <c r="C2588" s="304"/>
      <c r="D2588" s="304">
        <v>100</v>
      </c>
      <c r="BR2588" s="62"/>
      <c r="BV2588" s="62"/>
    </row>
    <row r="2589" spans="1:74" x14ac:dyDescent="0.25">
      <c r="A2589" s="303" t="s">
        <v>9558</v>
      </c>
      <c r="B2589" s="303" t="s">
        <v>4339</v>
      </c>
      <c r="C2589" s="304"/>
      <c r="D2589" s="304">
        <v>59</v>
      </c>
      <c r="BR2589" s="62"/>
      <c r="BV2589" s="62"/>
    </row>
    <row r="2590" spans="1:74" x14ac:dyDescent="0.25">
      <c r="A2590" s="303" t="s">
        <v>9558</v>
      </c>
      <c r="B2590" s="303" t="s">
        <v>4544</v>
      </c>
      <c r="C2590" s="304"/>
      <c r="D2590" s="304">
        <v>1</v>
      </c>
      <c r="BR2590" s="62"/>
      <c r="BV2590" s="62"/>
    </row>
    <row r="2591" spans="1:74" x14ac:dyDescent="0.25">
      <c r="A2591" s="303" t="s">
        <v>9558</v>
      </c>
      <c r="B2591" s="303" t="s">
        <v>4582</v>
      </c>
      <c r="C2591" s="304"/>
      <c r="D2591" s="304">
        <v>1</v>
      </c>
      <c r="BR2591" s="62"/>
      <c r="BV2591" s="62"/>
    </row>
    <row r="2592" spans="1:74" x14ac:dyDescent="0.25">
      <c r="A2592" s="303" t="s">
        <v>9558</v>
      </c>
      <c r="B2592" s="303" t="s">
        <v>1275</v>
      </c>
      <c r="C2592" s="304"/>
      <c r="D2592" s="304">
        <v>11</v>
      </c>
      <c r="BR2592" s="62"/>
      <c r="BV2592" s="62"/>
    </row>
    <row r="2593" spans="1:74" x14ac:dyDescent="0.25">
      <c r="D2593" s="62">
        <f>SUM(D2576:D2592)</f>
        <v>1028</v>
      </c>
      <c r="T2593" s="68"/>
      <c r="U2593" s="68"/>
      <c r="V2593" s="68"/>
      <c r="W2593" s="68"/>
      <c r="BR2593" s="62"/>
      <c r="BV2593" s="62"/>
    </row>
    <row r="2594" spans="1:74" x14ac:dyDescent="0.25">
      <c r="T2594" s="68"/>
      <c r="U2594" s="68"/>
      <c r="V2594" s="68"/>
      <c r="W2594" s="68"/>
      <c r="BR2594" s="62"/>
      <c r="BV2594" s="62"/>
    </row>
    <row r="2595" spans="1:74" x14ac:dyDescent="0.25">
      <c r="S2595" s="62" t="s">
        <v>9797</v>
      </c>
      <c r="T2595" s="68"/>
      <c r="U2595" s="68"/>
      <c r="V2595" s="68"/>
      <c r="W2595" s="68"/>
      <c r="BR2595" s="62"/>
      <c r="BV2595" s="62"/>
    </row>
    <row r="2596" spans="1:74" x14ac:dyDescent="0.25">
      <c r="S2596" s="62" t="s">
        <v>9705</v>
      </c>
      <c r="T2596" s="68"/>
      <c r="U2596" s="68"/>
      <c r="V2596" s="68"/>
      <c r="W2596" s="68"/>
      <c r="BR2596" s="62"/>
      <c r="BV2596" s="62"/>
    </row>
    <row r="2597" spans="1:74" x14ac:dyDescent="0.25">
      <c r="S2597" s="62" t="s">
        <v>9707</v>
      </c>
      <c r="T2597" s="68"/>
      <c r="U2597" s="68"/>
      <c r="V2597" s="68"/>
      <c r="W2597" s="68"/>
      <c r="BR2597" s="62"/>
      <c r="BV2597" s="62"/>
    </row>
    <row r="2598" spans="1:74" x14ac:dyDescent="0.25">
      <c r="T2598" s="68"/>
      <c r="U2598" s="68"/>
      <c r="V2598" s="68"/>
      <c r="W2598" s="68"/>
      <c r="BR2598" s="62"/>
      <c r="BV2598" s="62"/>
    </row>
    <row r="2599" spans="1:74" x14ac:dyDescent="0.25">
      <c r="S2599" s="62" t="s">
        <v>5</v>
      </c>
      <c r="T2599" s="62" t="s">
        <v>9711</v>
      </c>
      <c r="U2599" s="62" t="s">
        <v>9712</v>
      </c>
      <c r="V2599" s="62" t="s">
        <v>9713</v>
      </c>
      <c r="W2599" s="62" t="s">
        <v>9610</v>
      </c>
      <c r="BR2599" s="62"/>
      <c r="BV2599" s="62"/>
    </row>
    <row r="2600" spans="1:74" ht="26.4" x14ac:dyDescent="0.25">
      <c r="A2600" s="302" t="s">
        <v>9712</v>
      </c>
      <c r="B2600" s="302" t="s">
        <v>8348</v>
      </c>
      <c r="C2600" s="302"/>
      <c r="D2600" s="302" t="s">
        <v>9505</v>
      </c>
      <c r="S2600" s="62" t="s">
        <v>9595</v>
      </c>
      <c r="T2600" s="68">
        <v>0</v>
      </c>
      <c r="U2600" s="68">
        <v>0</v>
      </c>
      <c r="V2600" s="68">
        <v>0</v>
      </c>
      <c r="W2600" s="68">
        <v>0</v>
      </c>
      <c r="BR2600" s="62"/>
      <c r="BV2600" s="62"/>
    </row>
    <row r="2601" spans="1:74" x14ac:dyDescent="0.25">
      <c r="A2601" s="303" t="s">
        <v>9754</v>
      </c>
      <c r="B2601" s="303" t="s">
        <v>1275</v>
      </c>
      <c r="C2601" s="304"/>
      <c r="D2601" s="304">
        <v>3</v>
      </c>
      <c r="S2601" s="62" t="s">
        <v>9596</v>
      </c>
      <c r="T2601" s="68">
        <v>0</v>
      </c>
      <c r="U2601" s="68">
        <v>0</v>
      </c>
      <c r="V2601" s="68">
        <v>0</v>
      </c>
      <c r="W2601" s="68">
        <v>0</v>
      </c>
      <c r="BR2601" s="62"/>
      <c r="BV2601" s="62"/>
    </row>
    <row r="2602" spans="1:74" x14ac:dyDescent="0.25">
      <c r="A2602" s="303" t="s">
        <v>9755</v>
      </c>
      <c r="B2602" s="303" t="s">
        <v>3237</v>
      </c>
      <c r="C2602" s="304"/>
      <c r="D2602" s="304">
        <v>3</v>
      </c>
      <c r="S2602" s="62" t="s">
        <v>9597</v>
      </c>
      <c r="T2602" s="68">
        <v>0</v>
      </c>
      <c r="U2602" s="68">
        <v>0</v>
      </c>
      <c r="V2602" s="68">
        <v>0</v>
      </c>
      <c r="W2602" s="68">
        <v>0</v>
      </c>
      <c r="BR2602" s="62"/>
      <c r="BV2602" s="62"/>
    </row>
    <row r="2603" spans="1:74" x14ac:dyDescent="0.25">
      <c r="A2603" s="303" t="s">
        <v>9755</v>
      </c>
      <c r="B2603" s="303" t="s">
        <v>1275</v>
      </c>
      <c r="C2603" s="304"/>
      <c r="D2603" s="304">
        <v>3</v>
      </c>
      <c r="S2603" s="62" t="s">
        <v>9598</v>
      </c>
      <c r="T2603" s="68">
        <v>0</v>
      </c>
      <c r="U2603" s="68">
        <v>0</v>
      </c>
      <c r="V2603" s="68">
        <v>0</v>
      </c>
      <c r="W2603" s="68">
        <v>0</v>
      </c>
      <c r="BR2603" s="62"/>
      <c r="BV2603" s="62"/>
    </row>
    <row r="2604" spans="1:74" x14ac:dyDescent="0.25">
      <c r="A2604" s="303" t="s">
        <v>9751</v>
      </c>
      <c r="B2604" s="303" t="s">
        <v>3237</v>
      </c>
      <c r="C2604" s="304"/>
      <c r="D2604" s="304">
        <v>2</v>
      </c>
      <c r="S2604" s="62" t="s">
        <v>9793</v>
      </c>
      <c r="T2604" s="68">
        <v>0</v>
      </c>
      <c r="U2604" s="68">
        <v>0</v>
      </c>
      <c r="V2604" s="68">
        <v>0</v>
      </c>
      <c r="W2604" s="68">
        <v>0</v>
      </c>
      <c r="BR2604" s="62"/>
      <c r="BV2604" s="62"/>
    </row>
    <row r="2605" spans="1:74" x14ac:dyDescent="0.25">
      <c r="A2605" s="303" t="s">
        <v>9751</v>
      </c>
      <c r="B2605" s="303" t="s">
        <v>1275</v>
      </c>
      <c r="C2605" s="304"/>
      <c r="D2605" s="304">
        <v>46</v>
      </c>
      <c r="BR2605" s="62"/>
      <c r="BV2605" s="62"/>
    </row>
    <row r="2606" spans="1:74" x14ac:dyDescent="0.25">
      <c r="A2606" s="303" t="s">
        <v>9557</v>
      </c>
      <c r="B2606" s="303" t="s">
        <v>17</v>
      </c>
      <c r="C2606" s="304"/>
      <c r="D2606" s="304">
        <v>45</v>
      </c>
      <c r="S2606" s="62" t="s">
        <v>5</v>
      </c>
      <c r="T2606" s="62" t="s">
        <v>9607</v>
      </c>
      <c r="U2606" s="62" t="s">
        <v>9712</v>
      </c>
      <c r="V2606" s="62" t="s">
        <v>9713</v>
      </c>
      <c r="W2606" s="62" t="s">
        <v>9610</v>
      </c>
      <c r="BR2606" s="62"/>
      <c r="BV2606" s="62"/>
    </row>
    <row r="2607" spans="1:74" x14ac:dyDescent="0.25">
      <c r="A2607" s="303" t="s">
        <v>9557</v>
      </c>
      <c r="B2607" s="303" t="s">
        <v>3237</v>
      </c>
      <c r="C2607" s="304"/>
      <c r="D2607" s="304">
        <v>43</v>
      </c>
      <c r="S2607" s="62" t="s">
        <v>9645</v>
      </c>
      <c r="T2607" s="68">
        <v>3</v>
      </c>
      <c r="U2607" s="68">
        <v>0</v>
      </c>
      <c r="V2607" s="68">
        <v>1</v>
      </c>
      <c r="W2607" s="68">
        <v>1</v>
      </c>
      <c r="BR2607" s="62"/>
      <c r="BV2607" s="62"/>
    </row>
    <row r="2608" spans="1:74" x14ac:dyDescent="0.25">
      <c r="A2608" s="303" t="s">
        <v>9557</v>
      </c>
      <c r="B2608" s="303" t="s">
        <v>4339</v>
      </c>
      <c r="C2608" s="304"/>
      <c r="D2608" s="304">
        <v>2</v>
      </c>
      <c r="S2608" s="62" t="s">
        <v>9646</v>
      </c>
      <c r="T2608" s="68">
        <v>3</v>
      </c>
      <c r="U2608" s="68">
        <v>3</v>
      </c>
      <c r="V2608" s="68">
        <v>1</v>
      </c>
      <c r="W2608" s="68">
        <v>1</v>
      </c>
      <c r="BR2608" s="62"/>
      <c r="BV2608" s="62"/>
    </row>
    <row r="2609" spans="1:74" x14ac:dyDescent="0.25">
      <c r="A2609" s="303" t="s">
        <v>9557</v>
      </c>
      <c r="B2609" s="303" t="s">
        <v>4544</v>
      </c>
      <c r="C2609" s="304"/>
      <c r="D2609" s="304">
        <v>2</v>
      </c>
      <c r="S2609" s="62" t="s">
        <v>9647</v>
      </c>
      <c r="T2609" s="68">
        <v>10</v>
      </c>
      <c r="U2609" s="68">
        <v>3</v>
      </c>
      <c r="V2609" s="68">
        <v>5</v>
      </c>
      <c r="W2609" s="68">
        <v>3</v>
      </c>
      <c r="BR2609" s="62"/>
      <c r="BV2609" s="62"/>
    </row>
    <row r="2610" spans="1:74" x14ac:dyDescent="0.25">
      <c r="A2610" s="303" t="s">
        <v>9557</v>
      </c>
      <c r="B2610" s="303" t="s">
        <v>1275</v>
      </c>
      <c r="C2610" s="304"/>
      <c r="D2610" s="304">
        <v>652</v>
      </c>
      <c r="S2610" s="62" t="s">
        <v>9648</v>
      </c>
      <c r="T2610" s="68">
        <v>51</v>
      </c>
      <c r="U2610" s="68">
        <v>46</v>
      </c>
      <c r="V2610" s="68">
        <v>37</v>
      </c>
      <c r="W2610" s="68">
        <v>28</v>
      </c>
      <c r="BR2610" s="62"/>
      <c r="BV2610" s="62"/>
    </row>
    <row r="2611" spans="1:74" x14ac:dyDescent="0.25">
      <c r="A2611" s="303" t="s">
        <v>9558</v>
      </c>
      <c r="B2611" s="303" t="s">
        <v>4339</v>
      </c>
      <c r="C2611" s="304"/>
      <c r="D2611" s="304">
        <v>25</v>
      </c>
      <c r="S2611" s="62" t="s">
        <v>9726</v>
      </c>
      <c r="T2611" s="68">
        <v>713</v>
      </c>
      <c r="U2611" s="68">
        <v>352</v>
      </c>
      <c r="V2611" s="68">
        <v>266</v>
      </c>
      <c r="W2611" s="68">
        <v>249</v>
      </c>
      <c r="BR2611" s="62"/>
      <c r="BV2611" s="62"/>
    </row>
    <row r="2612" spans="1:74" x14ac:dyDescent="0.25">
      <c r="A2612" s="303" t="s">
        <v>9558</v>
      </c>
      <c r="B2612" s="303" t="s">
        <v>4544</v>
      </c>
      <c r="C2612" s="304"/>
      <c r="D2612" s="304">
        <v>1</v>
      </c>
      <c r="S2612" s="62" t="s">
        <v>9604</v>
      </c>
      <c r="T2612" s="68">
        <v>364</v>
      </c>
      <c r="U2612" s="68">
        <v>349</v>
      </c>
      <c r="V2612" s="68">
        <v>510</v>
      </c>
      <c r="W2612" s="68">
        <v>535</v>
      </c>
      <c r="BR2612" s="62"/>
      <c r="BV2612" s="62"/>
    </row>
    <row r="2613" spans="1:74" x14ac:dyDescent="0.25">
      <c r="A2613" s="303" t="s">
        <v>9558</v>
      </c>
      <c r="B2613" s="303" t="s">
        <v>1275</v>
      </c>
      <c r="C2613" s="304"/>
      <c r="D2613" s="304">
        <v>2</v>
      </c>
      <c r="S2613" s="62" t="s">
        <v>9727</v>
      </c>
      <c r="T2613" s="68">
        <v>1</v>
      </c>
      <c r="U2613" s="68">
        <v>28</v>
      </c>
      <c r="V2613" s="68">
        <v>72</v>
      </c>
      <c r="W2613" s="68">
        <v>273</v>
      </c>
      <c r="BR2613" s="62"/>
      <c r="BV2613" s="62"/>
    </row>
    <row r="2614" spans="1:74" x14ac:dyDescent="0.25">
      <c r="D2614" s="62">
        <f>SUM(D2601:D2613)</f>
        <v>829</v>
      </c>
      <c r="T2614" s="68"/>
      <c r="U2614" s="68"/>
      <c r="V2614" s="68"/>
      <c r="W2614" s="68"/>
      <c r="BR2614" s="62"/>
      <c r="BV2614" s="62"/>
    </row>
    <row r="2615" spans="1:74" x14ac:dyDescent="0.25">
      <c r="T2615" s="68"/>
      <c r="U2615" s="68"/>
      <c r="V2615" s="68"/>
      <c r="W2615" s="68"/>
      <c r="BR2615" s="62"/>
      <c r="BV2615" s="62"/>
    </row>
    <row r="2616" spans="1:74" x14ac:dyDescent="0.25">
      <c r="T2616" s="68"/>
      <c r="U2616" s="68"/>
      <c r="V2616" s="68"/>
      <c r="W2616" s="68"/>
      <c r="BR2616" s="62"/>
      <c r="BV2616" s="62"/>
    </row>
    <row r="2617" spans="1:74" ht="26.4" x14ac:dyDescent="0.25">
      <c r="A2617" s="302" t="s">
        <v>9607</v>
      </c>
      <c r="B2617" s="302" t="s">
        <v>8348</v>
      </c>
      <c r="C2617" s="302"/>
      <c r="D2617" s="302" t="s">
        <v>9505</v>
      </c>
      <c r="T2617" s="68"/>
      <c r="U2617" s="68"/>
      <c r="V2617" s="68"/>
      <c r="W2617" s="68"/>
      <c r="BR2617" s="62"/>
      <c r="BV2617" s="62"/>
    </row>
    <row r="2618" spans="1:74" x14ac:dyDescent="0.25">
      <c r="A2618" s="303" t="s">
        <v>9753</v>
      </c>
      <c r="B2618" s="303" t="s">
        <v>4339</v>
      </c>
      <c r="C2618" s="304"/>
      <c r="D2618" s="304">
        <v>1</v>
      </c>
      <c r="T2618" s="68"/>
      <c r="U2618" s="68"/>
      <c r="V2618" s="68"/>
      <c r="W2618" s="68"/>
      <c r="BR2618" s="62"/>
      <c r="BV2618" s="62"/>
    </row>
    <row r="2619" spans="1:74" x14ac:dyDescent="0.25">
      <c r="A2619" s="303" t="s">
        <v>9753</v>
      </c>
      <c r="B2619" s="303" t="s">
        <v>1275</v>
      </c>
      <c r="C2619" s="304"/>
      <c r="D2619" s="304">
        <v>2</v>
      </c>
      <c r="BR2619" s="62"/>
      <c r="BV2619" s="62"/>
    </row>
    <row r="2620" spans="1:74" x14ac:dyDescent="0.25">
      <c r="A2620" s="303" t="s">
        <v>9754</v>
      </c>
      <c r="B2620" s="303" t="s">
        <v>3237</v>
      </c>
      <c r="C2620" s="304"/>
      <c r="D2620" s="304">
        <v>1</v>
      </c>
      <c r="BR2620" s="62"/>
      <c r="BV2620" s="62"/>
    </row>
    <row r="2621" spans="1:74" x14ac:dyDescent="0.25">
      <c r="A2621" s="303" t="s">
        <v>9754</v>
      </c>
      <c r="B2621" s="303" t="s">
        <v>4339</v>
      </c>
      <c r="C2621" s="304"/>
      <c r="D2621" s="304">
        <v>1</v>
      </c>
      <c r="BR2621" s="62"/>
      <c r="BV2621" s="62"/>
    </row>
    <row r="2622" spans="1:74" x14ac:dyDescent="0.25">
      <c r="A2622" s="303" t="s">
        <v>9754</v>
      </c>
      <c r="B2622" s="303" t="s">
        <v>4582</v>
      </c>
      <c r="C2622" s="304"/>
      <c r="D2622" s="304">
        <v>1</v>
      </c>
      <c r="BR2622" s="62"/>
      <c r="BV2622" s="62"/>
    </row>
    <row r="2623" spans="1:74" x14ac:dyDescent="0.25">
      <c r="A2623" s="303" t="s">
        <v>9754</v>
      </c>
      <c r="B2623" s="303" t="s">
        <v>1275</v>
      </c>
      <c r="C2623" s="304"/>
      <c r="D2623" s="304">
        <v>1</v>
      </c>
      <c r="BR2623" s="62"/>
      <c r="BV2623" s="62"/>
    </row>
    <row r="2624" spans="1:74" x14ac:dyDescent="0.25">
      <c r="A2624" s="303" t="s">
        <v>9755</v>
      </c>
      <c r="B2624" s="303" t="s">
        <v>3237</v>
      </c>
      <c r="C2624" s="304"/>
      <c r="D2624" s="304">
        <v>2</v>
      </c>
      <c r="BR2624" s="62"/>
      <c r="BV2624" s="62"/>
    </row>
    <row r="2625" spans="1:74" x14ac:dyDescent="0.25">
      <c r="A2625" s="303" t="s">
        <v>9755</v>
      </c>
      <c r="B2625" s="303" t="s">
        <v>4339</v>
      </c>
      <c r="C2625" s="304"/>
      <c r="D2625" s="304">
        <v>1</v>
      </c>
      <c r="BR2625" s="62"/>
      <c r="BV2625" s="62"/>
    </row>
    <row r="2626" spans="1:74" x14ac:dyDescent="0.25">
      <c r="A2626" s="303" t="s">
        <v>9755</v>
      </c>
      <c r="B2626" s="303" t="s">
        <v>4582</v>
      </c>
      <c r="C2626" s="304"/>
      <c r="D2626" s="304">
        <v>1</v>
      </c>
      <c r="BR2626" s="62"/>
      <c r="BV2626" s="62"/>
    </row>
    <row r="2627" spans="1:74" x14ac:dyDescent="0.25">
      <c r="A2627" s="303" t="s">
        <v>9755</v>
      </c>
      <c r="B2627" s="303" t="s">
        <v>1275</v>
      </c>
      <c r="C2627" s="304"/>
      <c r="D2627" s="304">
        <v>8</v>
      </c>
      <c r="BR2627" s="62"/>
      <c r="BV2627" s="62"/>
    </row>
    <row r="2628" spans="1:74" x14ac:dyDescent="0.25">
      <c r="A2628" s="303" t="s">
        <v>9751</v>
      </c>
      <c r="B2628" s="303" t="s">
        <v>3237</v>
      </c>
      <c r="C2628" s="304"/>
      <c r="D2628" s="304">
        <v>7</v>
      </c>
      <c r="BR2628" s="62"/>
      <c r="BV2628" s="62"/>
    </row>
    <row r="2629" spans="1:74" x14ac:dyDescent="0.25">
      <c r="A2629" s="303" t="s">
        <v>9751</v>
      </c>
      <c r="B2629" s="303" t="s">
        <v>4339</v>
      </c>
      <c r="C2629" s="304"/>
      <c r="D2629" s="304">
        <v>1</v>
      </c>
      <c r="BR2629" s="62"/>
      <c r="BV2629" s="62"/>
    </row>
    <row r="2630" spans="1:74" x14ac:dyDescent="0.25">
      <c r="A2630" s="303" t="s">
        <v>9751</v>
      </c>
      <c r="B2630" s="303" t="s">
        <v>4582</v>
      </c>
      <c r="C2630" s="304"/>
      <c r="D2630" s="304">
        <v>2</v>
      </c>
      <c r="BR2630" s="62"/>
      <c r="BV2630" s="62"/>
    </row>
    <row r="2631" spans="1:74" x14ac:dyDescent="0.25">
      <c r="A2631" s="303" t="s">
        <v>9751</v>
      </c>
      <c r="B2631" s="303" t="s">
        <v>1275</v>
      </c>
      <c r="C2631" s="304"/>
      <c r="D2631" s="304">
        <v>48</v>
      </c>
      <c r="BR2631" s="62"/>
      <c r="BV2631" s="62"/>
    </row>
    <row r="2632" spans="1:74" x14ac:dyDescent="0.25">
      <c r="A2632" s="303" t="s">
        <v>9557</v>
      </c>
      <c r="B2632" s="303" t="s">
        <v>3237</v>
      </c>
      <c r="C2632" s="304"/>
      <c r="D2632" s="304">
        <v>54</v>
      </c>
      <c r="BR2632" s="62"/>
      <c r="BV2632" s="62"/>
    </row>
    <row r="2633" spans="1:74" x14ac:dyDescent="0.25">
      <c r="A2633" s="303" t="s">
        <v>9557</v>
      </c>
      <c r="B2633" s="303" t="s">
        <v>4339</v>
      </c>
      <c r="C2633" s="304"/>
      <c r="D2633" s="304">
        <v>32</v>
      </c>
      <c r="BR2633" s="62"/>
      <c r="BV2633" s="62"/>
    </row>
    <row r="2634" spans="1:74" x14ac:dyDescent="0.25">
      <c r="A2634" s="303" t="s">
        <v>9557</v>
      </c>
      <c r="B2634" s="303" t="s">
        <v>4544</v>
      </c>
      <c r="C2634" s="304"/>
      <c r="D2634" s="304">
        <v>1</v>
      </c>
      <c r="BR2634" s="62"/>
      <c r="BV2634" s="62"/>
    </row>
    <row r="2635" spans="1:74" x14ac:dyDescent="0.25">
      <c r="A2635" s="303" t="s">
        <v>9557</v>
      </c>
      <c r="B2635" s="303" t="s">
        <v>4582</v>
      </c>
      <c r="C2635" s="304"/>
      <c r="D2635" s="304">
        <v>4</v>
      </c>
      <c r="BR2635" s="62"/>
      <c r="BV2635" s="62"/>
    </row>
    <row r="2636" spans="1:74" x14ac:dyDescent="0.25">
      <c r="A2636" s="303" t="s">
        <v>9557</v>
      </c>
      <c r="B2636" s="303" t="s">
        <v>1275</v>
      </c>
      <c r="C2636" s="304"/>
      <c r="D2636" s="304">
        <v>1040</v>
      </c>
      <c r="BR2636" s="62"/>
      <c r="BV2636" s="62"/>
    </row>
    <row r="2637" spans="1:74" x14ac:dyDescent="0.25">
      <c r="A2637" s="303" t="s">
        <v>9558</v>
      </c>
      <c r="B2637" s="303" t="s">
        <v>1275</v>
      </c>
      <c r="C2637" s="304"/>
      <c r="D2637" s="304">
        <v>1</v>
      </c>
      <c r="BR2637" s="62"/>
      <c r="BV2637" s="62"/>
    </row>
    <row r="2638" spans="1:74" x14ac:dyDescent="0.25">
      <c r="D2638" s="62">
        <f>SUM(D2618:D2637)</f>
        <v>1209</v>
      </c>
      <c r="BR2638" s="62"/>
      <c r="BV2638" s="62"/>
    </row>
  </sheetData>
  <pageMargins left="0.75" right="0.75" top="1" bottom="1" header="0.5" footer="0.5"/>
  <pageSetup paperSize="9"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D6258-FB61-476F-B0E4-297A10C68A3B}">
  <dimension ref="A1:O1760"/>
  <sheetViews>
    <sheetView zoomScale="70" zoomScaleNormal="70" workbookViewId="0">
      <pane xSplit="20940" ySplit="756" topLeftCell="S1731" activePane="bottomLeft"/>
      <selection activeCell="P1" sqref="P1:BF1048576"/>
      <selection pane="topRight" activeCell="BF1" sqref="BF1:BF1048576"/>
      <selection pane="bottomLeft" activeCell="A1761" sqref="A1761"/>
      <selection pane="bottomRight" activeCell="AO782" sqref="AO782:AO805"/>
    </sheetView>
  </sheetViews>
  <sheetFormatPr defaultRowHeight="14.4" x14ac:dyDescent="0.3"/>
  <cols>
    <col min="1" max="1" width="9.77734375" customWidth="1"/>
    <col min="2" max="3" width="5.33203125" customWidth="1"/>
    <col min="4" max="4" width="7.44140625" customWidth="1"/>
    <col min="5" max="5" width="4.5546875" customWidth="1"/>
    <col min="6" max="6" width="12.44140625" customWidth="1"/>
    <col min="7" max="7" width="12.6640625" customWidth="1"/>
    <col min="8" max="8" width="11.5546875" customWidth="1"/>
    <col min="9" max="9" width="77" customWidth="1"/>
    <col min="10" max="10" width="8" customWidth="1"/>
    <col min="11" max="11" width="10.6640625" customWidth="1"/>
    <col min="12" max="12" width="6.6640625" customWidth="1"/>
    <col min="13" max="13" width="49.21875" customWidth="1"/>
    <col min="14" max="14" width="10" customWidth="1"/>
    <col min="15" max="15" width="40.88671875" customWidth="1"/>
  </cols>
  <sheetData>
    <row r="1" spans="1:15" ht="39.6" x14ac:dyDescent="0.3">
      <c r="A1" s="305" t="s">
        <v>6</v>
      </c>
      <c r="B1" s="16" t="s">
        <v>7</v>
      </c>
      <c r="C1" s="16" t="s">
        <v>8347</v>
      </c>
      <c r="D1" s="17" t="s">
        <v>8194</v>
      </c>
      <c r="E1" s="17" t="s">
        <v>8348</v>
      </c>
      <c r="F1" s="306" t="s">
        <v>8349</v>
      </c>
      <c r="G1" s="306" t="s">
        <v>8350</v>
      </c>
      <c r="H1" s="306" t="s">
        <v>8351</v>
      </c>
      <c r="I1" s="306" t="s">
        <v>8352</v>
      </c>
      <c r="J1" s="306" t="s">
        <v>8353</v>
      </c>
      <c r="K1" s="306" t="s">
        <v>8354</v>
      </c>
      <c r="L1" s="17" t="s">
        <v>8355</v>
      </c>
      <c r="M1" s="306" t="s">
        <v>8356</v>
      </c>
      <c r="N1" s="17" t="s">
        <v>8357</v>
      </c>
      <c r="O1" s="307" t="s">
        <v>8358</v>
      </c>
    </row>
    <row r="2" spans="1:15" x14ac:dyDescent="0.3">
      <c r="A2" s="308" t="s">
        <v>7298</v>
      </c>
      <c r="B2" s="308" t="s">
        <v>7299</v>
      </c>
      <c r="C2" s="308" t="s">
        <v>3289</v>
      </c>
      <c r="D2" s="308" t="s">
        <v>183</v>
      </c>
      <c r="E2" s="308" t="s">
        <v>1275</v>
      </c>
      <c r="F2" s="308" t="s">
        <v>1251</v>
      </c>
      <c r="G2" s="308" t="s">
        <v>7297</v>
      </c>
      <c r="H2" s="308" t="s">
        <v>71</v>
      </c>
      <c r="I2" s="308" t="s">
        <v>7300</v>
      </c>
      <c r="J2" s="308" t="s">
        <v>3814</v>
      </c>
      <c r="K2" s="308" t="s">
        <v>3129</v>
      </c>
      <c r="L2" s="308" t="s">
        <v>1521</v>
      </c>
      <c r="M2" s="309" t="s">
        <v>1253</v>
      </c>
      <c r="N2" s="308" t="s">
        <v>9939</v>
      </c>
      <c r="O2" s="308"/>
    </row>
    <row r="3" spans="1:15" x14ac:dyDescent="0.3">
      <c r="A3" s="308" t="s">
        <v>6132</v>
      </c>
      <c r="B3" s="308" t="s">
        <v>6549</v>
      </c>
      <c r="C3" s="308" t="s">
        <v>3289</v>
      </c>
      <c r="D3" s="308" t="s">
        <v>89</v>
      </c>
      <c r="E3" s="308" t="s">
        <v>1275</v>
      </c>
      <c r="F3" s="308" t="s">
        <v>1144</v>
      </c>
      <c r="G3" s="308" t="s">
        <v>6548</v>
      </c>
      <c r="H3" s="308" t="s">
        <v>71</v>
      </c>
      <c r="I3" s="308" t="s">
        <v>6550</v>
      </c>
      <c r="J3" s="308" t="s">
        <v>3250</v>
      </c>
      <c r="K3" s="308" t="s">
        <v>3129</v>
      </c>
      <c r="L3" s="308" t="s">
        <v>329</v>
      </c>
      <c r="M3" s="309" t="s">
        <v>1143</v>
      </c>
      <c r="N3" s="308" t="s">
        <v>9939</v>
      </c>
      <c r="O3" s="308"/>
    </row>
    <row r="4" spans="1:15" x14ac:dyDescent="0.3">
      <c r="A4" s="308" t="s">
        <v>6132</v>
      </c>
      <c r="B4" s="308" t="s">
        <v>6552</v>
      </c>
      <c r="C4" s="308" t="s">
        <v>3289</v>
      </c>
      <c r="D4" s="308" t="s">
        <v>89</v>
      </c>
      <c r="E4" s="308" t="s">
        <v>1275</v>
      </c>
      <c r="F4" s="308" t="s">
        <v>1144</v>
      </c>
      <c r="G4" s="308" t="s">
        <v>6551</v>
      </c>
      <c r="H4" s="308" t="s">
        <v>71</v>
      </c>
      <c r="I4" s="308" t="s">
        <v>6553</v>
      </c>
      <c r="J4" s="308" t="s">
        <v>3250</v>
      </c>
      <c r="K4" s="308" t="s">
        <v>3129</v>
      </c>
      <c r="L4" s="308" t="s">
        <v>329</v>
      </c>
      <c r="M4" s="309" t="s">
        <v>1143</v>
      </c>
      <c r="N4" s="308" t="s">
        <v>9939</v>
      </c>
      <c r="O4" s="308"/>
    </row>
    <row r="5" spans="1:15" x14ac:dyDescent="0.3">
      <c r="A5" s="308" t="s">
        <v>6132</v>
      </c>
      <c r="B5" s="308" t="s">
        <v>6342</v>
      </c>
      <c r="C5" s="308" t="s">
        <v>3289</v>
      </c>
      <c r="D5" s="308" t="s">
        <v>89</v>
      </c>
      <c r="E5" s="308" t="s">
        <v>1275</v>
      </c>
      <c r="F5" s="308" t="s">
        <v>1125</v>
      </c>
      <c r="G5" s="308" t="s">
        <v>6341</v>
      </c>
      <c r="H5" s="308" t="s">
        <v>71</v>
      </c>
      <c r="I5" s="308" t="s">
        <v>6343</v>
      </c>
      <c r="J5" s="308" t="s">
        <v>3250</v>
      </c>
      <c r="K5" s="308" t="s">
        <v>3129</v>
      </c>
      <c r="L5" s="308" t="s">
        <v>329</v>
      </c>
      <c r="M5" s="309" t="s">
        <v>1127</v>
      </c>
      <c r="N5" s="308" t="s">
        <v>9939</v>
      </c>
      <c r="O5" s="308"/>
    </row>
    <row r="6" spans="1:15" x14ac:dyDescent="0.3">
      <c r="A6" s="308" t="s">
        <v>6132</v>
      </c>
      <c r="B6" s="308" t="s">
        <v>6561</v>
      </c>
      <c r="C6" s="308" t="s">
        <v>3289</v>
      </c>
      <c r="D6" s="308" t="s">
        <v>89</v>
      </c>
      <c r="E6" s="308" t="s">
        <v>1275</v>
      </c>
      <c r="F6" s="308" t="s">
        <v>1144</v>
      </c>
      <c r="G6" s="308" t="s">
        <v>6560</v>
      </c>
      <c r="H6" s="308" t="s">
        <v>71</v>
      </c>
      <c r="I6" s="308" t="s">
        <v>6562</v>
      </c>
      <c r="J6" s="308" t="s">
        <v>3250</v>
      </c>
      <c r="K6" s="308" t="s">
        <v>3129</v>
      </c>
      <c r="L6" s="308" t="s">
        <v>329</v>
      </c>
      <c r="M6" s="309" t="s">
        <v>1143</v>
      </c>
      <c r="N6" s="308" t="s">
        <v>9939</v>
      </c>
      <c r="O6" s="308"/>
    </row>
    <row r="7" spans="1:15" x14ac:dyDescent="0.3">
      <c r="A7" s="308" t="s">
        <v>6132</v>
      </c>
      <c r="B7" s="308" t="s">
        <v>6188</v>
      </c>
      <c r="C7" s="308" t="s">
        <v>8232</v>
      </c>
      <c r="D7" s="308" t="s">
        <v>89</v>
      </c>
      <c r="E7" s="308" t="s">
        <v>1275</v>
      </c>
      <c r="F7" s="308" t="s">
        <v>1110</v>
      </c>
      <c r="G7" s="308" t="s">
        <v>6187</v>
      </c>
      <c r="H7" s="308" t="s">
        <v>71</v>
      </c>
      <c r="I7" s="308" t="s">
        <v>6189</v>
      </c>
      <c r="J7" s="308" t="s">
        <v>3250</v>
      </c>
      <c r="K7" s="308" t="s">
        <v>3129</v>
      </c>
      <c r="L7" s="308" t="s">
        <v>329</v>
      </c>
      <c r="M7" s="309" t="s">
        <v>1113</v>
      </c>
      <c r="N7" s="308" t="s">
        <v>9939</v>
      </c>
      <c r="O7" s="308"/>
    </row>
    <row r="8" spans="1:15" x14ac:dyDescent="0.3">
      <c r="A8" s="308" t="s">
        <v>6132</v>
      </c>
      <c r="B8" s="308" t="s">
        <v>6304</v>
      </c>
      <c r="C8" s="308" t="s">
        <v>8232</v>
      </c>
      <c r="D8" s="308" t="s">
        <v>89</v>
      </c>
      <c r="E8" s="308" t="s">
        <v>1275</v>
      </c>
      <c r="F8" s="308" t="s">
        <v>1122</v>
      </c>
      <c r="G8" s="308" t="s">
        <v>6303</v>
      </c>
      <c r="H8" s="308" t="s">
        <v>71</v>
      </c>
      <c r="I8" s="308" t="s">
        <v>6305</v>
      </c>
      <c r="J8" s="308" t="s">
        <v>3250</v>
      </c>
      <c r="K8" s="308" t="s">
        <v>3129</v>
      </c>
      <c r="L8" s="308" t="s">
        <v>329</v>
      </c>
      <c r="M8" s="309" t="s">
        <v>1124</v>
      </c>
      <c r="N8" s="308" t="s">
        <v>9939</v>
      </c>
      <c r="O8" s="308"/>
    </row>
    <row r="9" spans="1:15" x14ac:dyDescent="0.3">
      <c r="A9" s="308" t="s">
        <v>6132</v>
      </c>
      <c r="B9" s="308" t="s">
        <v>6307</v>
      </c>
      <c r="C9" s="308" t="s">
        <v>8232</v>
      </c>
      <c r="D9" s="308" t="s">
        <v>89</v>
      </c>
      <c r="E9" s="308" t="s">
        <v>1275</v>
      </c>
      <c r="F9" s="308" t="s">
        <v>1122</v>
      </c>
      <c r="G9" s="308" t="s">
        <v>6306</v>
      </c>
      <c r="H9" s="308" t="s">
        <v>71</v>
      </c>
      <c r="I9" s="308" t="s">
        <v>6308</v>
      </c>
      <c r="J9" s="308" t="s">
        <v>3250</v>
      </c>
      <c r="K9" s="308" t="s">
        <v>3129</v>
      </c>
      <c r="L9" s="308" t="s">
        <v>329</v>
      </c>
      <c r="M9" s="309" t="s">
        <v>1124</v>
      </c>
      <c r="N9" s="308" t="s">
        <v>9939</v>
      </c>
      <c r="O9" s="308"/>
    </row>
    <row r="10" spans="1:15" x14ac:dyDescent="0.3">
      <c r="A10" s="308" t="s">
        <v>6132</v>
      </c>
      <c r="B10" s="308" t="s">
        <v>6191</v>
      </c>
      <c r="C10" s="308" t="s">
        <v>8232</v>
      </c>
      <c r="D10" s="308" t="s">
        <v>89</v>
      </c>
      <c r="E10" s="308" t="s">
        <v>1275</v>
      </c>
      <c r="F10" s="308" t="s">
        <v>1110</v>
      </c>
      <c r="G10" s="308" t="s">
        <v>6190</v>
      </c>
      <c r="H10" s="308" t="s">
        <v>71</v>
      </c>
      <c r="I10" s="308" t="s">
        <v>6192</v>
      </c>
      <c r="J10" s="308" t="s">
        <v>3250</v>
      </c>
      <c r="K10" s="308" t="s">
        <v>3129</v>
      </c>
      <c r="L10" s="308" t="s">
        <v>329</v>
      </c>
      <c r="M10" s="309" t="s">
        <v>1113</v>
      </c>
      <c r="N10" s="308" t="s">
        <v>9939</v>
      </c>
      <c r="O10" s="308"/>
    </row>
    <row r="11" spans="1:15" x14ac:dyDescent="0.3">
      <c r="A11" s="308" t="s">
        <v>6132</v>
      </c>
      <c r="B11" s="308" t="s">
        <v>6203</v>
      </c>
      <c r="C11" s="308" t="s">
        <v>3289</v>
      </c>
      <c r="D11" s="308" t="s">
        <v>89</v>
      </c>
      <c r="E11" s="308" t="s">
        <v>1275</v>
      </c>
      <c r="F11" s="308" t="s">
        <v>1110</v>
      </c>
      <c r="G11" s="308" t="s">
        <v>6202</v>
      </c>
      <c r="H11" s="308" t="s">
        <v>71</v>
      </c>
      <c r="I11" s="308" t="s">
        <v>6204</v>
      </c>
      <c r="J11" s="308" t="s">
        <v>3250</v>
      </c>
      <c r="K11" s="308" t="s">
        <v>3129</v>
      </c>
      <c r="L11" s="308" t="s">
        <v>329</v>
      </c>
      <c r="M11" s="309" t="s">
        <v>1113</v>
      </c>
      <c r="N11" s="308" t="s">
        <v>9939</v>
      </c>
      <c r="O11" s="308"/>
    </row>
    <row r="12" spans="1:15" x14ac:dyDescent="0.3">
      <c r="A12" s="308" t="s">
        <v>6132</v>
      </c>
      <c r="B12" s="308" t="s">
        <v>6206</v>
      </c>
      <c r="C12" s="308" t="s">
        <v>3289</v>
      </c>
      <c r="D12" s="308" t="s">
        <v>89</v>
      </c>
      <c r="E12" s="308" t="s">
        <v>1275</v>
      </c>
      <c r="F12" s="308" t="s">
        <v>1110</v>
      </c>
      <c r="G12" s="308" t="s">
        <v>6205</v>
      </c>
      <c r="H12" s="308" t="s">
        <v>71</v>
      </c>
      <c r="I12" s="308" t="s">
        <v>6207</v>
      </c>
      <c r="J12" s="308" t="s">
        <v>3250</v>
      </c>
      <c r="K12" s="308" t="s">
        <v>3129</v>
      </c>
      <c r="L12" s="308" t="s">
        <v>329</v>
      </c>
      <c r="M12" s="309" t="s">
        <v>1113</v>
      </c>
      <c r="N12" s="308" t="s">
        <v>9939</v>
      </c>
      <c r="O12" s="308"/>
    </row>
    <row r="13" spans="1:15" x14ac:dyDescent="0.3">
      <c r="A13" s="308" t="s">
        <v>6132</v>
      </c>
      <c r="B13" s="308" t="s">
        <v>6376</v>
      </c>
      <c r="C13" s="308" t="s">
        <v>3289</v>
      </c>
      <c r="D13" s="308" t="s">
        <v>89</v>
      </c>
      <c r="E13" s="308" t="s">
        <v>1275</v>
      </c>
      <c r="F13" s="308" t="s">
        <v>1135</v>
      </c>
      <c r="G13" s="308" t="s">
        <v>6375</v>
      </c>
      <c r="H13" s="308" t="s">
        <v>71</v>
      </c>
      <c r="I13" s="308" t="s">
        <v>6377</v>
      </c>
      <c r="J13" s="308" t="s">
        <v>3250</v>
      </c>
      <c r="K13" s="308" t="s">
        <v>3129</v>
      </c>
      <c r="L13" s="308" t="s">
        <v>329</v>
      </c>
      <c r="M13" s="309" t="s">
        <v>1137</v>
      </c>
      <c r="N13" s="308" t="s">
        <v>9939</v>
      </c>
      <c r="O13" s="308"/>
    </row>
    <row r="14" spans="1:15" x14ac:dyDescent="0.3">
      <c r="A14" s="308" t="s">
        <v>6132</v>
      </c>
      <c r="B14" s="308" t="s">
        <v>6133</v>
      </c>
      <c r="C14" s="308" t="s">
        <v>3289</v>
      </c>
      <c r="D14" s="308" t="s">
        <v>89</v>
      </c>
      <c r="E14" s="308" t="s">
        <v>1275</v>
      </c>
      <c r="F14" s="308" t="s">
        <v>1100</v>
      </c>
      <c r="G14" s="308" t="s">
        <v>6131</v>
      </c>
      <c r="H14" s="308" t="s">
        <v>71</v>
      </c>
      <c r="I14" s="308" t="s">
        <v>6134</v>
      </c>
      <c r="J14" s="308" t="s">
        <v>3250</v>
      </c>
      <c r="K14" s="308" t="s">
        <v>3129</v>
      </c>
      <c r="L14" s="308" t="s">
        <v>329</v>
      </c>
      <c r="M14" s="309" t="s">
        <v>1103</v>
      </c>
      <c r="N14" s="308" t="s">
        <v>9939</v>
      </c>
      <c r="O14" s="308"/>
    </row>
    <row r="15" spans="1:15" x14ac:dyDescent="0.3">
      <c r="A15" s="308" t="s">
        <v>6132</v>
      </c>
      <c r="B15" s="308" t="s">
        <v>6136</v>
      </c>
      <c r="C15" s="308" t="s">
        <v>3289</v>
      </c>
      <c r="D15" s="308" t="s">
        <v>89</v>
      </c>
      <c r="E15" s="308" t="s">
        <v>1275</v>
      </c>
      <c r="F15" s="308" t="s">
        <v>1100</v>
      </c>
      <c r="G15" s="308" t="s">
        <v>6135</v>
      </c>
      <c r="H15" s="308" t="s">
        <v>71</v>
      </c>
      <c r="I15" s="308" t="s">
        <v>6137</v>
      </c>
      <c r="J15" s="308" t="s">
        <v>3250</v>
      </c>
      <c r="K15" s="308" t="s">
        <v>3129</v>
      </c>
      <c r="L15" s="308" t="s">
        <v>329</v>
      </c>
      <c r="M15" s="309" t="s">
        <v>1103</v>
      </c>
      <c r="N15" s="308" t="s">
        <v>9939</v>
      </c>
      <c r="O15" s="308"/>
    </row>
    <row r="16" spans="1:15" x14ac:dyDescent="0.3">
      <c r="A16" s="308" t="s">
        <v>6132</v>
      </c>
      <c r="B16" s="308" t="s">
        <v>6139</v>
      </c>
      <c r="C16" s="308" t="s">
        <v>3289</v>
      </c>
      <c r="D16" s="308" t="s">
        <v>89</v>
      </c>
      <c r="E16" s="308" t="s">
        <v>1275</v>
      </c>
      <c r="F16" s="308" t="s">
        <v>1100</v>
      </c>
      <c r="G16" s="308" t="s">
        <v>6138</v>
      </c>
      <c r="H16" s="308" t="s">
        <v>71</v>
      </c>
      <c r="I16" s="308" t="s">
        <v>6140</v>
      </c>
      <c r="J16" s="308" t="s">
        <v>3250</v>
      </c>
      <c r="K16" s="308" t="s">
        <v>3129</v>
      </c>
      <c r="L16" s="308" t="s">
        <v>329</v>
      </c>
      <c r="M16" s="309" t="s">
        <v>1103</v>
      </c>
      <c r="N16" s="308" t="s">
        <v>9939</v>
      </c>
      <c r="O16" s="308"/>
    </row>
    <row r="17" spans="1:15" x14ac:dyDescent="0.3">
      <c r="A17" s="308" t="s">
        <v>6132</v>
      </c>
      <c r="B17" s="308" t="s">
        <v>6142</v>
      </c>
      <c r="C17" s="308" t="s">
        <v>3289</v>
      </c>
      <c r="D17" s="308" t="s">
        <v>89</v>
      </c>
      <c r="E17" s="308" t="s">
        <v>1275</v>
      </c>
      <c r="F17" s="308" t="s">
        <v>1100</v>
      </c>
      <c r="G17" s="308" t="s">
        <v>6141</v>
      </c>
      <c r="H17" s="308" t="s">
        <v>71</v>
      </c>
      <c r="I17" s="308" t="s">
        <v>6143</v>
      </c>
      <c r="J17" s="308" t="s">
        <v>3250</v>
      </c>
      <c r="K17" s="308" t="s">
        <v>3129</v>
      </c>
      <c r="L17" s="308" t="s">
        <v>329</v>
      </c>
      <c r="M17" s="309" t="s">
        <v>1103</v>
      </c>
      <c r="N17" s="308" t="s">
        <v>9939</v>
      </c>
      <c r="O17" s="308"/>
    </row>
    <row r="18" spans="1:15" x14ac:dyDescent="0.3">
      <c r="A18" s="308" t="s">
        <v>6132</v>
      </c>
      <c r="B18" s="308" t="s">
        <v>6145</v>
      </c>
      <c r="C18" s="308" t="s">
        <v>3289</v>
      </c>
      <c r="D18" s="308" t="s">
        <v>89</v>
      </c>
      <c r="E18" s="308" t="s">
        <v>1275</v>
      </c>
      <c r="F18" s="308" t="s">
        <v>1100</v>
      </c>
      <c r="G18" s="308" t="s">
        <v>6144</v>
      </c>
      <c r="H18" s="308" t="s">
        <v>71</v>
      </c>
      <c r="I18" s="308" t="s">
        <v>6146</v>
      </c>
      <c r="J18" s="308" t="s">
        <v>3250</v>
      </c>
      <c r="K18" s="308" t="s">
        <v>3129</v>
      </c>
      <c r="L18" s="308" t="s">
        <v>329</v>
      </c>
      <c r="M18" s="309" t="s">
        <v>1103</v>
      </c>
      <c r="N18" s="308" t="s">
        <v>9939</v>
      </c>
      <c r="O18" s="308"/>
    </row>
    <row r="19" spans="1:15" x14ac:dyDescent="0.3">
      <c r="A19" s="308" t="s">
        <v>6132</v>
      </c>
      <c r="B19" s="308" t="s">
        <v>6148</v>
      </c>
      <c r="C19" s="308" t="s">
        <v>3289</v>
      </c>
      <c r="D19" s="308" t="s">
        <v>89</v>
      </c>
      <c r="E19" s="308" t="s">
        <v>1275</v>
      </c>
      <c r="F19" s="308" t="s">
        <v>1100</v>
      </c>
      <c r="G19" s="308" t="s">
        <v>6147</v>
      </c>
      <c r="H19" s="308" t="s">
        <v>71</v>
      </c>
      <c r="I19" s="308" t="s">
        <v>6149</v>
      </c>
      <c r="J19" s="308" t="s">
        <v>3250</v>
      </c>
      <c r="K19" s="308" t="s">
        <v>3129</v>
      </c>
      <c r="L19" s="308" t="s">
        <v>329</v>
      </c>
      <c r="M19" s="309" t="s">
        <v>1103</v>
      </c>
      <c r="N19" s="308" t="s">
        <v>9939</v>
      </c>
      <c r="O19" s="308"/>
    </row>
    <row r="20" spans="1:15" x14ac:dyDescent="0.3">
      <c r="A20" s="308" t="s">
        <v>6132</v>
      </c>
      <c r="B20" s="308" t="s">
        <v>6555</v>
      </c>
      <c r="C20" s="308" t="s">
        <v>3289</v>
      </c>
      <c r="D20" s="308" t="s">
        <v>89</v>
      </c>
      <c r="E20" s="308" t="s">
        <v>1275</v>
      </c>
      <c r="F20" s="308" t="s">
        <v>1144</v>
      </c>
      <c r="G20" s="308" t="s">
        <v>6554</v>
      </c>
      <c r="H20" s="308" t="s">
        <v>71</v>
      </c>
      <c r="I20" s="308" t="s">
        <v>6556</v>
      </c>
      <c r="J20" s="308" t="s">
        <v>3250</v>
      </c>
      <c r="K20" s="308" t="s">
        <v>3129</v>
      </c>
      <c r="L20" s="308" t="s">
        <v>329</v>
      </c>
      <c r="M20" s="309" t="s">
        <v>1143</v>
      </c>
      <c r="N20" s="308" t="s">
        <v>9939</v>
      </c>
      <c r="O20" s="308"/>
    </row>
    <row r="21" spans="1:15" x14ac:dyDescent="0.3">
      <c r="A21" s="308" t="s">
        <v>6132</v>
      </c>
      <c r="B21" s="308" t="s">
        <v>6558</v>
      </c>
      <c r="C21" s="308" t="s">
        <v>3289</v>
      </c>
      <c r="D21" s="308" t="s">
        <v>89</v>
      </c>
      <c r="E21" s="308" t="s">
        <v>1275</v>
      </c>
      <c r="F21" s="308" t="s">
        <v>1144</v>
      </c>
      <c r="G21" s="308" t="s">
        <v>6557</v>
      </c>
      <c r="H21" s="308" t="s">
        <v>71</v>
      </c>
      <c r="I21" s="308" t="s">
        <v>6559</v>
      </c>
      <c r="J21" s="308" t="s">
        <v>3250</v>
      </c>
      <c r="K21" s="308" t="s">
        <v>3129</v>
      </c>
      <c r="L21" s="308" t="s">
        <v>329</v>
      </c>
      <c r="M21" s="309" t="s">
        <v>1143</v>
      </c>
      <c r="N21" s="308" t="s">
        <v>9939</v>
      </c>
      <c r="O21" s="308"/>
    </row>
    <row r="22" spans="1:15" x14ac:dyDescent="0.3">
      <c r="A22" s="308" t="s">
        <v>6132</v>
      </c>
      <c r="B22" s="308" t="s">
        <v>6209</v>
      </c>
      <c r="C22" s="308" t="s">
        <v>3289</v>
      </c>
      <c r="D22" s="308" t="s">
        <v>89</v>
      </c>
      <c r="E22" s="308" t="s">
        <v>1275</v>
      </c>
      <c r="F22" s="308" t="s">
        <v>1110</v>
      </c>
      <c r="G22" s="308" t="s">
        <v>6208</v>
      </c>
      <c r="H22" s="308" t="s">
        <v>71</v>
      </c>
      <c r="I22" s="308" t="s">
        <v>6210</v>
      </c>
      <c r="J22" s="308" t="s">
        <v>3250</v>
      </c>
      <c r="K22" s="308" t="s">
        <v>3129</v>
      </c>
      <c r="L22" s="308" t="s">
        <v>329</v>
      </c>
      <c r="M22" s="309" t="s">
        <v>1113</v>
      </c>
      <c r="N22" s="308" t="s">
        <v>9939</v>
      </c>
      <c r="O22" s="308"/>
    </row>
    <row r="23" spans="1:15" x14ac:dyDescent="0.3">
      <c r="A23" s="308" t="s">
        <v>6132</v>
      </c>
      <c r="B23" s="308" t="s">
        <v>6212</v>
      </c>
      <c r="C23" s="308" t="s">
        <v>3289</v>
      </c>
      <c r="D23" s="308" t="s">
        <v>89</v>
      </c>
      <c r="E23" s="308" t="s">
        <v>1275</v>
      </c>
      <c r="F23" s="308" t="s">
        <v>1110</v>
      </c>
      <c r="G23" s="308" t="s">
        <v>6211</v>
      </c>
      <c r="H23" s="308" t="s">
        <v>71</v>
      </c>
      <c r="I23" s="308" t="s">
        <v>6213</v>
      </c>
      <c r="J23" s="308" t="s">
        <v>3250</v>
      </c>
      <c r="K23" s="308" t="s">
        <v>3129</v>
      </c>
      <c r="L23" s="308" t="s">
        <v>329</v>
      </c>
      <c r="M23" s="309" t="s">
        <v>1113</v>
      </c>
      <c r="N23" s="308" t="s">
        <v>9939</v>
      </c>
      <c r="O23" s="308"/>
    </row>
    <row r="24" spans="1:15" x14ac:dyDescent="0.3">
      <c r="A24" s="308" t="s">
        <v>6132</v>
      </c>
      <c r="B24" s="308" t="s">
        <v>6215</v>
      </c>
      <c r="C24" s="308" t="s">
        <v>3289</v>
      </c>
      <c r="D24" s="308" t="s">
        <v>89</v>
      </c>
      <c r="E24" s="308" t="s">
        <v>1275</v>
      </c>
      <c r="F24" s="308" t="s">
        <v>1110</v>
      </c>
      <c r="G24" s="308" t="s">
        <v>6214</v>
      </c>
      <c r="H24" s="308" t="s">
        <v>71</v>
      </c>
      <c r="I24" s="308" t="s">
        <v>6216</v>
      </c>
      <c r="J24" s="308" t="s">
        <v>3250</v>
      </c>
      <c r="K24" s="308" t="s">
        <v>3129</v>
      </c>
      <c r="L24" s="308" t="s">
        <v>329</v>
      </c>
      <c r="M24" s="309" t="s">
        <v>1113</v>
      </c>
      <c r="N24" s="308" t="s">
        <v>9939</v>
      </c>
      <c r="O24" s="308"/>
    </row>
    <row r="25" spans="1:15" x14ac:dyDescent="0.3">
      <c r="A25" s="308" t="s">
        <v>6132</v>
      </c>
      <c r="B25" s="308" t="s">
        <v>6370</v>
      </c>
      <c r="C25" s="308" t="s">
        <v>3289</v>
      </c>
      <c r="D25" s="308" t="s">
        <v>89</v>
      </c>
      <c r="E25" s="308" t="s">
        <v>1275</v>
      </c>
      <c r="F25" s="308" t="s">
        <v>1135</v>
      </c>
      <c r="G25" s="308" t="s">
        <v>6369</v>
      </c>
      <c r="H25" s="308" t="s">
        <v>71</v>
      </c>
      <c r="I25" s="308" t="s">
        <v>6371</v>
      </c>
      <c r="J25" s="308" t="s">
        <v>3250</v>
      </c>
      <c r="K25" s="308" t="s">
        <v>3129</v>
      </c>
      <c r="L25" s="308" t="s">
        <v>329</v>
      </c>
      <c r="M25" s="309" t="s">
        <v>1137</v>
      </c>
      <c r="N25" s="308" t="s">
        <v>9939</v>
      </c>
      <c r="O25" s="308"/>
    </row>
    <row r="26" spans="1:15" x14ac:dyDescent="0.3">
      <c r="A26" s="308" t="s">
        <v>6107</v>
      </c>
      <c r="B26" s="308" t="s">
        <v>6108</v>
      </c>
      <c r="C26" s="308" t="s">
        <v>8232</v>
      </c>
      <c r="D26" s="308" t="s">
        <v>89</v>
      </c>
      <c r="E26" s="308" t="s">
        <v>1275</v>
      </c>
      <c r="F26" s="308" t="s">
        <v>1100</v>
      </c>
      <c r="G26" s="308" t="s">
        <v>6106</v>
      </c>
      <c r="H26" s="308" t="s">
        <v>71</v>
      </c>
      <c r="I26" s="308" t="s">
        <v>6109</v>
      </c>
      <c r="J26" s="308" t="s">
        <v>3250</v>
      </c>
      <c r="K26" s="308" t="s">
        <v>3129</v>
      </c>
      <c r="L26" s="308" t="s">
        <v>329</v>
      </c>
      <c r="M26" s="309" t="s">
        <v>1103</v>
      </c>
      <c r="N26" s="308" t="s">
        <v>9939</v>
      </c>
      <c r="O26" s="308"/>
    </row>
    <row r="27" spans="1:15" x14ac:dyDescent="0.3">
      <c r="A27" s="308" t="s">
        <v>6107</v>
      </c>
      <c r="B27" s="308" t="s">
        <v>6185</v>
      </c>
      <c r="C27" s="308" t="s">
        <v>8232</v>
      </c>
      <c r="D27" s="308" t="s">
        <v>89</v>
      </c>
      <c r="E27" s="308" t="s">
        <v>1275</v>
      </c>
      <c r="F27" s="308" t="s">
        <v>1110</v>
      </c>
      <c r="G27" s="308" t="s">
        <v>6184</v>
      </c>
      <c r="H27" s="308" t="s">
        <v>71</v>
      </c>
      <c r="I27" s="308" t="s">
        <v>6186</v>
      </c>
      <c r="J27" s="308" t="s">
        <v>3250</v>
      </c>
      <c r="K27" s="308" t="s">
        <v>3129</v>
      </c>
      <c r="L27" s="308" t="s">
        <v>329</v>
      </c>
      <c r="M27" s="309" t="s">
        <v>1113</v>
      </c>
      <c r="N27" s="308" t="s">
        <v>9939</v>
      </c>
      <c r="O27" s="308"/>
    </row>
    <row r="28" spans="1:15" x14ac:dyDescent="0.3">
      <c r="A28" s="308" t="s">
        <v>6107</v>
      </c>
      <c r="B28" s="308" t="s">
        <v>6229</v>
      </c>
      <c r="C28" s="308" t="s">
        <v>3289</v>
      </c>
      <c r="D28" s="308" t="s">
        <v>89</v>
      </c>
      <c r="E28" s="308" t="s">
        <v>1275</v>
      </c>
      <c r="F28" s="308" t="s">
        <v>1110</v>
      </c>
      <c r="G28" s="308" t="s">
        <v>6228</v>
      </c>
      <c r="H28" s="308" t="s">
        <v>71</v>
      </c>
      <c r="I28" s="308" t="s">
        <v>6230</v>
      </c>
      <c r="J28" s="308" t="s">
        <v>3250</v>
      </c>
      <c r="K28" s="308" t="s">
        <v>3129</v>
      </c>
      <c r="L28" s="308" t="s">
        <v>329</v>
      </c>
      <c r="M28" s="309" t="s">
        <v>1113</v>
      </c>
      <c r="N28" s="308" t="s">
        <v>9939</v>
      </c>
      <c r="O28" s="308"/>
    </row>
    <row r="29" spans="1:15" x14ac:dyDescent="0.3">
      <c r="A29" s="308" t="s">
        <v>6107</v>
      </c>
      <c r="B29" s="308" t="s">
        <v>6587</v>
      </c>
      <c r="C29" s="308" t="s">
        <v>3289</v>
      </c>
      <c r="D29" s="308" t="s">
        <v>89</v>
      </c>
      <c r="E29" s="308" t="s">
        <v>1275</v>
      </c>
      <c r="F29" s="308" t="s">
        <v>1144</v>
      </c>
      <c r="G29" s="308" t="s">
        <v>6586</v>
      </c>
      <c r="H29" s="308" t="s">
        <v>71</v>
      </c>
      <c r="I29" s="308" t="s">
        <v>6588</v>
      </c>
      <c r="J29" s="308" t="s">
        <v>3250</v>
      </c>
      <c r="K29" s="308" t="s">
        <v>3129</v>
      </c>
      <c r="L29" s="308" t="s">
        <v>329</v>
      </c>
      <c r="M29" s="309" t="s">
        <v>1143</v>
      </c>
      <c r="N29" s="308" t="s">
        <v>9939</v>
      </c>
      <c r="O29" s="308"/>
    </row>
    <row r="30" spans="1:15" x14ac:dyDescent="0.3">
      <c r="A30" s="308" t="s">
        <v>6107</v>
      </c>
      <c r="B30" s="308" t="s">
        <v>6194</v>
      </c>
      <c r="C30" s="308" t="s">
        <v>8232</v>
      </c>
      <c r="D30" s="308" t="s">
        <v>89</v>
      </c>
      <c r="E30" s="308" t="s">
        <v>1275</v>
      </c>
      <c r="F30" s="308" t="s">
        <v>1110</v>
      </c>
      <c r="G30" s="308" t="s">
        <v>6193</v>
      </c>
      <c r="H30" s="308" t="s">
        <v>71</v>
      </c>
      <c r="I30" s="308" t="s">
        <v>6195</v>
      </c>
      <c r="J30" s="308" t="s">
        <v>3250</v>
      </c>
      <c r="K30" s="308" t="s">
        <v>3129</v>
      </c>
      <c r="L30" s="308" t="s">
        <v>329</v>
      </c>
      <c r="M30" s="309" t="s">
        <v>1113</v>
      </c>
      <c r="N30" s="308" t="s">
        <v>9939</v>
      </c>
      <c r="O30" s="308"/>
    </row>
    <row r="31" spans="1:15" x14ac:dyDescent="0.3">
      <c r="A31" s="308" t="s">
        <v>6107</v>
      </c>
      <c r="B31" s="308" t="s">
        <v>6576</v>
      </c>
      <c r="C31" s="308" t="s">
        <v>3289</v>
      </c>
      <c r="D31" s="308" t="s">
        <v>89</v>
      </c>
      <c r="E31" s="308" t="s">
        <v>1275</v>
      </c>
      <c r="F31" s="308" t="s">
        <v>1144</v>
      </c>
      <c r="G31" s="308" t="s">
        <v>6575</v>
      </c>
      <c r="H31" s="308" t="s">
        <v>71</v>
      </c>
      <c r="I31" s="308" t="s">
        <v>6577</v>
      </c>
      <c r="J31" s="308" t="s">
        <v>3250</v>
      </c>
      <c r="K31" s="308" t="s">
        <v>3129</v>
      </c>
      <c r="L31" s="308" t="s">
        <v>329</v>
      </c>
      <c r="M31" s="309" t="s">
        <v>9803</v>
      </c>
      <c r="N31" s="308" t="s">
        <v>9939</v>
      </c>
      <c r="O31" s="308"/>
    </row>
    <row r="32" spans="1:15" x14ac:dyDescent="0.3">
      <c r="A32" s="308" t="s">
        <v>6107</v>
      </c>
      <c r="B32" s="308" t="s">
        <v>6429</v>
      </c>
      <c r="C32" s="308" t="s">
        <v>8232</v>
      </c>
      <c r="D32" s="308" t="s">
        <v>89</v>
      </c>
      <c r="E32" s="308" t="s">
        <v>1275</v>
      </c>
      <c r="F32" s="308" t="s">
        <v>1141</v>
      </c>
      <c r="G32" s="308" t="s">
        <v>6428</v>
      </c>
      <c r="H32" s="308" t="s">
        <v>71</v>
      </c>
      <c r="I32" s="308" t="s">
        <v>6430</v>
      </c>
      <c r="J32" s="308" t="s">
        <v>3250</v>
      </c>
      <c r="K32" s="308" t="s">
        <v>3129</v>
      </c>
      <c r="L32" s="308" t="s">
        <v>329</v>
      </c>
      <c r="M32" s="309" t="s">
        <v>9803</v>
      </c>
      <c r="N32" s="308" t="s">
        <v>9939</v>
      </c>
      <c r="O32" s="308"/>
    </row>
    <row r="33" spans="1:15" x14ac:dyDescent="0.3">
      <c r="A33" s="308" t="s">
        <v>6107</v>
      </c>
      <c r="B33" s="308" t="s">
        <v>6173</v>
      </c>
      <c r="C33" s="308" t="s">
        <v>3289</v>
      </c>
      <c r="D33" s="308" t="s">
        <v>89</v>
      </c>
      <c r="E33" s="308" t="s">
        <v>1275</v>
      </c>
      <c r="F33" s="308" t="s">
        <v>1104</v>
      </c>
      <c r="G33" s="308" t="s">
        <v>6172</v>
      </c>
      <c r="H33" s="308" t="s">
        <v>71</v>
      </c>
      <c r="I33" s="308" t="s">
        <v>6174</v>
      </c>
      <c r="J33" s="308" t="s">
        <v>3250</v>
      </c>
      <c r="K33" s="308" t="s">
        <v>3129</v>
      </c>
      <c r="L33" s="308" t="s">
        <v>329</v>
      </c>
      <c r="M33" s="309" t="s">
        <v>1103</v>
      </c>
      <c r="N33" s="308" t="s">
        <v>9939</v>
      </c>
      <c r="O33" s="308"/>
    </row>
    <row r="34" spans="1:15" x14ac:dyDescent="0.3">
      <c r="A34" s="308" t="s">
        <v>6107</v>
      </c>
      <c r="B34" s="308" t="s">
        <v>6170</v>
      </c>
      <c r="C34" s="308" t="s">
        <v>3289</v>
      </c>
      <c r="D34" s="308" t="s">
        <v>89</v>
      </c>
      <c r="E34" s="308" t="s">
        <v>1275</v>
      </c>
      <c r="F34" s="308" t="s">
        <v>1104</v>
      </c>
      <c r="G34" s="308" t="s">
        <v>6169</v>
      </c>
      <c r="H34" s="308" t="s">
        <v>71</v>
      </c>
      <c r="I34" s="308" t="s">
        <v>6171</v>
      </c>
      <c r="J34" s="308" t="s">
        <v>3250</v>
      </c>
      <c r="K34" s="308" t="s">
        <v>3129</v>
      </c>
      <c r="L34" s="308" t="s">
        <v>329</v>
      </c>
      <c r="M34" s="309" t="s">
        <v>1103</v>
      </c>
      <c r="N34" s="308" t="s">
        <v>9939</v>
      </c>
      <c r="O34" s="308"/>
    </row>
    <row r="35" spans="1:15" x14ac:dyDescent="0.3">
      <c r="A35" s="308" t="s">
        <v>6107</v>
      </c>
      <c r="B35" s="308" t="s">
        <v>6126</v>
      </c>
      <c r="C35" s="308" t="s">
        <v>3289</v>
      </c>
      <c r="D35" s="308" t="s">
        <v>89</v>
      </c>
      <c r="E35" s="308" t="s">
        <v>1275</v>
      </c>
      <c r="F35" s="308" t="s">
        <v>1100</v>
      </c>
      <c r="G35" s="308" t="s">
        <v>6125</v>
      </c>
      <c r="H35" s="308" t="s">
        <v>71</v>
      </c>
      <c r="I35" s="308" t="s">
        <v>6127</v>
      </c>
      <c r="J35" s="308" t="s">
        <v>3250</v>
      </c>
      <c r="K35" s="308" t="s">
        <v>3129</v>
      </c>
      <c r="L35" s="308" t="s">
        <v>329</v>
      </c>
      <c r="M35" s="309" t="s">
        <v>1103</v>
      </c>
      <c r="N35" s="308" t="s">
        <v>9939</v>
      </c>
      <c r="O35" s="308"/>
    </row>
    <row r="36" spans="1:15" x14ac:dyDescent="0.3">
      <c r="A36" s="308" t="s">
        <v>6107</v>
      </c>
      <c r="B36" s="308" t="s">
        <v>6200</v>
      </c>
      <c r="C36" s="308" t="s">
        <v>8232</v>
      </c>
      <c r="D36" s="308" t="s">
        <v>89</v>
      </c>
      <c r="E36" s="308" t="s">
        <v>1275</v>
      </c>
      <c r="F36" s="308" t="s">
        <v>1110</v>
      </c>
      <c r="G36" s="308" t="s">
        <v>6199</v>
      </c>
      <c r="H36" s="308" t="s">
        <v>71</v>
      </c>
      <c r="I36" s="308" t="s">
        <v>6201</v>
      </c>
      <c r="J36" s="308" t="s">
        <v>3250</v>
      </c>
      <c r="K36" s="308" t="s">
        <v>3129</v>
      </c>
      <c r="L36" s="308" t="s">
        <v>329</v>
      </c>
      <c r="M36" s="309" t="s">
        <v>1113</v>
      </c>
      <c r="N36" s="308" t="s">
        <v>9939</v>
      </c>
      <c r="O36" s="308"/>
    </row>
    <row r="37" spans="1:15" x14ac:dyDescent="0.3">
      <c r="A37" s="308" t="s">
        <v>6107</v>
      </c>
      <c r="B37" s="308" t="s">
        <v>6467</v>
      </c>
      <c r="C37" s="308" t="s">
        <v>8232</v>
      </c>
      <c r="D37" s="308" t="s">
        <v>89</v>
      </c>
      <c r="E37" s="308" t="s">
        <v>1275</v>
      </c>
      <c r="F37" s="308" t="s">
        <v>1141</v>
      </c>
      <c r="G37" s="308" t="s">
        <v>6466</v>
      </c>
      <c r="H37" s="308" t="s">
        <v>71</v>
      </c>
      <c r="I37" s="308" t="s">
        <v>6468</v>
      </c>
      <c r="J37" s="308" t="s">
        <v>3250</v>
      </c>
      <c r="K37" s="308" t="s">
        <v>3129</v>
      </c>
      <c r="L37" s="308" t="s">
        <v>329</v>
      </c>
      <c r="M37" s="309" t="s">
        <v>1143</v>
      </c>
      <c r="N37" s="308" t="s">
        <v>9939</v>
      </c>
      <c r="O37" s="308"/>
    </row>
    <row r="38" spans="1:15" x14ac:dyDescent="0.3">
      <c r="A38" s="308" t="s">
        <v>6107</v>
      </c>
      <c r="B38" s="308" t="s">
        <v>6373</v>
      </c>
      <c r="C38" s="308" t="s">
        <v>3289</v>
      </c>
      <c r="D38" s="308" t="s">
        <v>89</v>
      </c>
      <c r="E38" s="308" t="s">
        <v>1275</v>
      </c>
      <c r="F38" s="308" t="s">
        <v>1135</v>
      </c>
      <c r="G38" s="308" t="s">
        <v>6372</v>
      </c>
      <c r="H38" s="308" t="s">
        <v>71</v>
      </c>
      <c r="I38" s="308" t="s">
        <v>6374</v>
      </c>
      <c r="J38" s="308" t="s">
        <v>3250</v>
      </c>
      <c r="K38" s="308" t="s">
        <v>3129</v>
      </c>
      <c r="L38" s="308" t="s">
        <v>329</v>
      </c>
      <c r="M38" s="309" t="s">
        <v>1137</v>
      </c>
      <c r="N38" s="308" t="s">
        <v>9939</v>
      </c>
      <c r="O38" s="308"/>
    </row>
    <row r="39" spans="1:15" x14ac:dyDescent="0.3">
      <c r="A39" s="308" t="s">
        <v>6107</v>
      </c>
      <c r="B39" s="308" t="s">
        <v>6479</v>
      </c>
      <c r="C39" s="308" t="s">
        <v>8232</v>
      </c>
      <c r="D39" s="308" t="s">
        <v>89</v>
      </c>
      <c r="E39" s="308" t="s">
        <v>1275</v>
      </c>
      <c r="F39" s="308" t="s">
        <v>1141</v>
      </c>
      <c r="G39" s="308" t="s">
        <v>6478</v>
      </c>
      <c r="H39" s="308" t="s">
        <v>71</v>
      </c>
      <c r="I39" s="308" t="s">
        <v>6480</v>
      </c>
      <c r="J39" s="308" t="s">
        <v>3250</v>
      </c>
      <c r="K39" s="308" t="s">
        <v>3129</v>
      </c>
      <c r="L39" s="308" t="s">
        <v>329</v>
      </c>
      <c r="M39" s="309" t="s">
        <v>1143</v>
      </c>
      <c r="N39" s="308" t="s">
        <v>9939</v>
      </c>
      <c r="O39" s="308"/>
    </row>
    <row r="40" spans="1:15" x14ac:dyDescent="0.3">
      <c r="A40" s="308" t="s">
        <v>6107</v>
      </c>
      <c r="B40" s="308" t="s">
        <v>6351</v>
      </c>
      <c r="C40" s="308" t="s">
        <v>8232</v>
      </c>
      <c r="D40" s="308" t="s">
        <v>89</v>
      </c>
      <c r="E40" s="308" t="s">
        <v>1275</v>
      </c>
      <c r="F40" s="308" t="s">
        <v>1135</v>
      </c>
      <c r="G40" s="308" t="s">
        <v>6350</v>
      </c>
      <c r="H40" s="308" t="s">
        <v>71</v>
      </c>
      <c r="I40" s="308" t="s">
        <v>6352</v>
      </c>
      <c r="J40" s="308" t="s">
        <v>3250</v>
      </c>
      <c r="K40" s="308" t="s">
        <v>3129</v>
      </c>
      <c r="L40" s="308" t="s">
        <v>329</v>
      </c>
      <c r="M40" s="309" t="s">
        <v>1137</v>
      </c>
      <c r="N40" s="308" t="s">
        <v>9939</v>
      </c>
      <c r="O40" s="308"/>
    </row>
    <row r="41" spans="1:15" x14ac:dyDescent="0.3">
      <c r="A41" s="308" t="s">
        <v>7324</v>
      </c>
      <c r="B41" s="308" t="s">
        <v>7325</v>
      </c>
      <c r="C41" s="308" t="s">
        <v>3289</v>
      </c>
      <c r="D41" s="308" t="s">
        <v>183</v>
      </c>
      <c r="E41" s="308" t="s">
        <v>1275</v>
      </c>
      <c r="F41" s="308" t="s">
        <v>1301</v>
      </c>
      <c r="G41" s="308" t="s">
        <v>7323</v>
      </c>
      <c r="H41" s="308" t="s">
        <v>71</v>
      </c>
      <c r="I41" s="308" t="s">
        <v>7326</v>
      </c>
      <c r="J41" s="308" t="s">
        <v>4410</v>
      </c>
      <c r="K41" s="308" t="s">
        <v>3129</v>
      </c>
      <c r="L41" s="308" t="s">
        <v>9801</v>
      </c>
      <c r="M41" s="309" t="s">
        <v>9803</v>
      </c>
      <c r="N41" s="308" t="s">
        <v>9939</v>
      </c>
      <c r="O41" s="308"/>
    </row>
    <row r="42" spans="1:15" x14ac:dyDescent="0.3">
      <c r="A42" s="308" t="s">
        <v>7324</v>
      </c>
      <c r="B42" s="308" t="s">
        <v>6670</v>
      </c>
      <c r="C42" s="308" t="s">
        <v>3289</v>
      </c>
      <c r="D42" s="308" t="s">
        <v>183</v>
      </c>
      <c r="E42" s="308" t="s">
        <v>1275</v>
      </c>
      <c r="F42" s="308" t="s">
        <v>1301</v>
      </c>
      <c r="G42" s="308" t="s">
        <v>7334</v>
      </c>
      <c r="H42" s="308" t="s">
        <v>71</v>
      </c>
      <c r="I42" s="308" t="s">
        <v>7335</v>
      </c>
      <c r="J42" s="308" t="s">
        <v>4410</v>
      </c>
      <c r="K42" s="308" t="s">
        <v>3129</v>
      </c>
      <c r="L42" s="308" t="s">
        <v>9801</v>
      </c>
      <c r="M42" s="309" t="s">
        <v>9803</v>
      </c>
      <c r="N42" s="308" t="s">
        <v>9939</v>
      </c>
      <c r="O42" s="308"/>
    </row>
    <row r="43" spans="1:15" x14ac:dyDescent="0.3">
      <c r="A43" s="308" t="s">
        <v>7324</v>
      </c>
      <c r="B43" s="308" t="s">
        <v>7073</v>
      </c>
      <c r="C43" s="308" t="s">
        <v>3289</v>
      </c>
      <c r="D43" s="308" t="s">
        <v>183</v>
      </c>
      <c r="E43" s="308" t="s">
        <v>1275</v>
      </c>
      <c r="F43" s="308" t="s">
        <v>1301</v>
      </c>
      <c r="G43" s="308" t="s">
        <v>7345</v>
      </c>
      <c r="H43" s="308" t="s">
        <v>71</v>
      </c>
      <c r="I43" s="308" t="s">
        <v>7346</v>
      </c>
      <c r="J43" s="308" t="s">
        <v>4410</v>
      </c>
      <c r="K43" s="308" t="s">
        <v>3129</v>
      </c>
      <c r="L43" s="308" t="s">
        <v>9801</v>
      </c>
      <c r="M43" s="309" t="s">
        <v>1127</v>
      </c>
      <c r="N43" s="308" t="s">
        <v>9939</v>
      </c>
      <c r="O43" s="308"/>
    </row>
    <row r="44" spans="1:15" x14ac:dyDescent="0.3">
      <c r="A44" s="308" t="s">
        <v>7324</v>
      </c>
      <c r="B44" s="308" t="s">
        <v>6420</v>
      </c>
      <c r="C44" s="308" t="s">
        <v>8232</v>
      </c>
      <c r="D44" s="308" t="s">
        <v>183</v>
      </c>
      <c r="E44" s="308" t="s">
        <v>1275</v>
      </c>
      <c r="F44" s="308" t="s">
        <v>1301</v>
      </c>
      <c r="G44" s="308" t="s">
        <v>7347</v>
      </c>
      <c r="H44" s="308" t="s">
        <v>71</v>
      </c>
      <c r="I44" s="308" t="s">
        <v>7348</v>
      </c>
      <c r="J44" s="308" t="s">
        <v>4410</v>
      </c>
      <c r="K44" s="308" t="s">
        <v>3129</v>
      </c>
      <c r="L44" s="308" t="s">
        <v>9801</v>
      </c>
      <c r="M44" s="309" t="s">
        <v>9802</v>
      </c>
      <c r="N44" s="308" t="s">
        <v>9939</v>
      </c>
      <c r="O44" s="308"/>
    </row>
    <row r="45" spans="1:15" x14ac:dyDescent="0.3">
      <c r="A45" s="308" t="s">
        <v>7324</v>
      </c>
      <c r="B45" s="308" t="s">
        <v>6689</v>
      </c>
      <c r="C45" s="308" t="s">
        <v>8232</v>
      </c>
      <c r="D45" s="308" t="s">
        <v>183</v>
      </c>
      <c r="E45" s="308" t="s">
        <v>4339</v>
      </c>
      <c r="F45" s="308" t="s">
        <v>1301</v>
      </c>
      <c r="G45" s="308" t="s">
        <v>7354</v>
      </c>
      <c r="H45" s="308" t="s">
        <v>71</v>
      </c>
      <c r="I45" s="308" t="s">
        <v>7355</v>
      </c>
      <c r="J45" s="308" t="s">
        <v>4410</v>
      </c>
      <c r="K45" s="308" t="s">
        <v>3129</v>
      </c>
      <c r="L45" s="308" t="s">
        <v>9801</v>
      </c>
      <c r="M45" s="309" t="s">
        <v>1113</v>
      </c>
      <c r="N45" s="308" t="s">
        <v>9939</v>
      </c>
      <c r="O45" s="308"/>
    </row>
    <row r="46" spans="1:15" x14ac:dyDescent="0.3">
      <c r="A46" s="308" t="s">
        <v>7324</v>
      </c>
      <c r="B46" s="308" t="s">
        <v>5786</v>
      </c>
      <c r="C46" s="308" t="s">
        <v>8232</v>
      </c>
      <c r="D46" s="308" t="s">
        <v>183</v>
      </c>
      <c r="E46" s="308" t="s">
        <v>4339</v>
      </c>
      <c r="F46" s="308" t="s">
        <v>1301</v>
      </c>
      <c r="G46" s="308" t="s">
        <v>7356</v>
      </c>
      <c r="H46" s="308" t="s">
        <v>71</v>
      </c>
      <c r="I46" s="308" t="s">
        <v>7357</v>
      </c>
      <c r="J46" s="308" t="s">
        <v>4410</v>
      </c>
      <c r="K46" s="308" t="s">
        <v>3129</v>
      </c>
      <c r="L46" s="308" t="s">
        <v>9801</v>
      </c>
      <c r="M46" s="309" t="s">
        <v>1113</v>
      </c>
      <c r="N46" s="308" t="s">
        <v>9939</v>
      </c>
      <c r="O46" s="308"/>
    </row>
    <row r="47" spans="1:15" x14ac:dyDescent="0.3">
      <c r="A47" s="308" t="s">
        <v>7324</v>
      </c>
      <c r="B47" s="308" t="s">
        <v>5453</v>
      </c>
      <c r="C47" s="308" t="s">
        <v>8232</v>
      </c>
      <c r="D47" s="308" t="s">
        <v>89</v>
      </c>
      <c r="E47" s="308" t="s">
        <v>1275</v>
      </c>
      <c r="F47" s="308" t="s">
        <v>1301</v>
      </c>
      <c r="G47" s="308" t="s">
        <v>7379</v>
      </c>
      <c r="H47" s="308" t="s">
        <v>71</v>
      </c>
      <c r="I47" s="308" t="s">
        <v>7380</v>
      </c>
      <c r="J47" s="308" t="s">
        <v>4410</v>
      </c>
      <c r="K47" s="308" t="s">
        <v>3129</v>
      </c>
      <c r="L47" s="308" t="s">
        <v>9801</v>
      </c>
      <c r="M47" s="309" t="s">
        <v>1113</v>
      </c>
      <c r="N47" s="308" t="s">
        <v>9939</v>
      </c>
      <c r="O47" s="308"/>
    </row>
    <row r="48" spans="1:15" x14ac:dyDescent="0.3">
      <c r="A48" s="308" t="s">
        <v>6151</v>
      </c>
      <c r="B48" s="308" t="s">
        <v>4434</v>
      </c>
      <c r="C48" s="308" t="s">
        <v>3289</v>
      </c>
      <c r="D48" s="308" t="s">
        <v>89</v>
      </c>
      <c r="E48" s="308" t="s">
        <v>1275</v>
      </c>
      <c r="F48" s="308" t="s">
        <v>1144</v>
      </c>
      <c r="G48" s="308" t="s">
        <v>6584</v>
      </c>
      <c r="H48" s="308" t="s">
        <v>71</v>
      </c>
      <c r="I48" s="308" t="s">
        <v>6585</v>
      </c>
      <c r="J48" s="308" t="s">
        <v>3250</v>
      </c>
      <c r="K48" s="308" t="s">
        <v>3129</v>
      </c>
      <c r="L48" s="308" t="s">
        <v>329</v>
      </c>
      <c r="M48" s="309" t="s">
        <v>1143</v>
      </c>
      <c r="N48" s="308" t="s">
        <v>9939</v>
      </c>
      <c r="O48" s="308"/>
    </row>
    <row r="49" spans="1:15" x14ac:dyDescent="0.3">
      <c r="A49" s="308" t="s">
        <v>6151</v>
      </c>
      <c r="B49" s="308" t="s">
        <v>6218</v>
      </c>
      <c r="C49" s="308" t="s">
        <v>3289</v>
      </c>
      <c r="D49" s="308" t="s">
        <v>89</v>
      </c>
      <c r="E49" s="308" t="s">
        <v>1275</v>
      </c>
      <c r="F49" s="308" t="s">
        <v>1110</v>
      </c>
      <c r="G49" s="308" t="s">
        <v>6217</v>
      </c>
      <c r="H49" s="308" t="s">
        <v>71</v>
      </c>
      <c r="I49" s="308" t="s">
        <v>6219</v>
      </c>
      <c r="J49" s="308" t="s">
        <v>3250</v>
      </c>
      <c r="K49" s="308" t="s">
        <v>3129</v>
      </c>
      <c r="L49" s="308" t="s">
        <v>329</v>
      </c>
      <c r="M49" s="309" t="s">
        <v>1113</v>
      </c>
      <c r="N49" s="308" t="s">
        <v>9939</v>
      </c>
      <c r="O49" s="308"/>
    </row>
    <row r="50" spans="1:15" x14ac:dyDescent="0.3">
      <c r="A50" s="308" t="s">
        <v>6151</v>
      </c>
      <c r="B50" s="308" t="s">
        <v>6221</v>
      </c>
      <c r="C50" s="308" t="s">
        <v>3289</v>
      </c>
      <c r="D50" s="308" t="s">
        <v>89</v>
      </c>
      <c r="E50" s="308" t="s">
        <v>1275</v>
      </c>
      <c r="F50" s="308" t="s">
        <v>1110</v>
      </c>
      <c r="G50" s="308" t="s">
        <v>6220</v>
      </c>
      <c r="H50" s="308" t="s">
        <v>71</v>
      </c>
      <c r="I50" s="308" t="s">
        <v>6222</v>
      </c>
      <c r="J50" s="308" t="s">
        <v>3250</v>
      </c>
      <c r="K50" s="308" t="s">
        <v>3129</v>
      </c>
      <c r="L50" s="308" t="s">
        <v>329</v>
      </c>
      <c r="M50" s="309" t="s">
        <v>1113</v>
      </c>
      <c r="N50" s="308" t="s">
        <v>9939</v>
      </c>
      <c r="O50" s="308"/>
    </row>
    <row r="51" spans="1:15" x14ac:dyDescent="0.3">
      <c r="A51" s="308" t="s">
        <v>6151</v>
      </c>
      <c r="B51" s="308" t="s">
        <v>6224</v>
      </c>
      <c r="C51" s="308" t="s">
        <v>3289</v>
      </c>
      <c r="D51" s="308" t="s">
        <v>89</v>
      </c>
      <c r="E51" s="308" t="s">
        <v>1275</v>
      </c>
      <c r="F51" s="308" t="s">
        <v>1110</v>
      </c>
      <c r="G51" s="308" t="s">
        <v>6223</v>
      </c>
      <c r="H51" s="308" t="s">
        <v>71</v>
      </c>
      <c r="I51" s="308" t="s">
        <v>6225</v>
      </c>
      <c r="J51" s="308" t="s">
        <v>3250</v>
      </c>
      <c r="K51" s="308" t="s">
        <v>3129</v>
      </c>
      <c r="L51" s="308" t="s">
        <v>329</v>
      </c>
      <c r="M51" s="309" t="s">
        <v>1113</v>
      </c>
      <c r="N51" s="308" t="s">
        <v>9939</v>
      </c>
      <c r="O51" s="308"/>
    </row>
    <row r="52" spans="1:15" x14ac:dyDescent="0.3">
      <c r="A52" s="308" t="s">
        <v>6151</v>
      </c>
      <c r="B52" s="308" t="s">
        <v>6564</v>
      </c>
      <c r="C52" s="308" t="s">
        <v>3289</v>
      </c>
      <c r="D52" s="308" t="s">
        <v>89</v>
      </c>
      <c r="E52" s="308" t="s">
        <v>1275</v>
      </c>
      <c r="F52" s="308" t="s">
        <v>1144</v>
      </c>
      <c r="G52" s="308" t="s">
        <v>6563</v>
      </c>
      <c r="H52" s="308" t="s">
        <v>71</v>
      </c>
      <c r="I52" s="308" t="s">
        <v>6565</v>
      </c>
      <c r="J52" s="308" t="s">
        <v>3250</v>
      </c>
      <c r="K52" s="308" t="s">
        <v>3129</v>
      </c>
      <c r="L52" s="308" t="s">
        <v>329</v>
      </c>
      <c r="M52" s="309" t="s">
        <v>1143</v>
      </c>
      <c r="N52" s="308" t="s">
        <v>9939</v>
      </c>
      <c r="O52" s="308"/>
    </row>
    <row r="53" spans="1:15" x14ac:dyDescent="0.3">
      <c r="A53" s="308" t="s">
        <v>6151</v>
      </c>
      <c r="B53" s="308" t="s">
        <v>6567</v>
      </c>
      <c r="C53" s="308" t="s">
        <v>3289</v>
      </c>
      <c r="D53" s="308" t="s">
        <v>89</v>
      </c>
      <c r="E53" s="308" t="s">
        <v>1275</v>
      </c>
      <c r="F53" s="308" t="s">
        <v>1144</v>
      </c>
      <c r="G53" s="308" t="s">
        <v>6566</v>
      </c>
      <c r="H53" s="308" t="s">
        <v>71</v>
      </c>
      <c r="I53" s="308" t="s">
        <v>6568</v>
      </c>
      <c r="J53" s="308" t="s">
        <v>3250</v>
      </c>
      <c r="K53" s="308" t="s">
        <v>3129</v>
      </c>
      <c r="L53" s="308" t="s">
        <v>329</v>
      </c>
      <c r="M53" s="309" t="s">
        <v>1143</v>
      </c>
      <c r="N53" s="308" t="s">
        <v>9939</v>
      </c>
      <c r="O53" s="308"/>
    </row>
    <row r="54" spans="1:15" x14ac:dyDescent="0.3">
      <c r="A54" s="308" t="s">
        <v>6151</v>
      </c>
      <c r="B54" s="308" t="s">
        <v>6570</v>
      </c>
      <c r="C54" s="308" t="s">
        <v>3289</v>
      </c>
      <c r="D54" s="308" t="s">
        <v>89</v>
      </c>
      <c r="E54" s="308" t="s">
        <v>1275</v>
      </c>
      <c r="F54" s="308" t="s">
        <v>1144</v>
      </c>
      <c r="G54" s="308" t="s">
        <v>6569</v>
      </c>
      <c r="H54" s="308" t="s">
        <v>71</v>
      </c>
      <c r="I54" s="308" t="s">
        <v>6571</v>
      </c>
      <c r="J54" s="308" t="s">
        <v>3250</v>
      </c>
      <c r="K54" s="308" t="s">
        <v>3129</v>
      </c>
      <c r="L54" s="308" t="s">
        <v>329</v>
      </c>
      <c r="M54" s="309" t="s">
        <v>1143</v>
      </c>
      <c r="N54" s="308" t="s">
        <v>9939</v>
      </c>
      <c r="O54" s="308"/>
    </row>
    <row r="55" spans="1:15" x14ac:dyDescent="0.3">
      <c r="A55" s="308" t="s">
        <v>6151</v>
      </c>
      <c r="B55" s="308" t="s">
        <v>6414</v>
      </c>
      <c r="C55" s="308" t="s">
        <v>8232</v>
      </c>
      <c r="D55" s="308" t="s">
        <v>89</v>
      </c>
      <c r="E55" s="308" t="s">
        <v>1275</v>
      </c>
      <c r="F55" s="308" t="s">
        <v>1141</v>
      </c>
      <c r="G55" s="308" t="s">
        <v>6413</v>
      </c>
      <c r="H55" s="308" t="s">
        <v>71</v>
      </c>
      <c r="I55" s="308" t="s">
        <v>6415</v>
      </c>
      <c r="J55" s="308" t="s">
        <v>3250</v>
      </c>
      <c r="K55" s="308" t="s">
        <v>3129</v>
      </c>
      <c r="L55" s="308" t="s">
        <v>329</v>
      </c>
      <c r="M55" s="309" t="s">
        <v>9803</v>
      </c>
      <c r="N55" s="308" t="s">
        <v>9939</v>
      </c>
      <c r="O55" s="308"/>
    </row>
    <row r="56" spans="1:15" x14ac:dyDescent="0.3">
      <c r="A56" s="308" t="s">
        <v>6151</v>
      </c>
      <c r="B56" s="308" t="s">
        <v>6197</v>
      </c>
      <c r="C56" s="308" t="s">
        <v>8232</v>
      </c>
      <c r="D56" s="308" t="s">
        <v>89</v>
      </c>
      <c r="E56" s="308" t="s">
        <v>1275</v>
      </c>
      <c r="F56" s="308" t="s">
        <v>1110</v>
      </c>
      <c r="G56" s="308" t="s">
        <v>6196</v>
      </c>
      <c r="H56" s="308" t="s">
        <v>71</v>
      </c>
      <c r="I56" s="308" t="s">
        <v>6198</v>
      </c>
      <c r="J56" s="308" t="s">
        <v>3250</v>
      </c>
      <c r="K56" s="308" t="s">
        <v>3129</v>
      </c>
      <c r="L56" s="308" t="s">
        <v>329</v>
      </c>
      <c r="M56" s="309" t="s">
        <v>1113</v>
      </c>
      <c r="N56" s="308" t="s">
        <v>9939</v>
      </c>
      <c r="O56" s="308"/>
    </row>
    <row r="57" spans="1:15" x14ac:dyDescent="0.3">
      <c r="A57" s="308" t="s">
        <v>6151</v>
      </c>
      <c r="B57" s="308" t="s">
        <v>6227</v>
      </c>
      <c r="C57" s="308" t="s">
        <v>3289</v>
      </c>
      <c r="D57" s="308" t="s">
        <v>89</v>
      </c>
      <c r="E57" s="308" t="s">
        <v>1275</v>
      </c>
      <c r="F57" s="308" t="s">
        <v>1110</v>
      </c>
      <c r="G57" s="308" t="s">
        <v>6226</v>
      </c>
      <c r="H57" s="308" t="s">
        <v>71</v>
      </c>
      <c r="I57" s="308" t="s">
        <v>6204</v>
      </c>
      <c r="J57" s="308" t="s">
        <v>3250</v>
      </c>
      <c r="K57" s="308" t="s">
        <v>3129</v>
      </c>
      <c r="L57" s="308" t="s">
        <v>329</v>
      </c>
      <c r="M57" s="309" t="s">
        <v>1113</v>
      </c>
      <c r="N57" s="308" t="s">
        <v>9939</v>
      </c>
      <c r="O57" s="308"/>
    </row>
    <row r="58" spans="1:15" x14ac:dyDescent="0.3">
      <c r="A58" s="308" t="s">
        <v>6151</v>
      </c>
      <c r="B58" s="308" t="s">
        <v>6152</v>
      </c>
      <c r="C58" s="308" t="s">
        <v>3289</v>
      </c>
      <c r="D58" s="308" t="s">
        <v>89</v>
      </c>
      <c r="E58" s="308" t="s">
        <v>1275</v>
      </c>
      <c r="F58" s="308" t="s">
        <v>1100</v>
      </c>
      <c r="G58" s="308" t="s">
        <v>6150</v>
      </c>
      <c r="H58" s="308" t="s">
        <v>71</v>
      </c>
      <c r="I58" s="308" t="s">
        <v>6153</v>
      </c>
      <c r="J58" s="308" t="s">
        <v>3250</v>
      </c>
      <c r="K58" s="308" t="s">
        <v>3129</v>
      </c>
      <c r="L58" s="308" t="s">
        <v>329</v>
      </c>
      <c r="M58" s="309" t="s">
        <v>1103</v>
      </c>
      <c r="N58" s="308" t="s">
        <v>9939</v>
      </c>
      <c r="O58" s="308"/>
    </row>
    <row r="59" spans="1:15" x14ac:dyDescent="0.3">
      <c r="A59" s="308" t="s">
        <v>6151</v>
      </c>
      <c r="B59" s="308" t="s">
        <v>6155</v>
      </c>
      <c r="C59" s="308" t="s">
        <v>3289</v>
      </c>
      <c r="D59" s="308" t="s">
        <v>89</v>
      </c>
      <c r="E59" s="308" t="s">
        <v>1275</v>
      </c>
      <c r="F59" s="308" t="s">
        <v>1100</v>
      </c>
      <c r="G59" s="308" t="s">
        <v>6154</v>
      </c>
      <c r="H59" s="308" t="s">
        <v>71</v>
      </c>
      <c r="I59" s="308" t="s">
        <v>6156</v>
      </c>
      <c r="J59" s="308" t="s">
        <v>3250</v>
      </c>
      <c r="K59" s="308" t="s">
        <v>3129</v>
      </c>
      <c r="L59" s="308" t="s">
        <v>329</v>
      </c>
      <c r="M59" s="309" t="s">
        <v>1103</v>
      </c>
      <c r="N59" s="308" t="s">
        <v>9939</v>
      </c>
      <c r="O59" s="308"/>
    </row>
    <row r="60" spans="1:15" x14ac:dyDescent="0.3">
      <c r="A60" s="308" t="s">
        <v>6151</v>
      </c>
      <c r="B60" s="308" t="s">
        <v>6158</v>
      </c>
      <c r="C60" s="308" t="s">
        <v>3289</v>
      </c>
      <c r="D60" s="308" t="s">
        <v>89</v>
      </c>
      <c r="E60" s="308" t="s">
        <v>1275</v>
      </c>
      <c r="F60" s="308" t="s">
        <v>1100</v>
      </c>
      <c r="G60" s="308" t="s">
        <v>6157</v>
      </c>
      <c r="H60" s="308" t="s">
        <v>71</v>
      </c>
      <c r="I60" s="308" t="s">
        <v>6159</v>
      </c>
      <c r="J60" s="308" t="s">
        <v>3250</v>
      </c>
      <c r="K60" s="308" t="s">
        <v>3129</v>
      </c>
      <c r="L60" s="308" t="s">
        <v>329</v>
      </c>
      <c r="M60" s="309" t="s">
        <v>1103</v>
      </c>
      <c r="N60" s="308" t="s">
        <v>9939</v>
      </c>
      <c r="O60" s="308"/>
    </row>
    <row r="61" spans="1:15" x14ac:dyDescent="0.3">
      <c r="A61" s="308" t="s">
        <v>6151</v>
      </c>
      <c r="B61" s="308" t="s">
        <v>6161</v>
      </c>
      <c r="C61" s="308" t="s">
        <v>3289</v>
      </c>
      <c r="D61" s="308" t="s">
        <v>89</v>
      </c>
      <c r="E61" s="308" t="s">
        <v>1275</v>
      </c>
      <c r="F61" s="308" t="s">
        <v>1100</v>
      </c>
      <c r="G61" s="308" t="s">
        <v>6160</v>
      </c>
      <c r="H61" s="308" t="s">
        <v>71</v>
      </c>
      <c r="I61" s="308" t="s">
        <v>6162</v>
      </c>
      <c r="J61" s="308" t="s">
        <v>3250</v>
      </c>
      <c r="K61" s="308" t="s">
        <v>3129</v>
      </c>
      <c r="L61" s="308" t="s">
        <v>329</v>
      </c>
      <c r="M61" s="309" t="s">
        <v>1103</v>
      </c>
      <c r="N61" s="308" t="s">
        <v>9939</v>
      </c>
      <c r="O61" s="308"/>
    </row>
    <row r="62" spans="1:15" x14ac:dyDescent="0.3">
      <c r="A62" s="308" t="s">
        <v>6151</v>
      </c>
      <c r="B62" s="308" t="s">
        <v>6164</v>
      </c>
      <c r="C62" s="308" t="s">
        <v>3289</v>
      </c>
      <c r="D62" s="308" t="s">
        <v>89</v>
      </c>
      <c r="E62" s="308" t="s">
        <v>1275</v>
      </c>
      <c r="F62" s="308" t="s">
        <v>1100</v>
      </c>
      <c r="G62" s="308" t="s">
        <v>6163</v>
      </c>
      <c r="H62" s="308" t="s">
        <v>71</v>
      </c>
      <c r="I62" s="308" t="s">
        <v>6165</v>
      </c>
      <c r="J62" s="308" t="s">
        <v>3250</v>
      </c>
      <c r="K62" s="308" t="s">
        <v>3129</v>
      </c>
      <c r="L62" s="308" t="s">
        <v>329</v>
      </c>
      <c r="M62" s="309" t="s">
        <v>1103</v>
      </c>
      <c r="N62" s="308" t="s">
        <v>9939</v>
      </c>
      <c r="O62" s="308"/>
    </row>
    <row r="63" spans="1:15" x14ac:dyDescent="0.3">
      <c r="A63" s="308" t="s">
        <v>6151</v>
      </c>
      <c r="B63" s="308" t="s">
        <v>6167</v>
      </c>
      <c r="C63" s="308" t="s">
        <v>3289</v>
      </c>
      <c r="D63" s="308" t="s">
        <v>89</v>
      </c>
      <c r="E63" s="308" t="s">
        <v>1275</v>
      </c>
      <c r="F63" s="308" t="s">
        <v>1100</v>
      </c>
      <c r="G63" s="308" t="s">
        <v>6166</v>
      </c>
      <c r="H63" s="308" t="s">
        <v>71</v>
      </c>
      <c r="I63" s="308" t="s">
        <v>6168</v>
      </c>
      <c r="J63" s="308" t="s">
        <v>3250</v>
      </c>
      <c r="K63" s="308" t="s">
        <v>3129</v>
      </c>
      <c r="L63" s="308" t="s">
        <v>329</v>
      </c>
      <c r="M63" s="309" t="s">
        <v>1103</v>
      </c>
      <c r="N63" s="308" t="s">
        <v>9939</v>
      </c>
      <c r="O63" s="308"/>
    </row>
    <row r="64" spans="1:15" x14ac:dyDescent="0.3">
      <c r="A64" s="308" t="s">
        <v>6151</v>
      </c>
      <c r="B64" s="308" t="s">
        <v>6573</v>
      </c>
      <c r="C64" s="308" t="s">
        <v>3289</v>
      </c>
      <c r="D64" s="308" t="s">
        <v>89</v>
      </c>
      <c r="E64" s="308" t="s">
        <v>1275</v>
      </c>
      <c r="F64" s="308" t="s">
        <v>1144</v>
      </c>
      <c r="G64" s="308" t="s">
        <v>6572</v>
      </c>
      <c r="H64" s="308" t="s">
        <v>71</v>
      </c>
      <c r="I64" s="308" t="s">
        <v>6574</v>
      </c>
      <c r="J64" s="308" t="s">
        <v>3250</v>
      </c>
      <c r="K64" s="308" t="s">
        <v>3129</v>
      </c>
      <c r="L64" s="308" t="s">
        <v>329</v>
      </c>
      <c r="M64" s="309" t="s">
        <v>1143</v>
      </c>
      <c r="N64" s="308" t="s">
        <v>9939</v>
      </c>
      <c r="O64" s="308"/>
    </row>
    <row r="65" spans="1:15" x14ac:dyDescent="0.3">
      <c r="A65" s="308" t="s">
        <v>3253</v>
      </c>
      <c r="B65" s="308" t="s">
        <v>4376</v>
      </c>
      <c r="C65" s="308" t="s">
        <v>8232</v>
      </c>
      <c r="D65" s="308" t="s">
        <v>89</v>
      </c>
      <c r="E65" s="308" t="s">
        <v>1275</v>
      </c>
      <c r="F65" s="308" t="s">
        <v>515</v>
      </c>
      <c r="G65" s="308" t="s">
        <v>4375</v>
      </c>
      <c r="H65" s="308" t="s">
        <v>71</v>
      </c>
      <c r="I65" s="308" t="s">
        <v>4377</v>
      </c>
      <c r="J65" s="308" t="s">
        <v>1272</v>
      </c>
      <c r="K65" s="308" t="s">
        <v>3129</v>
      </c>
      <c r="L65" s="308" t="s">
        <v>742</v>
      </c>
      <c r="M65" s="309" t="s">
        <v>2395</v>
      </c>
      <c r="N65" s="308" t="s">
        <v>9939</v>
      </c>
      <c r="O65" s="308"/>
    </row>
    <row r="66" spans="1:15" x14ac:dyDescent="0.3">
      <c r="A66" s="308" t="s">
        <v>3253</v>
      </c>
      <c r="B66" s="308" t="s">
        <v>4379</v>
      </c>
      <c r="C66" s="308" t="s">
        <v>8232</v>
      </c>
      <c r="D66" s="308" t="s">
        <v>89</v>
      </c>
      <c r="E66" s="308" t="s">
        <v>4339</v>
      </c>
      <c r="F66" s="308" t="s">
        <v>515</v>
      </c>
      <c r="G66" s="308" t="s">
        <v>4378</v>
      </c>
      <c r="H66" s="308" t="s">
        <v>71</v>
      </c>
      <c r="I66" s="308" t="s">
        <v>4380</v>
      </c>
      <c r="J66" s="308" t="s">
        <v>1272</v>
      </c>
      <c r="K66" s="308" t="s">
        <v>3129</v>
      </c>
      <c r="L66" s="308" t="s">
        <v>742</v>
      </c>
      <c r="M66" s="309" t="s">
        <v>2392</v>
      </c>
      <c r="N66" s="308" t="s">
        <v>9939</v>
      </c>
      <c r="O66" s="308"/>
    </row>
    <row r="67" spans="1:15" x14ac:dyDescent="0.3">
      <c r="A67" s="308" t="s">
        <v>3253</v>
      </c>
      <c r="B67" s="308" t="s">
        <v>3254</v>
      </c>
      <c r="C67" s="308" t="s">
        <v>8232</v>
      </c>
      <c r="D67" s="308" t="s">
        <v>435</v>
      </c>
      <c r="E67" s="308" t="s">
        <v>1275</v>
      </c>
      <c r="F67" s="308" t="s">
        <v>431</v>
      </c>
      <c r="G67" s="308" t="s">
        <v>3252</v>
      </c>
      <c r="H67" s="308" t="s">
        <v>71</v>
      </c>
      <c r="I67" s="308" t="s">
        <v>3256</v>
      </c>
      <c r="J67" s="308" t="s">
        <v>3255</v>
      </c>
      <c r="K67" s="308" t="s">
        <v>3129</v>
      </c>
      <c r="L67" s="308" t="s">
        <v>742</v>
      </c>
      <c r="M67" s="309" t="s">
        <v>9940</v>
      </c>
      <c r="N67" s="308" t="s">
        <v>9939</v>
      </c>
      <c r="O67" s="308"/>
    </row>
    <row r="68" spans="1:15" x14ac:dyDescent="0.3">
      <c r="A68" s="308" t="s">
        <v>3253</v>
      </c>
      <c r="B68" s="308" t="s">
        <v>3258</v>
      </c>
      <c r="C68" s="308" t="s">
        <v>8232</v>
      </c>
      <c r="D68" s="308" t="s">
        <v>442</v>
      </c>
      <c r="E68" s="308" t="s">
        <v>3237</v>
      </c>
      <c r="F68" s="308" t="s">
        <v>431</v>
      </c>
      <c r="G68" s="308" t="s">
        <v>3257</v>
      </c>
      <c r="H68" s="308" t="s">
        <v>71</v>
      </c>
      <c r="I68" s="308" t="s">
        <v>3256</v>
      </c>
      <c r="J68" s="308" t="s">
        <v>3238</v>
      </c>
      <c r="K68" s="308" t="s">
        <v>3129</v>
      </c>
      <c r="L68" s="308" t="s">
        <v>742</v>
      </c>
      <c r="M68" s="309" t="s">
        <v>9940</v>
      </c>
      <c r="N68" s="308" t="s">
        <v>9939</v>
      </c>
      <c r="O68" s="308"/>
    </row>
    <row r="69" spans="1:15" x14ac:dyDescent="0.3">
      <c r="A69" s="308" t="s">
        <v>3253</v>
      </c>
      <c r="B69" s="308" t="s">
        <v>3260</v>
      </c>
      <c r="C69" s="308" t="s">
        <v>8232</v>
      </c>
      <c r="D69" s="308" t="s">
        <v>120</v>
      </c>
      <c r="E69" s="308" t="s">
        <v>3237</v>
      </c>
      <c r="F69" s="308" t="s">
        <v>431</v>
      </c>
      <c r="G69" s="308" t="s">
        <v>3259</v>
      </c>
      <c r="H69" s="308" t="s">
        <v>71</v>
      </c>
      <c r="I69" s="308" t="s">
        <v>3256</v>
      </c>
      <c r="J69" s="308" t="s">
        <v>3261</v>
      </c>
      <c r="K69" s="308" t="s">
        <v>3129</v>
      </c>
      <c r="L69" s="308" t="s">
        <v>742</v>
      </c>
      <c r="M69" s="309" t="s">
        <v>9940</v>
      </c>
      <c r="N69" s="308" t="s">
        <v>9939</v>
      </c>
      <c r="O69" s="308"/>
    </row>
    <row r="70" spans="1:15" x14ac:dyDescent="0.3">
      <c r="A70" s="308" t="s">
        <v>3253</v>
      </c>
      <c r="B70" s="308" t="s">
        <v>3263</v>
      </c>
      <c r="C70" s="308" t="s">
        <v>8232</v>
      </c>
      <c r="D70" s="308" t="s">
        <v>183</v>
      </c>
      <c r="E70" s="308" t="s">
        <v>3237</v>
      </c>
      <c r="F70" s="308" t="s">
        <v>431</v>
      </c>
      <c r="G70" s="308" t="s">
        <v>3262</v>
      </c>
      <c r="H70" s="308" t="s">
        <v>71</v>
      </c>
      <c r="I70" s="308" t="s">
        <v>3256</v>
      </c>
      <c r="J70" s="308" t="s">
        <v>3246</v>
      </c>
      <c r="K70" s="308" t="s">
        <v>3129</v>
      </c>
      <c r="L70" s="308" t="s">
        <v>742</v>
      </c>
      <c r="M70" s="309" t="s">
        <v>9940</v>
      </c>
      <c r="N70" s="308" t="s">
        <v>9939</v>
      </c>
      <c r="O70" s="308"/>
    </row>
    <row r="71" spans="1:15" x14ac:dyDescent="0.3">
      <c r="A71" s="308" t="s">
        <v>3253</v>
      </c>
      <c r="B71" s="308" t="s">
        <v>3265</v>
      </c>
      <c r="C71" s="308" t="s">
        <v>8232</v>
      </c>
      <c r="D71" s="308" t="s">
        <v>89</v>
      </c>
      <c r="E71" s="308" t="s">
        <v>3237</v>
      </c>
      <c r="F71" s="308" t="s">
        <v>431</v>
      </c>
      <c r="G71" s="308" t="s">
        <v>3264</v>
      </c>
      <c r="H71" s="308" t="s">
        <v>71</v>
      </c>
      <c r="I71" s="308" t="s">
        <v>3256</v>
      </c>
      <c r="J71" s="308" t="s">
        <v>1272</v>
      </c>
      <c r="K71" s="308" t="s">
        <v>3129</v>
      </c>
      <c r="L71" s="308" t="s">
        <v>742</v>
      </c>
      <c r="M71" s="309" t="s">
        <v>9940</v>
      </c>
      <c r="N71" s="308" t="s">
        <v>9939</v>
      </c>
      <c r="O71" s="308"/>
    </row>
    <row r="72" spans="1:15" x14ac:dyDescent="0.3">
      <c r="A72" s="308" t="s">
        <v>3253</v>
      </c>
      <c r="B72" s="308" t="s">
        <v>4384</v>
      </c>
      <c r="C72" s="308" t="s">
        <v>3736</v>
      </c>
      <c r="D72" s="308" t="s">
        <v>89</v>
      </c>
      <c r="E72" s="308" t="s">
        <v>4339</v>
      </c>
      <c r="F72" s="308" t="s">
        <v>519</v>
      </c>
      <c r="G72" s="308" t="s">
        <v>4383</v>
      </c>
      <c r="H72" s="308" t="s">
        <v>71</v>
      </c>
      <c r="I72" s="308" t="s">
        <v>4385</v>
      </c>
      <c r="J72" s="308" t="s">
        <v>1272</v>
      </c>
      <c r="K72" s="308" t="s">
        <v>3129</v>
      </c>
      <c r="L72" s="308" t="s">
        <v>742</v>
      </c>
      <c r="M72" s="309" t="s">
        <v>1204</v>
      </c>
      <c r="N72" s="308" t="s">
        <v>9939</v>
      </c>
      <c r="O72" s="308"/>
    </row>
    <row r="73" spans="1:15" x14ac:dyDescent="0.3">
      <c r="A73" s="308" t="s">
        <v>3253</v>
      </c>
      <c r="B73" s="308" t="s">
        <v>3927</v>
      </c>
      <c r="C73" s="308" t="s">
        <v>8232</v>
      </c>
      <c r="D73" s="308" t="s">
        <v>183</v>
      </c>
      <c r="E73" s="308" t="s">
        <v>1275</v>
      </c>
      <c r="F73" s="308" t="s">
        <v>469</v>
      </c>
      <c r="G73" s="308" t="s">
        <v>3926</v>
      </c>
      <c r="H73" s="308" t="s">
        <v>71</v>
      </c>
      <c r="I73" s="308" t="s">
        <v>3928</v>
      </c>
      <c r="J73" s="308" t="s">
        <v>3246</v>
      </c>
      <c r="K73" s="308" t="s">
        <v>3129</v>
      </c>
      <c r="L73" s="308" t="s">
        <v>742</v>
      </c>
      <c r="M73" s="309" t="s">
        <v>9941</v>
      </c>
      <c r="N73" s="308" t="s">
        <v>9939</v>
      </c>
      <c r="O73" s="308"/>
    </row>
    <row r="74" spans="1:15" x14ac:dyDescent="0.3">
      <c r="A74" s="308" t="s">
        <v>3253</v>
      </c>
      <c r="B74" s="308" t="s">
        <v>3930</v>
      </c>
      <c r="C74" s="308" t="s">
        <v>8232</v>
      </c>
      <c r="D74" s="308" t="s">
        <v>89</v>
      </c>
      <c r="E74" s="308" t="s">
        <v>3237</v>
      </c>
      <c r="F74" s="308" t="s">
        <v>469</v>
      </c>
      <c r="G74" s="308" t="s">
        <v>3929</v>
      </c>
      <c r="H74" s="308" t="s">
        <v>71</v>
      </c>
      <c r="I74" s="308" t="s">
        <v>3928</v>
      </c>
      <c r="J74" s="308" t="s">
        <v>1272</v>
      </c>
      <c r="K74" s="308" t="s">
        <v>3129</v>
      </c>
      <c r="L74" s="308" t="s">
        <v>742</v>
      </c>
      <c r="M74" s="309" t="s">
        <v>9941</v>
      </c>
      <c r="N74" s="308" t="s">
        <v>9939</v>
      </c>
      <c r="O74" s="308"/>
    </row>
    <row r="75" spans="1:15" x14ac:dyDescent="0.3">
      <c r="A75" s="308" t="s">
        <v>3253</v>
      </c>
      <c r="B75" s="308" t="s">
        <v>3413</v>
      </c>
      <c r="C75" s="308" t="s">
        <v>8232</v>
      </c>
      <c r="D75" s="308" t="s">
        <v>442</v>
      </c>
      <c r="E75" s="308" t="s">
        <v>1275</v>
      </c>
      <c r="F75" s="308" t="s">
        <v>440</v>
      </c>
      <c r="G75" s="308" t="s">
        <v>3412</v>
      </c>
      <c r="H75" s="308" t="s">
        <v>71</v>
      </c>
      <c r="I75" s="319" t="s">
        <v>3414</v>
      </c>
      <c r="J75" s="308" t="s">
        <v>3238</v>
      </c>
      <c r="K75" s="308" t="s">
        <v>3129</v>
      </c>
      <c r="L75" s="308" t="s">
        <v>742</v>
      </c>
      <c r="M75" s="309" t="s">
        <v>9942</v>
      </c>
      <c r="N75" s="308" t="s">
        <v>9939</v>
      </c>
      <c r="O75" s="308" t="s">
        <v>10048</v>
      </c>
    </row>
    <row r="76" spans="1:15" x14ac:dyDescent="0.3">
      <c r="A76" s="308" t="s">
        <v>3253</v>
      </c>
      <c r="B76" s="308" t="s">
        <v>3416</v>
      </c>
      <c r="C76" s="308" t="s">
        <v>8232</v>
      </c>
      <c r="D76" s="308" t="s">
        <v>120</v>
      </c>
      <c r="E76" s="308" t="s">
        <v>3237</v>
      </c>
      <c r="F76" s="308" t="s">
        <v>440</v>
      </c>
      <c r="G76" s="308" t="s">
        <v>3415</v>
      </c>
      <c r="H76" s="308" t="s">
        <v>71</v>
      </c>
      <c r="I76" s="319" t="s">
        <v>3414</v>
      </c>
      <c r="J76" s="308" t="s">
        <v>3261</v>
      </c>
      <c r="K76" s="308" t="s">
        <v>3129</v>
      </c>
      <c r="L76" s="308" t="s">
        <v>742</v>
      </c>
      <c r="M76" s="309" t="s">
        <v>9942</v>
      </c>
      <c r="N76" s="308" t="s">
        <v>9939</v>
      </c>
      <c r="O76" s="308" t="s">
        <v>10048</v>
      </c>
    </row>
    <row r="77" spans="1:15" x14ac:dyDescent="0.3">
      <c r="A77" s="308" t="s">
        <v>3253</v>
      </c>
      <c r="B77" s="308" t="s">
        <v>3418</v>
      </c>
      <c r="C77" s="308" t="s">
        <v>8232</v>
      </c>
      <c r="D77" s="308" t="s">
        <v>183</v>
      </c>
      <c r="E77" s="308" t="s">
        <v>3237</v>
      </c>
      <c r="F77" s="308" t="s">
        <v>440</v>
      </c>
      <c r="G77" s="308" t="s">
        <v>3417</v>
      </c>
      <c r="H77" s="308" t="s">
        <v>71</v>
      </c>
      <c r="I77" s="319" t="s">
        <v>3419</v>
      </c>
      <c r="J77" s="308" t="s">
        <v>3246</v>
      </c>
      <c r="K77" s="308" t="s">
        <v>3129</v>
      </c>
      <c r="L77" s="308" t="s">
        <v>742</v>
      </c>
      <c r="M77" s="309" t="s">
        <v>9942</v>
      </c>
      <c r="N77" s="308" t="s">
        <v>9939</v>
      </c>
      <c r="O77" s="308" t="s">
        <v>10048</v>
      </c>
    </row>
    <row r="78" spans="1:15" x14ac:dyDescent="0.3">
      <c r="A78" s="308" t="s">
        <v>3253</v>
      </c>
      <c r="B78" s="308" t="s">
        <v>3421</v>
      </c>
      <c r="C78" s="308" t="s">
        <v>8232</v>
      </c>
      <c r="D78" s="308" t="s">
        <v>89</v>
      </c>
      <c r="E78" s="308" t="s">
        <v>3237</v>
      </c>
      <c r="F78" s="308" t="s">
        <v>440</v>
      </c>
      <c r="G78" s="308" t="s">
        <v>3420</v>
      </c>
      <c r="H78" s="308" t="s">
        <v>71</v>
      </c>
      <c r="I78" s="319" t="s">
        <v>3422</v>
      </c>
      <c r="J78" s="308" t="s">
        <v>1272</v>
      </c>
      <c r="K78" s="308" t="s">
        <v>3129</v>
      </c>
      <c r="L78" s="308" t="s">
        <v>742</v>
      </c>
      <c r="M78" s="309" t="s">
        <v>9942</v>
      </c>
      <c r="N78" s="308" t="s">
        <v>9939</v>
      </c>
      <c r="O78" s="308" t="s">
        <v>10048</v>
      </c>
    </row>
    <row r="79" spans="1:15" x14ac:dyDescent="0.3">
      <c r="A79" s="308" t="s">
        <v>3919</v>
      </c>
      <c r="B79" s="308" t="s">
        <v>3932</v>
      </c>
      <c r="C79" s="308" t="s">
        <v>3289</v>
      </c>
      <c r="D79" s="308" t="s">
        <v>183</v>
      </c>
      <c r="E79" s="308" t="s">
        <v>1275</v>
      </c>
      <c r="F79" s="308" t="s">
        <v>469</v>
      </c>
      <c r="G79" s="308" t="s">
        <v>3931</v>
      </c>
      <c r="H79" s="308" t="s">
        <v>71</v>
      </c>
      <c r="I79" s="308" t="s">
        <v>3933</v>
      </c>
      <c r="J79" s="308" t="s">
        <v>3889</v>
      </c>
      <c r="K79" s="308" t="s">
        <v>3129</v>
      </c>
      <c r="L79" s="308" t="s">
        <v>742</v>
      </c>
      <c r="M79" s="309" t="s">
        <v>9943</v>
      </c>
      <c r="N79" s="308" t="s">
        <v>9939</v>
      </c>
      <c r="O79" s="308"/>
    </row>
    <row r="80" spans="1:15" x14ac:dyDescent="0.3">
      <c r="A80" s="308" t="s">
        <v>3919</v>
      </c>
      <c r="B80" s="308" t="s">
        <v>3940</v>
      </c>
      <c r="C80" s="308" t="s">
        <v>3289</v>
      </c>
      <c r="D80" s="308" t="s">
        <v>183</v>
      </c>
      <c r="E80" s="308" t="s">
        <v>1275</v>
      </c>
      <c r="F80" s="308" t="s">
        <v>469</v>
      </c>
      <c r="G80" s="308" t="s">
        <v>3939</v>
      </c>
      <c r="H80" s="308" t="s">
        <v>71</v>
      </c>
      <c r="I80" s="308" t="s">
        <v>3941</v>
      </c>
      <c r="J80" s="308" t="s">
        <v>3889</v>
      </c>
      <c r="K80" s="308" t="s">
        <v>3129</v>
      </c>
      <c r="L80" s="308" t="s">
        <v>742</v>
      </c>
      <c r="M80" s="309" t="s">
        <v>9807</v>
      </c>
      <c r="N80" s="308" t="s">
        <v>9939</v>
      </c>
      <c r="O80" s="308"/>
    </row>
    <row r="81" spans="1:15" x14ac:dyDescent="0.3">
      <c r="A81" s="308" t="s">
        <v>3919</v>
      </c>
      <c r="B81" s="308" t="s">
        <v>3471</v>
      </c>
      <c r="C81" s="308" t="s">
        <v>3736</v>
      </c>
      <c r="D81" s="308" t="s">
        <v>89</v>
      </c>
      <c r="E81" s="308" t="s">
        <v>4339</v>
      </c>
      <c r="F81" s="308" t="s">
        <v>511</v>
      </c>
      <c r="G81" s="308" t="s">
        <v>4370</v>
      </c>
      <c r="H81" s="308" t="s">
        <v>71</v>
      </c>
      <c r="I81" s="308" t="s">
        <v>4371</v>
      </c>
      <c r="J81" s="308" t="s">
        <v>3889</v>
      </c>
      <c r="K81" s="308" t="s">
        <v>3129</v>
      </c>
      <c r="L81" s="308" t="s">
        <v>742</v>
      </c>
      <c r="M81" s="309" t="s">
        <v>514</v>
      </c>
      <c r="N81" s="308" t="s">
        <v>9939</v>
      </c>
      <c r="O81" s="308"/>
    </row>
    <row r="82" spans="1:15" x14ac:dyDescent="0.3">
      <c r="A82" s="308" t="s">
        <v>3919</v>
      </c>
      <c r="B82" s="308" t="s">
        <v>3439</v>
      </c>
      <c r="C82" s="308" t="s">
        <v>8232</v>
      </c>
      <c r="D82" s="308" t="s">
        <v>183</v>
      </c>
      <c r="E82" s="308" t="s">
        <v>1275</v>
      </c>
      <c r="F82" s="308" t="s">
        <v>469</v>
      </c>
      <c r="G82" s="308" t="s">
        <v>3918</v>
      </c>
      <c r="H82" s="308" t="s">
        <v>71</v>
      </c>
      <c r="I82" s="308" t="s">
        <v>3920</v>
      </c>
      <c r="J82" s="308" t="s">
        <v>3889</v>
      </c>
      <c r="K82" s="308" t="s">
        <v>3129</v>
      </c>
      <c r="L82" s="308" t="s">
        <v>742</v>
      </c>
      <c r="M82" s="309" t="s">
        <v>9806</v>
      </c>
      <c r="N82" s="308" t="s">
        <v>9939</v>
      </c>
      <c r="O82" s="308"/>
    </row>
    <row r="83" spans="1:15" x14ac:dyDescent="0.3">
      <c r="A83" s="308" t="s">
        <v>3919</v>
      </c>
      <c r="B83" s="308" t="s">
        <v>3443</v>
      </c>
      <c r="C83" s="308" t="s">
        <v>8232</v>
      </c>
      <c r="D83" s="308" t="s">
        <v>183</v>
      </c>
      <c r="E83" s="308" t="s">
        <v>1275</v>
      </c>
      <c r="F83" s="308" t="s">
        <v>469</v>
      </c>
      <c r="G83" s="308" t="s">
        <v>3924</v>
      </c>
      <c r="H83" s="308" t="s">
        <v>71</v>
      </c>
      <c r="I83" s="308" t="s">
        <v>3925</v>
      </c>
      <c r="J83" s="308" t="s">
        <v>3889</v>
      </c>
      <c r="K83" s="308" t="s">
        <v>3129</v>
      </c>
      <c r="L83" s="308" t="s">
        <v>742</v>
      </c>
      <c r="M83" s="309" t="s">
        <v>9806</v>
      </c>
      <c r="N83" s="308" t="s">
        <v>9939</v>
      </c>
      <c r="O83" s="308"/>
    </row>
    <row r="84" spans="1:15" x14ac:dyDescent="0.3">
      <c r="A84" s="308" t="s">
        <v>4387</v>
      </c>
      <c r="B84" s="308" t="s">
        <v>4388</v>
      </c>
      <c r="C84" s="308" t="s">
        <v>3736</v>
      </c>
      <c r="D84" s="308" t="s">
        <v>89</v>
      </c>
      <c r="E84" s="308" t="s">
        <v>4339</v>
      </c>
      <c r="F84" s="308" t="s">
        <v>519</v>
      </c>
      <c r="G84" s="308" t="s">
        <v>4386</v>
      </c>
      <c r="H84" s="308" t="s">
        <v>71</v>
      </c>
      <c r="I84" s="308" t="s">
        <v>4389</v>
      </c>
      <c r="J84" s="308" t="s">
        <v>3250</v>
      </c>
      <c r="K84" s="308" t="s">
        <v>3129</v>
      </c>
      <c r="L84" s="308" t="s">
        <v>742</v>
      </c>
      <c r="M84" s="309" t="s">
        <v>1204</v>
      </c>
      <c r="N84" s="308" t="s">
        <v>9939</v>
      </c>
      <c r="O84" s="308"/>
    </row>
    <row r="85" spans="1:15" x14ac:dyDescent="0.3">
      <c r="A85" s="308" t="s">
        <v>4358</v>
      </c>
      <c r="B85" s="308" t="s">
        <v>4359</v>
      </c>
      <c r="C85" s="308" t="s">
        <v>3289</v>
      </c>
      <c r="D85" s="308" t="s">
        <v>89</v>
      </c>
      <c r="E85" s="308" t="s">
        <v>4339</v>
      </c>
      <c r="F85" s="308" t="s">
        <v>507</v>
      </c>
      <c r="G85" s="308" t="s">
        <v>4357</v>
      </c>
      <c r="H85" s="308" t="s">
        <v>71</v>
      </c>
      <c r="I85" s="308" t="s">
        <v>4360</v>
      </c>
      <c r="J85" s="308" t="s">
        <v>3889</v>
      </c>
      <c r="K85" s="308" t="s">
        <v>3129</v>
      </c>
      <c r="L85" s="308" t="s">
        <v>742</v>
      </c>
      <c r="M85" s="309" t="s">
        <v>1676</v>
      </c>
      <c r="N85" s="308" t="s">
        <v>9939</v>
      </c>
      <c r="O85" s="308"/>
    </row>
    <row r="86" spans="1:15" x14ac:dyDescent="0.3">
      <c r="A86" s="308" t="s">
        <v>4358</v>
      </c>
      <c r="B86" s="308" t="s">
        <v>4362</v>
      </c>
      <c r="C86" s="308" t="s">
        <v>8232</v>
      </c>
      <c r="D86" s="308" t="s">
        <v>89</v>
      </c>
      <c r="E86" s="308" t="s">
        <v>4339</v>
      </c>
      <c r="F86" s="308" t="s">
        <v>511</v>
      </c>
      <c r="G86" s="308" t="s">
        <v>4361</v>
      </c>
      <c r="H86" s="308" t="s">
        <v>71</v>
      </c>
      <c r="I86" s="308" t="s">
        <v>4363</v>
      </c>
      <c r="J86" s="308" t="s">
        <v>3889</v>
      </c>
      <c r="K86" s="308" t="s">
        <v>3129</v>
      </c>
      <c r="L86" s="308" t="s">
        <v>742</v>
      </c>
      <c r="M86" s="309" t="s">
        <v>514</v>
      </c>
      <c r="N86" s="308" t="s">
        <v>9939</v>
      </c>
      <c r="O86" s="308"/>
    </row>
    <row r="87" spans="1:15" x14ac:dyDescent="0.3">
      <c r="A87" s="308" t="s">
        <v>3895</v>
      </c>
      <c r="B87" s="308" t="s">
        <v>3896</v>
      </c>
      <c r="C87" s="308" t="s">
        <v>8232</v>
      </c>
      <c r="D87" s="308" t="s">
        <v>183</v>
      </c>
      <c r="E87" s="308" t="s">
        <v>1275</v>
      </c>
      <c r="F87" s="308" t="s">
        <v>469</v>
      </c>
      <c r="G87" s="308" t="s">
        <v>3894</v>
      </c>
      <c r="H87" s="308" t="s">
        <v>71</v>
      </c>
      <c r="I87" s="308" t="s">
        <v>3897</v>
      </c>
      <c r="J87" s="308" t="s">
        <v>3246</v>
      </c>
      <c r="K87" s="308" t="s">
        <v>3129</v>
      </c>
      <c r="L87" s="308" t="s">
        <v>742</v>
      </c>
      <c r="M87" s="309" t="s">
        <v>9812</v>
      </c>
      <c r="N87" s="308" t="s">
        <v>9939</v>
      </c>
      <c r="O87" s="308"/>
    </row>
    <row r="88" spans="1:15" x14ac:dyDescent="0.3">
      <c r="A88" s="308" t="s">
        <v>3895</v>
      </c>
      <c r="B88" s="308" t="s">
        <v>3899</v>
      </c>
      <c r="C88" s="308" t="s">
        <v>8232</v>
      </c>
      <c r="D88" s="308" t="s">
        <v>183</v>
      </c>
      <c r="E88" s="308" t="s">
        <v>1275</v>
      </c>
      <c r="F88" s="308" t="s">
        <v>469</v>
      </c>
      <c r="G88" s="308" t="s">
        <v>3898</v>
      </c>
      <c r="H88" s="308" t="s">
        <v>71</v>
      </c>
      <c r="I88" s="308" t="s">
        <v>3900</v>
      </c>
      <c r="J88" s="308" t="s">
        <v>3246</v>
      </c>
      <c r="K88" s="308" t="s">
        <v>3129</v>
      </c>
      <c r="L88" s="308" t="s">
        <v>742</v>
      </c>
      <c r="M88" s="309" t="s">
        <v>9812</v>
      </c>
      <c r="N88" s="308" t="s">
        <v>9939</v>
      </c>
      <c r="O88" s="308"/>
    </row>
    <row r="89" spans="1:15" x14ac:dyDescent="0.3">
      <c r="A89" s="308" t="s">
        <v>3895</v>
      </c>
      <c r="B89" s="308" t="s">
        <v>3902</v>
      </c>
      <c r="C89" s="308" t="s">
        <v>8232</v>
      </c>
      <c r="D89" s="308" t="s">
        <v>89</v>
      </c>
      <c r="E89" s="308" t="s">
        <v>3237</v>
      </c>
      <c r="F89" s="308" t="s">
        <v>469</v>
      </c>
      <c r="G89" s="308" t="s">
        <v>3901</v>
      </c>
      <c r="H89" s="308" t="s">
        <v>71</v>
      </c>
      <c r="I89" s="308" t="s">
        <v>3897</v>
      </c>
      <c r="J89" s="308" t="s">
        <v>3250</v>
      </c>
      <c r="K89" s="308" t="s">
        <v>3129</v>
      </c>
      <c r="L89" s="308" t="s">
        <v>742</v>
      </c>
      <c r="M89" s="309" t="s">
        <v>9812</v>
      </c>
      <c r="N89" s="308" t="s">
        <v>9939</v>
      </c>
      <c r="O89" s="308"/>
    </row>
    <row r="90" spans="1:15" x14ac:dyDescent="0.3">
      <c r="A90" s="308" t="s">
        <v>3895</v>
      </c>
      <c r="B90" s="308" t="s">
        <v>3904</v>
      </c>
      <c r="C90" s="308" t="s">
        <v>8232</v>
      </c>
      <c r="D90" s="308" t="s">
        <v>89</v>
      </c>
      <c r="E90" s="308" t="s">
        <v>3237</v>
      </c>
      <c r="F90" s="308" t="s">
        <v>469</v>
      </c>
      <c r="G90" s="308" t="s">
        <v>3903</v>
      </c>
      <c r="H90" s="308" t="s">
        <v>71</v>
      </c>
      <c r="I90" s="308" t="s">
        <v>3900</v>
      </c>
      <c r="J90" s="308" t="s">
        <v>3250</v>
      </c>
      <c r="K90" s="308" t="s">
        <v>3129</v>
      </c>
      <c r="L90" s="308" t="s">
        <v>742</v>
      </c>
      <c r="M90" s="309" t="s">
        <v>9812</v>
      </c>
      <c r="N90" s="308" t="s">
        <v>9939</v>
      </c>
      <c r="O90" s="308"/>
    </row>
    <row r="91" spans="1:15" x14ac:dyDescent="0.3">
      <c r="A91" s="308" t="s">
        <v>3895</v>
      </c>
      <c r="B91" s="308" t="s">
        <v>3906</v>
      </c>
      <c r="C91" s="308" t="s">
        <v>8232</v>
      </c>
      <c r="D91" s="308" t="s">
        <v>183</v>
      </c>
      <c r="E91" s="308" t="s">
        <v>1275</v>
      </c>
      <c r="F91" s="308" t="s">
        <v>469</v>
      </c>
      <c r="G91" s="308" t="s">
        <v>3905</v>
      </c>
      <c r="H91" s="308" t="s">
        <v>71</v>
      </c>
      <c r="I91" s="308" t="s">
        <v>3907</v>
      </c>
      <c r="J91" s="308" t="s">
        <v>3246</v>
      </c>
      <c r="K91" s="308" t="s">
        <v>3129</v>
      </c>
      <c r="L91" s="308" t="s">
        <v>742</v>
      </c>
      <c r="M91" s="309" t="s">
        <v>9806</v>
      </c>
      <c r="N91" s="308" t="s">
        <v>9939</v>
      </c>
      <c r="O91" s="308"/>
    </row>
    <row r="92" spans="1:15" x14ac:dyDescent="0.3">
      <c r="A92" s="308" t="s">
        <v>3895</v>
      </c>
      <c r="B92" s="308" t="s">
        <v>3909</v>
      </c>
      <c r="C92" s="308" t="s">
        <v>8232</v>
      </c>
      <c r="D92" s="308" t="s">
        <v>89</v>
      </c>
      <c r="E92" s="308" t="s">
        <v>3237</v>
      </c>
      <c r="F92" s="308" t="s">
        <v>469</v>
      </c>
      <c r="G92" s="308" t="s">
        <v>3908</v>
      </c>
      <c r="H92" s="308" t="s">
        <v>71</v>
      </c>
      <c r="I92" s="308" t="s">
        <v>3911</v>
      </c>
      <c r="J92" s="308" t="s">
        <v>3910</v>
      </c>
      <c r="K92" s="308" t="s">
        <v>3129</v>
      </c>
      <c r="L92" s="308" t="s">
        <v>742</v>
      </c>
      <c r="M92" s="309" t="s">
        <v>9806</v>
      </c>
      <c r="N92" s="308" t="s">
        <v>9939</v>
      </c>
      <c r="O92" s="308"/>
    </row>
    <row r="93" spans="1:15" x14ac:dyDescent="0.3">
      <c r="A93" s="308" t="s">
        <v>3895</v>
      </c>
      <c r="B93" s="308" t="s">
        <v>4373</v>
      </c>
      <c r="C93" s="308" t="s">
        <v>8232</v>
      </c>
      <c r="D93" s="308" t="s">
        <v>89</v>
      </c>
      <c r="E93" s="308" t="s">
        <v>4339</v>
      </c>
      <c r="F93" s="308" t="s">
        <v>511</v>
      </c>
      <c r="G93" s="308" t="s">
        <v>4372</v>
      </c>
      <c r="H93" s="308" t="s">
        <v>71</v>
      </c>
      <c r="I93" s="308" t="s">
        <v>4374</v>
      </c>
      <c r="J93" s="308" t="s">
        <v>3910</v>
      </c>
      <c r="K93" s="308" t="s">
        <v>3129</v>
      </c>
      <c r="L93" s="308" t="s">
        <v>742</v>
      </c>
      <c r="M93" s="309" t="s">
        <v>514</v>
      </c>
      <c r="N93" s="308" t="s">
        <v>9939</v>
      </c>
      <c r="O93" s="308"/>
    </row>
    <row r="94" spans="1:15" x14ac:dyDescent="0.3">
      <c r="A94" s="308" t="s">
        <v>4400</v>
      </c>
      <c r="B94" s="308" t="s">
        <v>4401</v>
      </c>
      <c r="C94" s="308" t="s">
        <v>8232</v>
      </c>
      <c r="D94" s="308" t="s">
        <v>89</v>
      </c>
      <c r="E94" s="308" t="s">
        <v>4339</v>
      </c>
      <c r="F94" s="308" t="s">
        <v>530</v>
      </c>
      <c r="G94" s="308" t="s">
        <v>4399</v>
      </c>
      <c r="H94" s="308" t="s">
        <v>71</v>
      </c>
      <c r="I94" s="308" t="s">
        <v>4403</v>
      </c>
      <c r="J94" s="308" t="s">
        <v>4402</v>
      </c>
      <c r="K94" s="308" t="s">
        <v>3129</v>
      </c>
      <c r="L94" s="308" t="s">
        <v>742</v>
      </c>
      <c r="M94" s="309" t="s">
        <v>9944</v>
      </c>
      <c r="N94" s="308" t="s">
        <v>9939</v>
      </c>
      <c r="O94" s="308"/>
    </row>
    <row r="95" spans="1:15" x14ac:dyDescent="0.3">
      <c r="A95" s="308" t="s">
        <v>4365</v>
      </c>
      <c r="B95" s="308" t="s">
        <v>3701</v>
      </c>
      <c r="C95" s="308" t="s">
        <v>8232</v>
      </c>
      <c r="D95" s="308" t="s">
        <v>89</v>
      </c>
      <c r="E95" s="308" t="s">
        <v>4339</v>
      </c>
      <c r="F95" s="308" t="s">
        <v>511</v>
      </c>
      <c r="G95" s="308" t="s">
        <v>4364</v>
      </c>
      <c r="H95" s="308" t="s">
        <v>71</v>
      </c>
      <c r="I95" s="308" t="s">
        <v>4366</v>
      </c>
      <c r="J95" s="308" t="s">
        <v>3937</v>
      </c>
      <c r="K95" s="308" t="s">
        <v>3129</v>
      </c>
      <c r="L95" s="308" t="s">
        <v>742</v>
      </c>
      <c r="M95" s="309" t="s">
        <v>9945</v>
      </c>
      <c r="N95" s="308" t="s">
        <v>9939</v>
      </c>
      <c r="O95" s="308"/>
    </row>
    <row r="96" spans="1:15" x14ac:dyDescent="0.3">
      <c r="A96" s="308" t="s">
        <v>7543</v>
      </c>
      <c r="B96" s="308" t="s">
        <v>5868</v>
      </c>
      <c r="C96" s="308" t="s">
        <v>8232</v>
      </c>
      <c r="D96" s="308" t="s">
        <v>89</v>
      </c>
      <c r="E96" s="308" t="s">
        <v>4339</v>
      </c>
      <c r="F96" s="308" t="s">
        <v>2544</v>
      </c>
      <c r="G96" s="308" t="s">
        <v>7693</v>
      </c>
      <c r="H96" s="308" t="s">
        <v>71</v>
      </c>
      <c r="I96" s="308" t="s">
        <v>7694</v>
      </c>
      <c r="J96" s="308" t="s">
        <v>4397</v>
      </c>
      <c r="K96" s="308" t="s">
        <v>3129</v>
      </c>
      <c r="L96" s="308" t="s">
        <v>801</v>
      </c>
      <c r="M96" s="309" t="s">
        <v>2546</v>
      </c>
      <c r="N96" s="308" t="s">
        <v>9939</v>
      </c>
      <c r="O96" s="308"/>
    </row>
    <row r="97" spans="1:15" x14ac:dyDescent="0.3">
      <c r="A97" s="308" t="s">
        <v>7543</v>
      </c>
      <c r="B97" s="308" t="s">
        <v>5874</v>
      </c>
      <c r="C97" s="308" t="s">
        <v>8232</v>
      </c>
      <c r="D97" s="308" t="s">
        <v>89</v>
      </c>
      <c r="E97" s="308" t="s">
        <v>4339</v>
      </c>
      <c r="F97" s="308" t="s">
        <v>2484</v>
      </c>
      <c r="G97" s="308" t="s">
        <v>7542</v>
      </c>
      <c r="H97" s="308" t="s">
        <v>71</v>
      </c>
      <c r="I97" s="308" t="s">
        <v>7544</v>
      </c>
      <c r="J97" s="308" t="s">
        <v>4397</v>
      </c>
      <c r="K97" s="308" t="s">
        <v>3129</v>
      </c>
      <c r="L97" s="308" t="s">
        <v>801</v>
      </c>
      <c r="M97" s="309" t="s">
        <v>2486</v>
      </c>
      <c r="N97" s="308" t="s">
        <v>9939</v>
      </c>
      <c r="O97" s="308"/>
    </row>
    <row r="98" spans="1:15" x14ac:dyDescent="0.3">
      <c r="A98" s="308" t="s">
        <v>7543</v>
      </c>
      <c r="B98" s="308" t="s">
        <v>7551</v>
      </c>
      <c r="C98" s="308" t="s">
        <v>8232</v>
      </c>
      <c r="D98" s="308" t="s">
        <v>89</v>
      </c>
      <c r="E98" s="308" t="s">
        <v>4339</v>
      </c>
      <c r="F98" s="308" t="s">
        <v>2487</v>
      </c>
      <c r="G98" s="308" t="s">
        <v>7550</v>
      </c>
      <c r="H98" s="308" t="s">
        <v>71</v>
      </c>
      <c r="I98" s="308" t="s">
        <v>7549</v>
      </c>
      <c r="J98" s="308" t="s">
        <v>4397</v>
      </c>
      <c r="K98" s="308" t="s">
        <v>3129</v>
      </c>
      <c r="L98" s="308" t="s">
        <v>801</v>
      </c>
      <c r="M98" s="309" t="s">
        <v>2489</v>
      </c>
      <c r="N98" s="308" t="s">
        <v>9939</v>
      </c>
      <c r="O98" s="308"/>
    </row>
    <row r="99" spans="1:15" x14ac:dyDescent="0.3">
      <c r="A99" s="308" t="s">
        <v>7546</v>
      </c>
      <c r="B99" s="308" t="s">
        <v>7547</v>
      </c>
      <c r="C99" s="308" t="s">
        <v>8232</v>
      </c>
      <c r="D99" s="308" t="s">
        <v>89</v>
      </c>
      <c r="E99" s="308" t="s">
        <v>4339</v>
      </c>
      <c r="F99" s="308" t="s">
        <v>2487</v>
      </c>
      <c r="G99" s="308" t="s">
        <v>7545</v>
      </c>
      <c r="H99" s="308" t="s">
        <v>71</v>
      </c>
      <c r="I99" s="308" t="s">
        <v>2488</v>
      </c>
      <c r="J99" s="308" t="s">
        <v>5808</v>
      </c>
      <c r="K99" s="308" t="s">
        <v>3129</v>
      </c>
      <c r="L99" s="308" t="s">
        <v>801</v>
      </c>
      <c r="M99" s="309" t="s">
        <v>2489</v>
      </c>
      <c r="N99" s="308" t="s">
        <v>9939</v>
      </c>
      <c r="O99" s="308"/>
    </row>
    <row r="100" spans="1:15" x14ac:dyDescent="0.3">
      <c r="A100" s="308" t="s">
        <v>7546</v>
      </c>
      <c r="B100" s="308" t="s">
        <v>7689</v>
      </c>
      <c r="C100" s="308" t="s">
        <v>8232</v>
      </c>
      <c r="D100" s="308" t="s">
        <v>89</v>
      </c>
      <c r="E100" s="308" t="s">
        <v>4339</v>
      </c>
      <c r="F100" s="308" t="s">
        <v>2544</v>
      </c>
      <c r="G100" s="308" t="s">
        <v>7688</v>
      </c>
      <c r="H100" s="308" t="s">
        <v>71</v>
      </c>
      <c r="I100" s="308" t="s">
        <v>7690</v>
      </c>
      <c r="J100" s="308" t="s">
        <v>5808</v>
      </c>
      <c r="K100" s="308" t="s">
        <v>3129</v>
      </c>
      <c r="L100" s="308" t="s">
        <v>801</v>
      </c>
      <c r="M100" s="309" t="s">
        <v>2546</v>
      </c>
      <c r="N100" s="308" t="s">
        <v>9939</v>
      </c>
      <c r="O100" s="308"/>
    </row>
    <row r="101" spans="1:15" x14ac:dyDescent="0.3">
      <c r="A101" s="308" t="s">
        <v>7539</v>
      </c>
      <c r="B101" s="308" t="s">
        <v>7232</v>
      </c>
      <c r="C101" s="308" t="s">
        <v>8232</v>
      </c>
      <c r="D101" s="308" t="s">
        <v>89</v>
      </c>
      <c r="E101" s="308" t="s">
        <v>4339</v>
      </c>
      <c r="F101" s="308" t="s">
        <v>2487</v>
      </c>
      <c r="G101" s="308" t="s">
        <v>7548</v>
      </c>
      <c r="H101" s="308" t="s">
        <v>71</v>
      </c>
      <c r="I101" s="308" t="s">
        <v>7549</v>
      </c>
      <c r="J101" s="308" t="s">
        <v>3660</v>
      </c>
      <c r="K101" s="308" t="s">
        <v>3129</v>
      </c>
      <c r="L101" s="308" t="s">
        <v>801</v>
      </c>
      <c r="M101" s="309" t="s">
        <v>2489</v>
      </c>
      <c r="N101" s="308" t="s">
        <v>9939</v>
      </c>
      <c r="O101" s="308"/>
    </row>
    <row r="102" spans="1:15" x14ac:dyDescent="0.3">
      <c r="A102" s="308" t="s">
        <v>7539</v>
      </c>
      <c r="B102" s="308" t="s">
        <v>7540</v>
      </c>
      <c r="C102" s="308" t="s">
        <v>8232</v>
      </c>
      <c r="D102" s="308" t="s">
        <v>89</v>
      </c>
      <c r="E102" s="308" t="s">
        <v>4339</v>
      </c>
      <c r="F102" s="308" t="s">
        <v>2484</v>
      </c>
      <c r="G102" s="308" t="s">
        <v>7538</v>
      </c>
      <c r="H102" s="308" t="s">
        <v>71</v>
      </c>
      <c r="I102" s="308" t="s">
        <v>7541</v>
      </c>
      <c r="J102" s="308" t="s">
        <v>3660</v>
      </c>
      <c r="K102" s="308" t="s">
        <v>3129</v>
      </c>
      <c r="L102" s="308" t="s">
        <v>801</v>
      </c>
      <c r="M102" s="309" t="s">
        <v>2486</v>
      </c>
      <c r="N102" s="308" t="s">
        <v>9939</v>
      </c>
      <c r="O102" s="308"/>
    </row>
    <row r="103" spans="1:15" x14ac:dyDescent="0.3">
      <c r="A103" s="308" t="s">
        <v>7539</v>
      </c>
      <c r="B103" s="308" t="s">
        <v>2340</v>
      </c>
      <c r="C103" s="308" t="s">
        <v>8232</v>
      </c>
      <c r="D103" s="308" t="s">
        <v>89</v>
      </c>
      <c r="E103" s="308" t="s">
        <v>4339</v>
      </c>
      <c r="F103" s="308" t="s">
        <v>2544</v>
      </c>
      <c r="G103" s="308" t="s">
        <v>7691</v>
      </c>
      <c r="H103" s="308" t="s">
        <v>71</v>
      </c>
      <c r="I103" s="308" t="s">
        <v>7692</v>
      </c>
      <c r="J103" s="308" t="s">
        <v>3660</v>
      </c>
      <c r="K103" s="308" t="s">
        <v>3129</v>
      </c>
      <c r="L103" s="308" t="s">
        <v>801</v>
      </c>
      <c r="M103" s="309" t="s">
        <v>2546</v>
      </c>
      <c r="N103" s="308" t="s">
        <v>9939</v>
      </c>
      <c r="O103" s="308"/>
    </row>
    <row r="104" spans="1:15" x14ac:dyDescent="0.3">
      <c r="A104" s="308" t="s">
        <v>7536</v>
      </c>
      <c r="B104" s="308" t="s">
        <v>4423</v>
      </c>
      <c r="C104" s="308" t="s">
        <v>8232</v>
      </c>
      <c r="D104" s="308" t="s">
        <v>183</v>
      </c>
      <c r="E104" s="308" t="s">
        <v>1275</v>
      </c>
      <c r="F104" s="308" t="s">
        <v>2481</v>
      </c>
      <c r="G104" s="308" t="s">
        <v>7535</v>
      </c>
      <c r="H104" s="308" t="s">
        <v>71</v>
      </c>
      <c r="I104" s="308" t="s">
        <v>7537</v>
      </c>
      <c r="J104" s="308" t="s">
        <v>4402</v>
      </c>
      <c r="K104" s="308" t="s">
        <v>3129</v>
      </c>
      <c r="L104" s="308" t="s">
        <v>801</v>
      </c>
      <c r="M104" s="309" t="s">
        <v>2483</v>
      </c>
      <c r="N104" s="308" t="s">
        <v>9939</v>
      </c>
      <c r="O104" s="308"/>
    </row>
    <row r="105" spans="1:15" x14ac:dyDescent="0.3">
      <c r="A105" s="308" t="s">
        <v>7927</v>
      </c>
      <c r="B105" s="308" t="s">
        <v>8118</v>
      </c>
      <c r="C105" s="308" t="s">
        <v>3736</v>
      </c>
      <c r="D105" s="308" t="s">
        <v>183</v>
      </c>
      <c r="E105" s="308" t="s">
        <v>1275</v>
      </c>
      <c r="F105" s="308" t="s">
        <v>2861</v>
      </c>
      <c r="G105" s="308" t="s">
        <v>8117</v>
      </c>
      <c r="H105" s="308" t="s">
        <v>71</v>
      </c>
      <c r="I105" s="308" t="s">
        <v>7903</v>
      </c>
      <c r="J105" s="308" t="s">
        <v>3814</v>
      </c>
      <c r="K105" s="308" t="s">
        <v>3129</v>
      </c>
      <c r="L105" s="308" t="s">
        <v>653</v>
      </c>
      <c r="M105" s="309" t="s">
        <v>2483</v>
      </c>
      <c r="N105" s="308" t="s">
        <v>9939</v>
      </c>
      <c r="O105" s="308"/>
    </row>
    <row r="106" spans="1:15" x14ac:dyDescent="0.3">
      <c r="A106" s="308" t="s">
        <v>7927</v>
      </c>
      <c r="B106" s="308" t="s">
        <v>7928</v>
      </c>
      <c r="C106" s="308" t="s">
        <v>3289</v>
      </c>
      <c r="D106" s="308" t="s">
        <v>120</v>
      </c>
      <c r="E106" s="308" t="s">
        <v>1275</v>
      </c>
      <c r="F106" s="308" t="s">
        <v>2849</v>
      </c>
      <c r="G106" s="308" t="s">
        <v>7926</v>
      </c>
      <c r="H106" s="308" t="s">
        <v>71</v>
      </c>
      <c r="I106" s="308" t="s">
        <v>7929</v>
      </c>
      <c r="J106" s="308" t="s">
        <v>3431</v>
      </c>
      <c r="K106" s="308" t="s">
        <v>3129</v>
      </c>
      <c r="L106" s="308" t="s">
        <v>653</v>
      </c>
      <c r="M106" s="309" t="s">
        <v>3036</v>
      </c>
      <c r="N106" s="308" t="s">
        <v>9939</v>
      </c>
      <c r="O106" s="308"/>
    </row>
    <row r="107" spans="1:15" x14ac:dyDescent="0.3">
      <c r="A107" s="308" t="s">
        <v>7927</v>
      </c>
      <c r="B107" s="308" t="s">
        <v>7931</v>
      </c>
      <c r="C107" s="308" t="s">
        <v>3289</v>
      </c>
      <c r="D107" s="308" t="s">
        <v>183</v>
      </c>
      <c r="E107" s="308" t="s">
        <v>3237</v>
      </c>
      <c r="F107" s="308" t="s">
        <v>2849</v>
      </c>
      <c r="G107" s="308" t="s">
        <v>7930</v>
      </c>
      <c r="H107" s="308" t="s">
        <v>71</v>
      </c>
      <c r="I107" s="308" t="s">
        <v>7929</v>
      </c>
      <c r="J107" s="308" t="s">
        <v>3814</v>
      </c>
      <c r="K107" s="308" t="s">
        <v>3129</v>
      </c>
      <c r="L107" s="308" t="s">
        <v>653</v>
      </c>
      <c r="M107" s="309" t="s">
        <v>3036</v>
      </c>
      <c r="N107" s="308" t="s">
        <v>9939</v>
      </c>
      <c r="O107" s="308"/>
    </row>
    <row r="108" spans="1:15" x14ac:dyDescent="0.3">
      <c r="A108" s="308" t="s">
        <v>7927</v>
      </c>
      <c r="B108" s="308" t="s">
        <v>2282</v>
      </c>
      <c r="C108" s="308" t="s">
        <v>3736</v>
      </c>
      <c r="D108" s="308" t="s">
        <v>183</v>
      </c>
      <c r="E108" s="308" t="s">
        <v>4339</v>
      </c>
      <c r="F108" s="308" t="s">
        <v>2861</v>
      </c>
      <c r="G108" s="308" t="s">
        <v>8122</v>
      </c>
      <c r="H108" s="308" t="s">
        <v>71</v>
      </c>
      <c r="I108" s="308" t="s">
        <v>8121</v>
      </c>
      <c r="J108" s="308" t="s">
        <v>3814</v>
      </c>
      <c r="K108" s="308" t="s">
        <v>3129</v>
      </c>
      <c r="L108" s="308" t="s">
        <v>653</v>
      </c>
      <c r="M108" s="309" t="s">
        <v>184</v>
      </c>
      <c r="N108" s="308" t="s">
        <v>9939</v>
      </c>
      <c r="O108" s="308"/>
    </row>
    <row r="109" spans="1:15" x14ac:dyDescent="0.3">
      <c r="A109" s="308" t="s">
        <v>7927</v>
      </c>
      <c r="B109" s="308" t="s">
        <v>8173</v>
      </c>
      <c r="C109" s="308" t="s">
        <v>8232</v>
      </c>
      <c r="D109" s="308" t="s">
        <v>183</v>
      </c>
      <c r="E109" s="308" t="s">
        <v>1275</v>
      </c>
      <c r="F109" s="308" t="s">
        <v>2864</v>
      </c>
      <c r="G109" s="308" t="s">
        <v>8172</v>
      </c>
      <c r="H109" s="308" t="s">
        <v>71</v>
      </c>
      <c r="I109" s="308" t="s">
        <v>8174</v>
      </c>
      <c r="J109" s="308" t="s">
        <v>3814</v>
      </c>
      <c r="K109" s="308" t="s">
        <v>3129</v>
      </c>
      <c r="L109" s="308" t="s">
        <v>653</v>
      </c>
      <c r="M109" s="309" t="s">
        <v>9946</v>
      </c>
      <c r="N109" s="308" t="s">
        <v>9939</v>
      </c>
      <c r="O109" s="308"/>
    </row>
    <row r="110" spans="1:15" x14ac:dyDescent="0.3">
      <c r="A110" s="308" t="s">
        <v>7927</v>
      </c>
      <c r="B110" s="308" t="s">
        <v>7992</v>
      </c>
      <c r="C110" s="308" t="s">
        <v>3289</v>
      </c>
      <c r="D110" s="308" t="s">
        <v>120</v>
      </c>
      <c r="E110" s="308" t="s">
        <v>1275</v>
      </c>
      <c r="F110" s="308" t="s">
        <v>2852</v>
      </c>
      <c r="G110" s="308" t="s">
        <v>7991</v>
      </c>
      <c r="H110" s="308" t="s">
        <v>1533</v>
      </c>
      <c r="I110" s="308" t="s">
        <v>7993</v>
      </c>
      <c r="J110" s="308" t="s">
        <v>3431</v>
      </c>
      <c r="K110" s="308" t="s">
        <v>3129</v>
      </c>
      <c r="L110" s="308" t="s">
        <v>653</v>
      </c>
      <c r="M110" s="309" t="s">
        <v>10040</v>
      </c>
      <c r="N110" s="308" t="s">
        <v>9939</v>
      </c>
      <c r="O110" s="308"/>
    </row>
    <row r="111" spans="1:15" x14ac:dyDescent="0.3">
      <c r="A111" s="308" t="s">
        <v>7927</v>
      </c>
      <c r="B111" s="308" t="s">
        <v>7995</v>
      </c>
      <c r="C111" s="308" t="s">
        <v>3289</v>
      </c>
      <c r="D111" s="308" t="s">
        <v>183</v>
      </c>
      <c r="E111" s="308" t="s">
        <v>3237</v>
      </c>
      <c r="F111" s="308" t="s">
        <v>2852</v>
      </c>
      <c r="G111" s="308" t="s">
        <v>7994</v>
      </c>
      <c r="H111" s="308" t="s">
        <v>1533</v>
      </c>
      <c r="I111" s="308" t="s">
        <v>7993</v>
      </c>
      <c r="J111" s="308" t="s">
        <v>3814</v>
      </c>
      <c r="K111" s="308" t="s">
        <v>3129</v>
      </c>
      <c r="L111" s="308" t="s">
        <v>653</v>
      </c>
      <c r="M111" s="309" t="s">
        <v>10040</v>
      </c>
      <c r="N111" s="308" t="s">
        <v>9939</v>
      </c>
      <c r="O111" s="308"/>
    </row>
    <row r="112" spans="1:15" x14ac:dyDescent="0.3">
      <c r="A112" s="308" t="s">
        <v>7860</v>
      </c>
      <c r="B112" s="308" t="s">
        <v>7861</v>
      </c>
      <c r="C112" s="308" t="s">
        <v>3289</v>
      </c>
      <c r="D112" s="308" t="s">
        <v>442</v>
      </c>
      <c r="E112" s="308" t="s">
        <v>1275</v>
      </c>
      <c r="F112" s="308" t="s">
        <v>2846</v>
      </c>
      <c r="G112" s="308" t="s">
        <v>7859</v>
      </c>
      <c r="H112" s="308" t="s">
        <v>71</v>
      </c>
      <c r="I112" s="308" t="s">
        <v>7863</v>
      </c>
      <c r="J112" s="308" t="s">
        <v>7862</v>
      </c>
      <c r="K112" s="308" t="s">
        <v>3129</v>
      </c>
      <c r="L112" s="308" t="s">
        <v>653</v>
      </c>
      <c r="M112" s="309" t="s">
        <v>9947</v>
      </c>
      <c r="N112" s="308" t="s">
        <v>9939</v>
      </c>
      <c r="O112" s="308"/>
    </row>
    <row r="113" spans="1:15" x14ac:dyDescent="0.3">
      <c r="A113" s="308" t="s">
        <v>7860</v>
      </c>
      <c r="B113" s="308" t="s">
        <v>7865</v>
      </c>
      <c r="C113" s="308" t="s">
        <v>3289</v>
      </c>
      <c r="D113" s="308" t="s">
        <v>120</v>
      </c>
      <c r="E113" s="308" t="s">
        <v>3237</v>
      </c>
      <c r="F113" s="308" t="s">
        <v>2846</v>
      </c>
      <c r="G113" s="308" t="s">
        <v>7864</v>
      </c>
      <c r="H113" s="308" t="s">
        <v>71</v>
      </c>
      <c r="I113" s="308" t="s">
        <v>7863</v>
      </c>
      <c r="J113" s="308" t="s">
        <v>4424</v>
      </c>
      <c r="K113" s="308" t="s">
        <v>3129</v>
      </c>
      <c r="L113" s="308" t="s">
        <v>653</v>
      </c>
      <c r="M113" s="309" t="s">
        <v>9947</v>
      </c>
      <c r="N113" s="308" t="s">
        <v>9939</v>
      </c>
      <c r="O113" s="308"/>
    </row>
    <row r="114" spans="1:15" x14ac:dyDescent="0.3">
      <c r="A114" s="308" t="s">
        <v>7860</v>
      </c>
      <c r="B114" s="308" t="s">
        <v>7867</v>
      </c>
      <c r="C114" s="308" t="s">
        <v>3289</v>
      </c>
      <c r="D114" s="308" t="s">
        <v>183</v>
      </c>
      <c r="E114" s="308" t="s">
        <v>3237</v>
      </c>
      <c r="F114" s="308" t="s">
        <v>2846</v>
      </c>
      <c r="G114" s="308" t="s">
        <v>7866</v>
      </c>
      <c r="H114" s="308" t="s">
        <v>71</v>
      </c>
      <c r="I114" s="308" t="s">
        <v>7863</v>
      </c>
      <c r="J114" s="308" t="s">
        <v>3660</v>
      </c>
      <c r="K114" s="308" t="s">
        <v>3129</v>
      </c>
      <c r="L114" s="308" t="s">
        <v>653</v>
      </c>
      <c r="M114" s="309" t="s">
        <v>9947</v>
      </c>
      <c r="N114" s="308" t="s">
        <v>9939</v>
      </c>
      <c r="O114" s="308"/>
    </row>
    <row r="115" spans="1:15" x14ac:dyDescent="0.3">
      <c r="A115" s="308" t="s">
        <v>7718</v>
      </c>
      <c r="B115" s="308" t="s">
        <v>7719</v>
      </c>
      <c r="C115" s="308" t="s">
        <v>3289</v>
      </c>
      <c r="D115" s="308" t="s">
        <v>435</v>
      </c>
      <c r="E115" s="308" t="s">
        <v>1275</v>
      </c>
      <c r="F115" s="308" t="s">
        <v>2837</v>
      </c>
      <c r="G115" s="308" t="s">
        <v>7717</v>
      </c>
      <c r="H115" s="308" t="s">
        <v>71</v>
      </c>
      <c r="I115" s="308" t="s">
        <v>7711</v>
      </c>
      <c r="J115" s="308" t="s">
        <v>7720</v>
      </c>
      <c r="K115" s="308" t="s">
        <v>3129</v>
      </c>
      <c r="L115" s="308" t="s">
        <v>653</v>
      </c>
      <c r="M115" s="309" t="s">
        <v>9948</v>
      </c>
      <c r="N115" s="308" t="s">
        <v>9939</v>
      </c>
      <c r="O115" s="308"/>
    </row>
    <row r="116" spans="1:15" x14ac:dyDescent="0.3">
      <c r="A116" s="308" t="s">
        <v>7718</v>
      </c>
      <c r="B116" s="308" t="s">
        <v>7722</v>
      </c>
      <c r="C116" s="308" t="s">
        <v>3289</v>
      </c>
      <c r="D116" s="308" t="s">
        <v>442</v>
      </c>
      <c r="E116" s="308" t="s">
        <v>3237</v>
      </c>
      <c r="F116" s="308" t="s">
        <v>2837</v>
      </c>
      <c r="G116" s="308" t="s">
        <v>7721</v>
      </c>
      <c r="H116" s="308" t="s">
        <v>71</v>
      </c>
      <c r="I116" s="308" t="s">
        <v>7711</v>
      </c>
      <c r="J116" s="308" t="s">
        <v>7723</v>
      </c>
      <c r="K116" s="308" t="s">
        <v>3129</v>
      </c>
      <c r="L116" s="308" t="s">
        <v>653</v>
      </c>
      <c r="M116" s="309" t="s">
        <v>9948</v>
      </c>
      <c r="N116" s="308" t="s">
        <v>9939</v>
      </c>
      <c r="O116" s="308"/>
    </row>
    <row r="117" spans="1:15" x14ac:dyDescent="0.3">
      <c r="A117" s="308" t="s">
        <v>7718</v>
      </c>
      <c r="B117" s="308" t="s">
        <v>7725</v>
      </c>
      <c r="C117" s="308" t="s">
        <v>3289</v>
      </c>
      <c r="D117" s="308" t="s">
        <v>120</v>
      </c>
      <c r="E117" s="308" t="s">
        <v>3237</v>
      </c>
      <c r="F117" s="308" t="s">
        <v>2837</v>
      </c>
      <c r="G117" s="308" t="s">
        <v>7724</v>
      </c>
      <c r="H117" s="308" t="s">
        <v>71</v>
      </c>
      <c r="I117" s="308" t="s">
        <v>7711</v>
      </c>
      <c r="J117" s="308" t="s">
        <v>7726</v>
      </c>
      <c r="K117" s="308" t="s">
        <v>3129</v>
      </c>
      <c r="L117" s="308" t="s">
        <v>653</v>
      </c>
      <c r="M117" s="309" t="s">
        <v>9948</v>
      </c>
      <c r="N117" s="308" t="s">
        <v>9939</v>
      </c>
      <c r="O117" s="308"/>
    </row>
    <row r="118" spans="1:15" x14ac:dyDescent="0.3">
      <c r="A118" s="308" t="s">
        <v>7718</v>
      </c>
      <c r="B118" s="308" t="s">
        <v>7728</v>
      </c>
      <c r="C118" s="308" t="s">
        <v>3289</v>
      </c>
      <c r="D118" s="308" t="s">
        <v>183</v>
      </c>
      <c r="E118" s="308" t="s">
        <v>3237</v>
      </c>
      <c r="F118" s="308" t="s">
        <v>2837</v>
      </c>
      <c r="G118" s="308" t="s">
        <v>7727</v>
      </c>
      <c r="H118" s="308" t="s">
        <v>71</v>
      </c>
      <c r="I118" s="308" t="s">
        <v>7711</v>
      </c>
      <c r="J118" s="308" t="s">
        <v>3814</v>
      </c>
      <c r="K118" s="308" t="s">
        <v>3129</v>
      </c>
      <c r="L118" s="308" t="s">
        <v>653</v>
      </c>
      <c r="M118" s="309" t="s">
        <v>9948</v>
      </c>
      <c r="N118" s="308" t="s">
        <v>9939</v>
      </c>
      <c r="O118" s="308"/>
    </row>
    <row r="119" spans="1:15" x14ac:dyDescent="0.3">
      <c r="A119" s="308" t="s">
        <v>7718</v>
      </c>
      <c r="B119" s="308" t="s">
        <v>8120</v>
      </c>
      <c r="C119" s="308" t="s">
        <v>8232</v>
      </c>
      <c r="D119" s="308" t="s">
        <v>183</v>
      </c>
      <c r="E119" s="308" t="s">
        <v>4339</v>
      </c>
      <c r="F119" s="308" t="s">
        <v>2861</v>
      </c>
      <c r="G119" s="308" t="s">
        <v>8119</v>
      </c>
      <c r="H119" s="308" t="s">
        <v>71</v>
      </c>
      <c r="I119" s="308" t="s">
        <v>8121</v>
      </c>
      <c r="J119" s="308" t="s">
        <v>3814</v>
      </c>
      <c r="K119" s="308" t="s">
        <v>3129</v>
      </c>
      <c r="L119" s="308" t="s">
        <v>653</v>
      </c>
      <c r="M119" s="309" t="s">
        <v>184</v>
      </c>
      <c r="N119" s="308" t="s">
        <v>9939</v>
      </c>
      <c r="O119" s="308"/>
    </row>
    <row r="120" spans="1:15" x14ac:dyDescent="0.3">
      <c r="A120" s="308" t="s">
        <v>3935</v>
      </c>
      <c r="B120" s="308" t="s">
        <v>4382</v>
      </c>
      <c r="C120" s="308" t="s">
        <v>8232</v>
      </c>
      <c r="D120" s="308" t="s">
        <v>89</v>
      </c>
      <c r="E120" s="308" t="s">
        <v>4339</v>
      </c>
      <c r="F120" s="308" t="s">
        <v>519</v>
      </c>
      <c r="G120" s="308" t="s">
        <v>4381</v>
      </c>
      <c r="H120" s="308" t="s">
        <v>71</v>
      </c>
      <c r="I120" s="308" t="s">
        <v>3938</v>
      </c>
      <c r="J120" s="308" t="s">
        <v>3250</v>
      </c>
      <c r="K120" s="308" t="s">
        <v>3129</v>
      </c>
      <c r="L120" s="308" t="s">
        <v>742</v>
      </c>
      <c r="M120" s="309" t="s">
        <v>1204</v>
      </c>
      <c r="N120" s="308" t="s">
        <v>9939</v>
      </c>
      <c r="O120" s="308"/>
    </row>
    <row r="121" spans="1:15" x14ac:dyDescent="0.3">
      <c r="A121" s="308" t="s">
        <v>3935</v>
      </c>
      <c r="B121" s="308" t="s">
        <v>3936</v>
      </c>
      <c r="C121" s="308" t="s">
        <v>3289</v>
      </c>
      <c r="D121" s="308" t="s">
        <v>183</v>
      </c>
      <c r="E121" s="308" t="s">
        <v>1275</v>
      </c>
      <c r="F121" s="308" t="s">
        <v>469</v>
      </c>
      <c r="G121" s="308" t="s">
        <v>3934</v>
      </c>
      <c r="H121" s="308" t="s">
        <v>71</v>
      </c>
      <c r="I121" s="308" t="s">
        <v>3938</v>
      </c>
      <c r="J121" s="308" t="s">
        <v>3937</v>
      </c>
      <c r="K121" s="308" t="s">
        <v>3129</v>
      </c>
      <c r="L121" s="308" t="s">
        <v>742</v>
      </c>
      <c r="M121" s="309" t="s">
        <v>9941</v>
      </c>
      <c r="N121" s="308" t="s">
        <v>9939</v>
      </c>
      <c r="O121" s="308"/>
    </row>
    <row r="122" spans="1:15" x14ac:dyDescent="0.3">
      <c r="A122" s="308" t="s">
        <v>7708</v>
      </c>
      <c r="B122" s="308" t="s">
        <v>8115</v>
      </c>
      <c r="C122" s="308" t="s">
        <v>3736</v>
      </c>
      <c r="D122" s="308" t="s">
        <v>183</v>
      </c>
      <c r="E122" s="308" t="s">
        <v>1275</v>
      </c>
      <c r="F122" s="308" t="s">
        <v>2861</v>
      </c>
      <c r="G122" s="308" t="s">
        <v>8114</v>
      </c>
      <c r="H122" s="308" t="s">
        <v>71</v>
      </c>
      <c r="I122" s="308" t="s">
        <v>8116</v>
      </c>
      <c r="J122" s="308" t="s">
        <v>3702</v>
      </c>
      <c r="K122" s="308" t="s">
        <v>3129</v>
      </c>
      <c r="L122" s="308" t="s">
        <v>653</v>
      </c>
      <c r="M122" s="309" t="s">
        <v>2483</v>
      </c>
      <c r="N122" s="308" t="s">
        <v>9939</v>
      </c>
      <c r="O122" s="308"/>
    </row>
    <row r="123" spans="1:15" x14ac:dyDescent="0.3">
      <c r="A123" s="308" t="s">
        <v>7708</v>
      </c>
      <c r="B123" s="308" t="s">
        <v>7910</v>
      </c>
      <c r="C123" s="308" t="s">
        <v>3736</v>
      </c>
      <c r="D123" s="308" t="s">
        <v>120</v>
      </c>
      <c r="E123" s="308" t="s">
        <v>1275</v>
      </c>
      <c r="F123" s="308" t="s">
        <v>2849</v>
      </c>
      <c r="G123" s="308" t="s">
        <v>7909</v>
      </c>
      <c r="H123" s="308" t="s">
        <v>71</v>
      </c>
      <c r="I123" s="308" t="s">
        <v>7846</v>
      </c>
      <c r="J123" s="308" t="s">
        <v>7201</v>
      </c>
      <c r="K123" s="308" t="s">
        <v>3129</v>
      </c>
      <c r="L123" s="308" t="s">
        <v>653</v>
      </c>
      <c r="M123" s="309" t="s">
        <v>9883</v>
      </c>
      <c r="N123" s="308" t="s">
        <v>9939</v>
      </c>
      <c r="O123" s="308"/>
    </row>
    <row r="124" spans="1:15" x14ac:dyDescent="0.3">
      <c r="A124" s="308" t="s">
        <v>7708</v>
      </c>
      <c r="B124" s="308" t="s">
        <v>7912</v>
      </c>
      <c r="C124" s="308" t="s">
        <v>3736</v>
      </c>
      <c r="D124" s="308" t="s">
        <v>183</v>
      </c>
      <c r="E124" s="308" t="s">
        <v>3237</v>
      </c>
      <c r="F124" s="308" t="s">
        <v>2849</v>
      </c>
      <c r="G124" s="308" t="s">
        <v>7911</v>
      </c>
      <c r="H124" s="308" t="s">
        <v>71</v>
      </c>
      <c r="I124" s="308" t="s">
        <v>7846</v>
      </c>
      <c r="J124" s="308" t="s">
        <v>3702</v>
      </c>
      <c r="K124" s="308" t="s">
        <v>3129</v>
      </c>
      <c r="L124" s="308" t="s">
        <v>653</v>
      </c>
      <c r="M124" s="309" t="s">
        <v>9883</v>
      </c>
      <c r="N124" s="308" t="s">
        <v>9939</v>
      </c>
      <c r="O124" s="308"/>
    </row>
    <row r="125" spans="1:15" x14ac:dyDescent="0.3">
      <c r="A125" s="308" t="s">
        <v>7708</v>
      </c>
      <c r="B125" s="308" t="s">
        <v>7845</v>
      </c>
      <c r="C125" s="308" t="s">
        <v>3289</v>
      </c>
      <c r="D125" s="308" t="s">
        <v>442</v>
      </c>
      <c r="E125" s="308" t="s">
        <v>1275</v>
      </c>
      <c r="F125" s="308" t="s">
        <v>2843</v>
      </c>
      <c r="G125" s="308" t="s">
        <v>7844</v>
      </c>
      <c r="H125" s="308" t="s">
        <v>71</v>
      </c>
      <c r="I125" s="308" t="s">
        <v>7846</v>
      </c>
      <c r="J125" s="308" t="s">
        <v>3278</v>
      </c>
      <c r="K125" s="308" t="s">
        <v>3129</v>
      </c>
      <c r="L125" s="308" t="s">
        <v>653</v>
      </c>
      <c r="M125" s="309" t="s">
        <v>9949</v>
      </c>
      <c r="N125" s="308" t="s">
        <v>9939</v>
      </c>
      <c r="O125" s="308"/>
    </row>
    <row r="126" spans="1:15" x14ac:dyDescent="0.3">
      <c r="A126" s="308" t="s">
        <v>7708</v>
      </c>
      <c r="B126" s="308" t="s">
        <v>7770</v>
      </c>
      <c r="C126" s="308" t="s">
        <v>3289</v>
      </c>
      <c r="D126" s="308" t="s">
        <v>442</v>
      </c>
      <c r="E126" s="308" t="s">
        <v>1275</v>
      </c>
      <c r="F126" s="308" t="s">
        <v>2837</v>
      </c>
      <c r="G126" s="308" t="s">
        <v>7769</v>
      </c>
      <c r="H126" s="308" t="s">
        <v>71</v>
      </c>
      <c r="I126" s="308" t="s">
        <v>7771</v>
      </c>
      <c r="J126" s="308" t="s">
        <v>3278</v>
      </c>
      <c r="K126" s="308" t="s">
        <v>3129</v>
      </c>
      <c r="L126" s="308" t="s">
        <v>653</v>
      </c>
      <c r="M126" s="309" t="s">
        <v>8364</v>
      </c>
      <c r="N126" s="308" t="s">
        <v>9939</v>
      </c>
      <c r="O126" s="308"/>
    </row>
    <row r="127" spans="1:15" x14ac:dyDescent="0.3">
      <c r="A127" s="308" t="s">
        <v>7708</v>
      </c>
      <c r="B127" s="308" t="s">
        <v>7773</v>
      </c>
      <c r="C127" s="308" t="s">
        <v>3289</v>
      </c>
      <c r="D127" s="308" t="s">
        <v>120</v>
      </c>
      <c r="E127" s="308" t="s">
        <v>3237</v>
      </c>
      <c r="F127" s="308" t="s">
        <v>2837</v>
      </c>
      <c r="G127" s="308" t="s">
        <v>7772</v>
      </c>
      <c r="H127" s="308" t="s">
        <v>71</v>
      </c>
      <c r="I127" s="308" t="s">
        <v>7771</v>
      </c>
      <c r="J127" s="308" t="s">
        <v>7201</v>
      </c>
      <c r="K127" s="308" t="s">
        <v>3129</v>
      </c>
      <c r="L127" s="308" t="s">
        <v>653</v>
      </c>
      <c r="M127" s="309" t="s">
        <v>8364</v>
      </c>
      <c r="N127" s="308" t="s">
        <v>9939</v>
      </c>
      <c r="O127" s="308"/>
    </row>
    <row r="128" spans="1:15" x14ac:dyDescent="0.3">
      <c r="A128" s="308" t="s">
        <v>7708</v>
      </c>
      <c r="B128" s="308" t="s">
        <v>7775</v>
      </c>
      <c r="C128" s="308" t="s">
        <v>3736</v>
      </c>
      <c r="D128" s="308" t="s">
        <v>183</v>
      </c>
      <c r="E128" s="308" t="s">
        <v>3237</v>
      </c>
      <c r="F128" s="308" t="s">
        <v>2837</v>
      </c>
      <c r="G128" s="308" t="s">
        <v>7774</v>
      </c>
      <c r="H128" s="308" t="s">
        <v>71</v>
      </c>
      <c r="I128" s="308" t="s">
        <v>7771</v>
      </c>
      <c r="J128" s="308" t="s">
        <v>3702</v>
      </c>
      <c r="K128" s="308" t="s">
        <v>3129</v>
      </c>
      <c r="L128" s="308" t="s">
        <v>653</v>
      </c>
      <c r="M128" s="309" t="s">
        <v>8364</v>
      </c>
      <c r="N128" s="308" t="s">
        <v>9939</v>
      </c>
      <c r="O128" s="308"/>
    </row>
    <row r="129" spans="1:15" x14ac:dyDescent="0.3">
      <c r="A129" s="308" t="s">
        <v>7708</v>
      </c>
      <c r="B129" s="308" t="s">
        <v>7709</v>
      </c>
      <c r="C129" s="308" t="s">
        <v>8232</v>
      </c>
      <c r="D129" s="308" t="s">
        <v>435</v>
      </c>
      <c r="E129" s="308" t="s">
        <v>1275</v>
      </c>
      <c r="F129" s="308" t="s">
        <v>2837</v>
      </c>
      <c r="G129" s="308" t="s">
        <v>7707</v>
      </c>
      <c r="H129" s="308" t="s">
        <v>71</v>
      </c>
      <c r="I129" s="308" t="s">
        <v>7711</v>
      </c>
      <c r="J129" s="308" t="s">
        <v>7710</v>
      </c>
      <c r="K129" s="308" t="s">
        <v>3129</v>
      </c>
      <c r="L129" s="308" t="s">
        <v>653</v>
      </c>
      <c r="M129" s="309" t="s">
        <v>9948</v>
      </c>
      <c r="N129" s="308" t="s">
        <v>9939</v>
      </c>
      <c r="O129" s="308"/>
    </row>
    <row r="130" spans="1:15" x14ac:dyDescent="0.3">
      <c r="A130" s="308" t="s">
        <v>7708</v>
      </c>
      <c r="B130" s="308" t="s">
        <v>7713</v>
      </c>
      <c r="C130" s="308" t="s">
        <v>8232</v>
      </c>
      <c r="D130" s="308" t="s">
        <v>442</v>
      </c>
      <c r="E130" s="308" t="s">
        <v>3237</v>
      </c>
      <c r="F130" s="308" t="s">
        <v>2837</v>
      </c>
      <c r="G130" s="308" t="s">
        <v>7712</v>
      </c>
      <c r="H130" s="308" t="s">
        <v>71</v>
      </c>
      <c r="I130" s="308" t="s">
        <v>7711</v>
      </c>
      <c r="J130" s="308" t="s">
        <v>3278</v>
      </c>
      <c r="K130" s="308" t="s">
        <v>3129</v>
      </c>
      <c r="L130" s="308" t="s">
        <v>653</v>
      </c>
      <c r="M130" s="309" t="s">
        <v>9948</v>
      </c>
      <c r="N130" s="308" t="s">
        <v>9939</v>
      </c>
      <c r="O130" s="308"/>
    </row>
    <row r="131" spans="1:15" x14ac:dyDescent="0.3">
      <c r="A131" s="308" t="s">
        <v>7708</v>
      </c>
      <c r="B131" s="308" t="s">
        <v>7715</v>
      </c>
      <c r="C131" s="308" t="s">
        <v>8232</v>
      </c>
      <c r="D131" s="308" t="s">
        <v>120</v>
      </c>
      <c r="E131" s="308" t="s">
        <v>3237</v>
      </c>
      <c r="F131" s="308" t="s">
        <v>2837</v>
      </c>
      <c r="G131" s="308" t="s">
        <v>7714</v>
      </c>
      <c r="H131" s="308" t="s">
        <v>71</v>
      </c>
      <c r="I131" s="308" t="s">
        <v>7711</v>
      </c>
      <c r="J131" s="308" t="s">
        <v>7201</v>
      </c>
      <c r="K131" s="308" t="s">
        <v>3129</v>
      </c>
      <c r="L131" s="308" t="s">
        <v>653</v>
      </c>
      <c r="M131" s="309" t="s">
        <v>9948</v>
      </c>
      <c r="N131" s="308" t="s">
        <v>9939</v>
      </c>
      <c r="O131" s="308"/>
    </row>
    <row r="132" spans="1:15" x14ac:dyDescent="0.3">
      <c r="A132" s="308" t="s">
        <v>7708</v>
      </c>
      <c r="B132" s="308" t="s">
        <v>1192</v>
      </c>
      <c r="C132" s="308" t="s">
        <v>8232</v>
      </c>
      <c r="D132" s="308" t="s">
        <v>183</v>
      </c>
      <c r="E132" s="308" t="s">
        <v>3237</v>
      </c>
      <c r="F132" s="308" t="s">
        <v>2837</v>
      </c>
      <c r="G132" s="308" t="s">
        <v>7716</v>
      </c>
      <c r="H132" s="308" t="s">
        <v>71</v>
      </c>
      <c r="I132" s="308" t="s">
        <v>7711</v>
      </c>
      <c r="J132" s="308" t="s">
        <v>3702</v>
      </c>
      <c r="K132" s="308" t="s">
        <v>3129</v>
      </c>
      <c r="L132" s="308" t="s">
        <v>653</v>
      </c>
      <c r="M132" s="309" t="s">
        <v>9948</v>
      </c>
      <c r="N132" s="308" t="s">
        <v>9939</v>
      </c>
      <c r="O132" s="308"/>
    </row>
    <row r="133" spans="1:15" x14ac:dyDescent="0.3">
      <c r="A133" s="308" t="s">
        <v>7708</v>
      </c>
      <c r="B133" s="308" t="s">
        <v>7978</v>
      </c>
      <c r="C133" s="308" t="s">
        <v>3289</v>
      </c>
      <c r="D133" s="308" t="s">
        <v>120</v>
      </c>
      <c r="E133" s="308" t="s">
        <v>1275</v>
      </c>
      <c r="F133" s="308" t="s">
        <v>2852</v>
      </c>
      <c r="G133" s="308" t="s">
        <v>7977</v>
      </c>
      <c r="H133" s="308" t="s">
        <v>71</v>
      </c>
      <c r="I133" s="308" t="s">
        <v>7979</v>
      </c>
      <c r="J133" s="308" t="s">
        <v>7201</v>
      </c>
      <c r="K133" s="308" t="s">
        <v>3129</v>
      </c>
      <c r="L133" s="308" t="s">
        <v>653</v>
      </c>
      <c r="M133" s="309" t="s">
        <v>9950</v>
      </c>
      <c r="N133" s="308" t="s">
        <v>9939</v>
      </c>
      <c r="O133" s="308"/>
    </row>
    <row r="134" spans="1:15" x14ac:dyDescent="0.3">
      <c r="A134" s="308" t="s">
        <v>7708</v>
      </c>
      <c r="B134" s="308" t="s">
        <v>7981</v>
      </c>
      <c r="C134" s="308" t="s">
        <v>3289</v>
      </c>
      <c r="D134" s="308" t="s">
        <v>183</v>
      </c>
      <c r="E134" s="308" t="s">
        <v>3237</v>
      </c>
      <c r="F134" s="308" t="s">
        <v>2852</v>
      </c>
      <c r="G134" s="308" t="s">
        <v>7980</v>
      </c>
      <c r="H134" s="308" t="s">
        <v>71</v>
      </c>
      <c r="I134" s="308" t="s">
        <v>7979</v>
      </c>
      <c r="J134" s="308" t="s">
        <v>3702</v>
      </c>
      <c r="K134" s="308" t="s">
        <v>3129</v>
      </c>
      <c r="L134" s="308" t="s">
        <v>653</v>
      </c>
      <c r="M134" s="309" t="s">
        <v>9950</v>
      </c>
      <c r="N134" s="308" t="s">
        <v>9939</v>
      </c>
      <c r="O134" s="308"/>
    </row>
    <row r="135" spans="1:15" x14ac:dyDescent="0.3">
      <c r="A135" s="308" t="s">
        <v>7708</v>
      </c>
      <c r="B135" s="308" t="s">
        <v>7869</v>
      </c>
      <c r="C135" s="308" t="s">
        <v>3736</v>
      </c>
      <c r="D135" s="308" t="s">
        <v>442</v>
      </c>
      <c r="E135" s="308" t="s">
        <v>1275</v>
      </c>
      <c r="F135" s="308" t="s">
        <v>2846</v>
      </c>
      <c r="G135" s="308" t="s">
        <v>7868</v>
      </c>
      <c r="H135" s="308" t="s">
        <v>71</v>
      </c>
      <c r="I135" s="308" t="s">
        <v>7870</v>
      </c>
      <c r="J135" s="308" t="s">
        <v>3278</v>
      </c>
      <c r="K135" s="308" t="s">
        <v>3129</v>
      </c>
      <c r="L135" s="308" t="s">
        <v>653</v>
      </c>
      <c r="M135" s="309" t="s">
        <v>8364</v>
      </c>
      <c r="N135" s="308" t="s">
        <v>9939</v>
      </c>
      <c r="O135" s="308"/>
    </row>
    <row r="136" spans="1:15" x14ac:dyDescent="0.3">
      <c r="A136" s="308" t="s">
        <v>7708</v>
      </c>
      <c r="B136" s="308" t="s">
        <v>7872</v>
      </c>
      <c r="C136" s="308" t="s">
        <v>3289</v>
      </c>
      <c r="D136" s="308" t="s">
        <v>120</v>
      </c>
      <c r="E136" s="308" t="s">
        <v>3237</v>
      </c>
      <c r="F136" s="308" t="s">
        <v>2846</v>
      </c>
      <c r="G136" s="308" t="s">
        <v>7871</v>
      </c>
      <c r="H136" s="308" t="s">
        <v>71</v>
      </c>
      <c r="I136" s="308" t="s">
        <v>7870</v>
      </c>
      <c r="J136" s="308" t="s">
        <v>7201</v>
      </c>
      <c r="K136" s="308" t="s">
        <v>3129</v>
      </c>
      <c r="L136" s="308" t="s">
        <v>653</v>
      </c>
      <c r="M136" s="309" t="s">
        <v>8364</v>
      </c>
      <c r="N136" s="308" t="s">
        <v>9939</v>
      </c>
      <c r="O136" s="308"/>
    </row>
    <row r="137" spans="1:15" x14ac:dyDescent="0.3">
      <c r="A137" s="308" t="s">
        <v>7708</v>
      </c>
      <c r="B137" s="308" t="s">
        <v>7874</v>
      </c>
      <c r="C137" s="308" t="s">
        <v>3289</v>
      </c>
      <c r="D137" s="308" t="s">
        <v>183</v>
      </c>
      <c r="E137" s="308" t="s">
        <v>3237</v>
      </c>
      <c r="F137" s="308" t="s">
        <v>2846</v>
      </c>
      <c r="G137" s="308" t="s">
        <v>7873</v>
      </c>
      <c r="H137" s="308" t="s">
        <v>71</v>
      </c>
      <c r="I137" s="308" t="s">
        <v>7870</v>
      </c>
      <c r="J137" s="308" t="s">
        <v>3702</v>
      </c>
      <c r="K137" s="308" t="s">
        <v>3129</v>
      </c>
      <c r="L137" s="308" t="s">
        <v>653</v>
      </c>
      <c r="M137" s="309" t="s">
        <v>8364</v>
      </c>
      <c r="N137" s="308" t="s">
        <v>9939</v>
      </c>
      <c r="O137" s="308"/>
    </row>
    <row r="138" spans="1:15" x14ac:dyDescent="0.3">
      <c r="A138" s="308" t="s">
        <v>5482</v>
      </c>
      <c r="B138" s="308" t="s">
        <v>6659</v>
      </c>
      <c r="C138" s="308" t="s">
        <v>8232</v>
      </c>
      <c r="D138" s="308" t="s">
        <v>183</v>
      </c>
      <c r="E138" s="308" t="s">
        <v>1275</v>
      </c>
      <c r="F138" s="308" t="s">
        <v>1146</v>
      </c>
      <c r="G138" s="308" t="s">
        <v>6658</v>
      </c>
      <c r="H138" s="308" t="s">
        <v>71</v>
      </c>
      <c r="I138" s="308" t="s">
        <v>6660</v>
      </c>
      <c r="J138" s="308" t="s">
        <v>3889</v>
      </c>
      <c r="K138" s="308" t="s">
        <v>3129</v>
      </c>
      <c r="L138" s="308" t="s">
        <v>329</v>
      </c>
      <c r="M138" s="309" t="s">
        <v>1148</v>
      </c>
      <c r="N138" s="308" t="s">
        <v>9939</v>
      </c>
      <c r="O138" s="308"/>
    </row>
    <row r="139" spans="1:15" x14ac:dyDescent="0.3">
      <c r="A139" s="308" t="s">
        <v>5482</v>
      </c>
      <c r="B139" s="308" t="s">
        <v>6297</v>
      </c>
      <c r="C139" s="308" t="s">
        <v>8232</v>
      </c>
      <c r="D139" s="308" t="s">
        <v>183</v>
      </c>
      <c r="E139" s="308" t="s">
        <v>1275</v>
      </c>
      <c r="F139" s="308" t="s">
        <v>1122</v>
      </c>
      <c r="G139" s="308" t="s">
        <v>6296</v>
      </c>
      <c r="H139" s="308" t="s">
        <v>71</v>
      </c>
      <c r="I139" s="308" t="s">
        <v>6298</v>
      </c>
      <c r="J139" s="308" t="s">
        <v>3889</v>
      </c>
      <c r="K139" s="308" t="s">
        <v>3129</v>
      </c>
      <c r="L139" s="308" t="s">
        <v>329</v>
      </c>
      <c r="M139" s="309" t="s">
        <v>1124</v>
      </c>
      <c r="N139" s="308" t="s">
        <v>9939</v>
      </c>
      <c r="O139" s="308"/>
    </row>
    <row r="140" spans="1:15" x14ac:dyDescent="0.3">
      <c r="A140" s="308" t="s">
        <v>5482</v>
      </c>
      <c r="B140" s="308" t="s">
        <v>5490</v>
      </c>
      <c r="C140" s="308" t="s">
        <v>3289</v>
      </c>
      <c r="D140" s="308" t="s">
        <v>183</v>
      </c>
      <c r="E140" s="308" t="s">
        <v>1275</v>
      </c>
      <c r="F140" s="308" t="s">
        <v>1016</v>
      </c>
      <c r="G140" s="308" t="s">
        <v>5489</v>
      </c>
      <c r="H140" s="308" t="s">
        <v>71</v>
      </c>
      <c r="I140" s="308" t="s">
        <v>5491</v>
      </c>
      <c r="J140" s="308" t="s">
        <v>3889</v>
      </c>
      <c r="K140" s="308" t="s">
        <v>3129</v>
      </c>
      <c r="L140" s="308" t="s">
        <v>329</v>
      </c>
      <c r="M140" s="309" t="s">
        <v>350</v>
      </c>
      <c r="N140" s="308" t="s">
        <v>9939</v>
      </c>
      <c r="O140" s="308"/>
    </row>
    <row r="141" spans="1:15" x14ac:dyDescent="0.3">
      <c r="A141" s="308" t="s">
        <v>5482</v>
      </c>
      <c r="B141" s="308" t="s">
        <v>5483</v>
      </c>
      <c r="C141" s="308" t="s">
        <v>8232</v>
      </c>
      <c r="D141" s="308" t="s">
        <v>183</v>
      </c>
      <c r="E141" s="308" t="s">
        <v>1275</v>
      </c>
      <c r="F141" s="308" t="s">
        <v>1016</v>
      </c>
      <c r="G141" s="308" t="s">
        <v>5481</v>
      </c>
      <c r="H141" s="308" t="s">
        <v>71</v>
      </c>
      <c r="I141" s="308" t="s">
        <v>5484</v>
      </c>
      <c r="J141" s="308" t="s">
        <v>3889</v>
      </c>
      <c r="K141" s="308" t="s">
        <v>3129</v>
      </c>
      <c r="L141" s="308" t="s">
        <v>329</v>
      </c>
      <c r="M141" s="309" t="s">
        <v>350</v>
      </c>
      <c r="N141" s="308" t="s">
        <v>9939</v>
      </c>
      <c r="O141" s="308"/>
    </row>
    <row r="142" spans="1:15" x14ac:dyDescent="0.3">
      <c r="A142" s="308" t="s">
        <v>5482</v>
      </c>
      <c r="B142" s="308" t="s">
        <v>6998</v>
      </c>
      <c r="C142" s="308" t="s">
        <v>3289</v>
      </c>
      <c r="D142" s="308" t="s">
        <v>183</v>
      </c>
      <c r="E142" s="308" t="s">
        <v>1275</v>
      </c>
      <c r="F142" s="308" t="s">
        <v>1152</v>
      </c>
      <c r="G142" s="308" t="s">
        <v>6997</v>
      </c>
      <c r="H142" s="308" t="s">
        <v>71</v>
      </c>
      <c r="I142" s="308" t="s">
        <v>4910</v>
      </c>
      <c r="J142" s="308" t="s">
        <v>3889</v>
      </c>
      <c r="K142" s="308" t="s">
        <v>3129</v>
      </c>
      <c r="L142" s="308" t="s">
        <v>329</v>
      </c>
      <c r="M142" s="309" t="s">
        <v>9813</v>
      </c>
      <c r="N142" s="308" t="s">
        <v>9939</v>
      </c>
      <c r="O142" s="308"/>
    </row>
    <row r="143" spans="1:15" x14ac:dyDescent="0.3">
      <c r="A143" s="308" t="s">
        <v>5482</v>
      </c>
      <c r="B143" s="308" t="s">
        <v>5762</v>
      </c>
      <c r="C143" s="308" t="s">
        <v>3289</v>
      </c>
      <c r="D143" s="308" t="s">
        <v>183</v>
      </c>
      <c r="E143" s="308" t="s">
        <v>1275</v>
      </c>
      <c r="F143" s="308" t="s">
        <v>1046</v>
      </c>
      <c r="G143" s="308" t="s">
        <v>5761</v>
      </c>
      <c r="H143" s="308" t="s">
        <v>71</v>
      </c>
      <c r="I143" s="308" t="s">
        <v>5763</v>
      </c>
      <c r="J143" s="308" t="s">
        <v>3889</v>
      </c>
      <c r="K143" s="308" t="s">
        <v>3129</v>
      </c>
      <c r="L143" s="308" t="s">
        <v>329</v>
      </c>
      <c r="M143" s="309" t="s">
        <v>1049</v>
      </c>
      <c r="N143" s="308" t="s">
        <v>9939</v>
      </c>
      <c r="O143" s="308"/>
    </row>
    <row r="144" spans="1:15" x14ac:dyDescent="0.3">
      <c r="A144" s="308" t="s">
        <v>5482</v>
      </c>
      <c r="B144" s="308" t="s">
        <v>7048</v>
      </c>
      <c r="C144" s="308" t="s">
        <v>3289</v>
      </c>
      <c r="D144" s="308" t="s">
        <v>183</v>
      </c>
      <c r="E144" s="308" t="s">
        <v>1275</v>
      </c>
      <c r="F144" s="308" t="s">
        <v>1152</v>
      </c>
      <c r="G144" s="308" t="s">
        <v>7047</v>
      </c>
      <c r="H144" s="308" t="s">
        <v>71</v>
      </c>
      <c r="I144" s="308" t="s">
        <v>7049</v>
      </c>
      <c r="J144" s="308" t="s">
        <v>3889</v>
      </c>
      <c r="K144" s="308" t="s">
        <v>3129</v>
      </c>
      <c r="L144" s="308" t="s">
        <v>329</v>
      </c>
      <c r="M144" s="309" t="s">
        <v>9813</v>
      </c>
      <c r="N144" s="308" t="s">
        <v>9939</v>
      </c>
      <c r="O144" s="308"/>
    </row>
    <row r="145" spans="1:15" x14ac:dyDescent="0.3">
      <c r="A145" s="308" t="s">
        <v>5482</v>
      </c>
      <c r="B145" s="308" t="s">
        <v>6510</v>
      </c>
      <c r="C145" s="308" t="s">
        <v>3289</v>
      </c>
      <c r="D145" s="308" t="s">
        <v>183</v>
      </c>
      <c r="E145" s="308" t="s">
        <v>1275</v>
      </c>
      <c r="F145" s="308" t="s">
        <v>1144</v>
      </c>
      <c r="G145" s="308" t="s">
        <v>6509</v>
      </c>
      <c r="H145" s="308" t="s">
        <v>71</v>
      </c>
      <c r="I145" s="308" t="s">
        <v>6511</v>
      </c>
      <c r="J145" s="308" t="s">
        <v>3889</v>
      </c>
      <c r="K145" s="308" t="s">
        <v>3129</v>
      </c>
      <c r="L145" s="308" t="s">
        <v>329</v>
      </c>
      <c r="M145" s="309" t="s">
        <v>1143</v>
      </c>
      <c r="N145" s="308" t="s">
        <v>9939</v>
      </c>
      <c r="O145" s="308"/>
    </row>
    <row r="146" spans="1:15" x14ac:dyDescent="0.3">
      <c r="A146" s="308" t="s">
        <v>5482</v>
      </c>
      <c r="B146" s="308" t="s">
        <v>6513</v>
      </c>
      <c r="C146" s="308" t="s">
        <v>3289</v>
      </c>
      <c r="D146" s="308" t="s">
        <v>183</v>
      </c>
      <c r="E146" s="308" t="s">
        <v>1275</v>
      </c>
      <c r="F146" s="308" t="s">
        <v>1144</v>
      </c>
      <c r="G146" s="308" t="s">
        <v>6512</v>
      </c>
      <c r="H146" s="308" t="s">
        <v>71</v>
      </c>
      <c r="I146" s="308" t="s">
        <v>6514</v>
      </c>
      <c r="J146" s="308" t="s">
        <v>3889</v>
      </c>
      <c r="K146" s="308" t="s">
        <v>3129</v>
      </c>
      <c r="L146" s="308" t="s">
        <v>329</v>
      </c>
      <c r="M146" s="309" t="s">
        <v>1143</v>
      </c>
      <c r="N146" s="308" t="s">
        <v>9939</v>
      </c>
      <c r="O146" s="308"/>
    </row>
    <row r="147" spans="1:15" x14ac:dyDescent="0.3">
      <c r="A147" s="308" t="s">
        <v>5482</v>
      </c>
      <c r="B147" s="308" t="s">
        <v>2798</v>
      </c>
      <c r="C147" s="308" t="s">
        <v>8232</v>
      </c>
      <c r="D147" s="308" t="s">
        <v>183</v>
      </c>
      <c r="E147" s="308" t="s">
        <v>1275</v>
      </c>
      <c r="F147" s="308" t="s">
        <v>1138</v>
      </c>
      <c r="G147" s="308" t="s">
        <v>6381</v>
      </c>
      <c r="H147" s="308" t="s">
        <v>71</v>
      </c>
      <c r="I147" s="308" t="s">
        <v>6382</v>
      </c>
      <c r="J147" s="308" t="s">
        <v>3889</v>
      </c>
      <c r="K147" s="308" t="s">
        <v>3129</v>
      </c>
      <c r="L147" s="308" t="s">
        <v>329</v>
      </c>
      <c r="M147" s="309" t="s">
        <v>1140</v>
      </c>
      <c r="N147" s="308" t="s">
        <v>9939</v>
      </c>
      <c r="O147" s="308"/>
    </row>
    <row r="148" spans="1:15" x14ac:dyDescent="0.3">
      <c r="A148" s="308" t="s">
        <v>5482</v>
      </c>
      <c r="B148" s="308" t="s">
        <v>6354</v>
      </c>
      <c r="C148" s="308" t="s">
        <v>3289</v>
      </c>
      <c r="D148" s="308" t="s">
        <v>183</v>
      </c>
      <c r="E148" s="308" t="s">
        <v>1275</v>
      </c>
      <c r="F148" s="308" t="s">
        <v>1135</v>
      </c>
      <c r="G148" s="308" t="s">
        <v>6353</v>
      </c>
      <c r="H148" s="308" t="s">
        <v>71</v>
      </c>
      <c r="I148" s="308" t="s">
        <v>6355</v>
      </c>
      <c r="J148" s="308" t="s">
        <v>3889</v>
      </c>
      <c r="K148" s="308" t="s">
        <v>3129</v>
      </c>
      <c r="L148" s="308" t="s">
        <v>329</v>
      </c>
      <c r="M148" s="309" t="s">
        <v>1137</v>
      </c>
      <c r="N148" s="308" t="s">
        <v>9939</v>
      </c>
      <c r="O148" s="308"/>
    </row>
    <row r="149" spans="1:15" x14ac:dyDescent="0.3">
      <c r="A149" s="308" t="s">
        <v>5482</v>
      </c>
      <c r="B149" s="308" t="s">
        <v>6357</v>
      </c>
      <c r="C149" s="308" t="s">
        <v>3289</v>
      </c>
      <c r="D149" s="308" t="s">
        <v>183</v>
      </c>
      <c r="E149" s="308" t="s">
        <v>1275</v>
      </c>
      <c r="F149" s="308" t="s">
        <v>1135</v>
      </c>
      <c r="G149" s="308" t="s">
        <v>6356</v>
      </c>
      <c r="H149" s="308" t="s">
        <v>71</v>
      </c>
      <c r="I149" s="308" t="s">
        <v>6358</v>
      </c>
      <c r="J149" s="308" t="s">
        <v>3889</v>
      </c>
      <c r="K149" s="308" t="s">
        <v>3129</v>
      </c>
      <c r="L149" s="308" t="s">
        <v>329</v>
      </c>
      <c r="M149" s="309" t="s">
        <v>1137</v>
      </c>
      <c r="N149" s="308" t="s">
        <v>9939</v>
      </c>
      <c r="O149" s="308"/>
    </row>
    <row r="150" spans="1:15" x14ac:dyDescent="0.3">
      <c r="A150" s="308" t="s">
        <v>5482</v>
      </c>
      <c r="B150" s="308" t="s">
        <v>6983</v>
      </c>
      <c r="C150" s="308" t="s">
        <v>3289</v>
      </c>
      <c r="D150" s="308" t="s">
        <v>183</v>
      </c>
      <c r="E150" s="308" t="s">
        <v>1275</v>
      </c>
      <c r="F150" s="308" t="s">
        <v>1152</v>
      </c>
      <c r="G150" s="308" t="s">
        <v>6982</v>
      </c>
      <c r="H150" s="308" t="s">
        <v>71</v>
      </c>
      <c r="I150" s="308" t="s">
        <v>6984</v>
      </c>
      <c r="J150" s="308" t="s">
        <v>3889</v>
      </c>
      <c r="K150" s="308" t="s">
        <v>3129</v>
      </c>
      <c r="L150" s="308" t="s">
        <v>329</v>
      </c>
      <c r="M150" s="309" t="s">
        <v>1151</v>
      </c>
      <c r="N150" s="308" t="s">
        <v>9939</v>
      </c>
      <c r="O150" s="308"/>
    </row>
    <row r="151" spans="1:15" x14ac:dyDescent="0.3">
      <c r="A151" s="308" t="s">
        <v>5482</v>
      </c>
      <c r="B151" s="308" t="s">
        <v>6120</v>
      </c>
      <c r="C151" s="308" t="s">
        <v>3289</v>
      </c>
      <c r="D151" s="308" t="s">
        <v>183</v>
      </c>
      <c r="E151" s="308" t="s">
        <v>1275</v>
      </c>
      <c r="F151" s="308" t="s">
        <v>1100</v>
      </c>
      <c r="G151" s="308" t="s">
        <v>6119</v>
      </c>
      <c r="H151" s="308" t="s">
        <v>71</v>
      </c>
      <c r="I151" s="308" t="s">
        <v>6121</v>
      </c>
      <c r="J151" s="308" t="s">
        <v>3889</v>
      </c>
      <c r="K151" s="308" t="s">
        <v>3129</v>
      </c>
      <c r="L151" s="308" t="s">
        <v>329</v>
      </c>
      <c r="M151" s="309" t="s">
        <v>1103</v>
      </c>
      <c r="N151" s="308" t="s">
        <v>9939</v>
      </c>
      <c r="O151" s="308"/>
    </row>
    <row r="152" spans="1:15" x14ac:dyDescent="0.3">
      <c r="A152" s="308" t="s">
        <v>5482</v>
      </c>
      <c r="B152" s="308" t="s">
        <v>6123</v>
      </c>
      <c r="C152" s="308" t="s">
        <v>3289</v>
      </c>
      <c r="D152" s="308" t="s">
        <v>183</v>
      </c>
      <c r="E152" s="308" t="s">
        <v>1275</v>
      </c>
      <c r="F152" s="308" t="s">
        <v>1100</v>
      </c>
      <c r="G152" s="308" t="s">
        <v>6122</v>
      </c>
      <c r="H152" s="308" t="s">
        <v>71</v>
      </c>
      <c r="I152" s="308" t="s">
        <v>6124</v>
      </c>
      <c r="J152" s="308" t="s">
        <v>3889</v>
      </c>
      <c r="K152" s="308" t="s">
        <v>3129</v>
      </c>
      <c r="L152" s="308" t="s">
        <v>329</v>
      </c>
      <c r="M152" s="309" t="s">
        <v>1103</v>
      </c>
      <c r="N152" s="308" t="s">
        <v>9939</v>
      </c>
      <c r="O152" s="308"/>
    </row>
    <row r="153" spans="1:15" x14ac:dyDescent="0.3">
      <c r="A153" s="308" t="s">
        <v>5482</v>
      </c>
      <c r="B153" s="308" t="s">
        <v>6313</v>
      </c>
      <c r="C153" s="308" t="s">
        <v>8232</v>
      </c>
      <c r="D153" s="308" t="s">
        <v>183</v>
      </c>
      <c r="E153" s="308" t="s">
        <v>1275</v>
      </c>
      <c r="F153" s="308" t="s">
        <v>1122</v>
      </c>
      <c r="G153" s="308" t="s">
        <v>6312</v>
      </c>
      <c r="H153" s="308" t="s">
        <v>71</v>
      </c>
      <c r="I153" s="308" t="s">
        <v>6314</v>
      </c>
      <c r="J153" s="308" t="s">
        <v>3889</v>
      </c>
      <c r="K153" s="308" t="s">
        <v>3129</v>
      </c>
      <c r="L153" s="308" t="s">
        <v>329</v>
      </c>
      <c r="M153" s="309" t="s">
        <v>1124</v>
      </c>
      <c r="N153" s="308" t="s">
        <v>9939</v>
      </c>
      <c r="O153" s="308"/>
    </row>
    <row r="154" spans="1:15" x14ac:dyDescent="0.3">
      <c r="A154" s="308" t="s">
        <v>5482</v>
      </c>
      <c r="B154" s="308" t="s">
        <v>7184</v>
      </c>
      <c r="C154" s="308" t="s">
        <v>8232</v>
      </c>
      <c r="D154" s="308" t="s">
        <v>183</v>
      </c>
      <c r="E154" s="308" t="s">
        <v>1275</v>
      </c>
      <c r="F154" s="308" t="s">
        <v>1197</v>
      </c>
      <c r="G154" s="308" t="s">
        <v>7183</v>
      </c>
      <c r="H154" s="308" t="s">
        <v>71</v>
      </c>
      <c r="I154" s="308" t="s">
        <v>7185</v>
      </c>
      <c r="J154" s="308" t="s">
        <v>3889</v>
      </c>
      <c r="K154" s="308" t="s">
        <v>3129</v>
      </c>
      <c r="L154" s="308" t="s">
        <v>329</v>
      </c>
      <c r="M154" s="309" t="s">
        <v>9820</v>
      </c>
      <c r="N154" s="308" t="s">
        <v>9939</v>
      </c>
      <c r="O154" s="308"/>
    </row>
    <row r="155" spans="1:15" x14ac:dyDescent="0.3">
      <c r="A155" s="308" t="s">
        <v>5482</v>
      </c>
      <c r="B155" s="308" t="s">
        <v>6316</v>
      </c>
      <c r="C155" s="308" t="s">
        <v>8232</v>
      </c>
      <c r="D155" s="308" t="s">
        <v>183</v>
      </c>
      <c r="E155" s="308" t="s">
        <v>1275</v>
      </c>
      <c r="F155" s="308" t="s">
        <v>1122</v>
      </c>
      <c r="G155" s="308" t="s">
        <v>6315</v>
      </c>
      <c r="H155" s="308" t="s">
        <v>71</v>
      </c>
      <c r="I155" s="308" t="s">
        <v>6317</v>
      </c>
      <c r="J155" s="308" t="s">
        <v>3889</v>
      </c>
      <c r="K155" s="308" t="s">
        <v>3129</v>
      </c>
      <c r="L155" s="308" t="s">
        <v>329</v>
      </c>
      <c r="M155" s="309" t="s">
        <v>1124</v>
      </c>
      <c r="N155" s="308" t="s">
        <v>9939</v>
      </c>
      <c r="O155" s="308"/>
    </row>
    <row r="156" spans="1:15" x14ac:dyDescent="0.3">
      <c r="A156" s="308" t="s">
        <v>5482</v>
      </c>
      <c r="B156" s="308" t="s">
        <v>2812</v>
      </c>
      <c r="C156" s="308" t="s">
        <v>8232</v>
      </c>
      <c r="D156" s="308" t="s">
        <v>183</v>
      </c>
      <c r="E156" s="308" t="s">
        <v>1275</v>
      </c>
      <c r="F156" s="308" t="s">
        <v>1122</v>
      </c>
      <c r="G156" s="308" t="s">
        <v>6318</v>
      </c>
      <c r="H156" s="308" t="s">
        <v>71</v>
      </c>
      <c r="I156" s="308" t="s">
        <v>6319</v>
      </c>
      <c r="J156" s="308" t="s">
        <v>3889</v>
      </c>
      <c r="K156" s="308" t="s">
        <v>3129</v>
      </c>
      <c r="L156" s="308" t="s">
        <v>329</v>
      </c>
      <c r="M156" s="309" t="s">
        <v>1124</v>
      </c>
      <c r="N156" s="308" t="s">
        <v>9939</v>
      </c>
      <c r="O156" s="308"/>
    </row>
    <row r="157" spans="1:15" x14ac:dyDescent="0.3">
      <c r="A157" s="308" t="s">
        <v>5482</v>
      </c>
      <c r="B157" s="308" t="s">
        <v>7187</v>
      </c>
      <c r="C157" s="308" t="s">
        <v>8232</v>
      </c>
      <c r="D157" s="308" t="s">
        <v>183</v>
      </c>
      <c r="E157" s="308" t="s">
        <v>1275</v>
      </c>
      <c r="F157" s="308" t="s">
        <v>1197</v>
      </c>
      <c r="G157" s="308" t="s">
        <v>7186</v>
      </c>
      <c r="H157" s="308" t="s">
        <v>71</v>
      </c>
      <c r="I157" s="308" t="s">
        <v>7188</v>
      </c>
      <c r="J157" s="308" t="s">
        <v>3889</v>
      </c>
      <c r="K157" s="308" t="s">
        <v>3129</v>
      </c>
      <c r="L157" s="308" t="s">
        <v>329</v>
      </c>
      <c r="M157" s="309" t="s">
        <v>9820</v>
      </c>
      <c r="N157" s="308" t="s">
        <v>9939</v>
      </c>
      <c r="O157" s="308"/>
    </row>
    <row r="158" spans="1:15" x14ac:dyDescent="0.3">
      <c r="A158" s="308" t="s">
        <v>5482</v>
      </c>
      <c r="B158" s="308" t="s">
        <v>6978</v>
      </c>
      <c r="C158" s="308" t="s">
        <v>3289</v>
      </c>
      <c r="D158" s="308" t="s">
        <v>183</v>
      </c>
      <c r="E158" s="308" t="s">
        <v>1275</v>
      </c>
      <c r="F158" s="308" t="s">
        <v>1152</v>
      </c>
      <c r="G158" s="308" t="s">
        <v>6977</v>
      </c>
      <c r="H158" s="308" t="s">
        <v>71</v>
      </c>
      <c r="I158" s="308" t="s">
        <v>6979</v>
      </c>
      <c r="J158" s="308" t="s">
        <v>3889</v>
      </c>
      <c r="K158" s="308" t="s">
        <v>3129</v>
      </c>
      <c r="L158" s="308" t="s">
        <v>329</v>
      </c>
      <c r="M158" s="309" t="s">
        <v>1151</v>
      </c>
      <c r="N158" s="308" t="s">
        <v>9939</v>
      </c>
      <c r="O158" s="308"/>
    </row>
    <row r="159" spans="1:15" x14ac:dyDescent="0.3">
      <c r="A159" s="308" t="s">
        <v>5482</v>
      </c>
      <c r="B159" s="308" t="s">
        <v>6954</v>
      </c>
      <c r="C159" s="308" t="s">
        <v>8232</v>
      </c>
      <c r="D159" s="308" t="s">
        <v>183</v>
      </c>
      <c r="E159" s="308" t="s">
        <v>1275</v>
      </c>
      <c r="F159" s="308" t="s">
        <v>1149</v>
      </c>
      <c r="G159" s="308" t="s">
        <v>6953</v>
      </c>
      <c r="H159" s="308" t="s">
        <v>71</v>
      </c>
      <c r="I159" s="308" t="s">
        <v>6955</v>
      </c>
      <c r="J159" s="308" t="s">
        <v>3889</v>
      </c>
      <c r="K159" s="308" t="s">
        <v>3129</v>
      </c>
      <c r="L159" s="308" t="s">
        <v>329</v>
      </c>
      <c r="M159" s="309" t="s">
        <v>9813</v>
      </c>
      <c r="N159" s="308" t="s">
        <v>9939</v>
      </c>
      <c r="O159" s="308"/>
    </row>
    <row r="160" spans="1:15" x14ac:dyDescent="0.3">
      <c r="A160" s="308" t="s">
        <v>5482</v>
      </c>
      <c r="B160" s="308" t="s">
        <v>6957</v>
      </c>
      <c r="C160" s="308" t="s">
        <v>8232</v>
      </c>
      <c r="D160" s="308" t="s">
        <v>183</v>
      </c>
      <c r="E160" s="308" t="s">
        <v>1275</v>
      </c>
      <c r="F160" s="308" t="s">
        <v>1149</v>
      </c>
      <c r="G160" s="308" t="s">
        <v>6956</v>
      </c>
      <c r="H160" s="308" t="s">
        <v>71</v>
      </c>
      <c r="I160" s="308" t="s">
        <v>6958</v>
      </c>
      <c r="J160" s="308" t="s">
        <v>3889</v>
      </c>
      <c r="K160" s="308" t="s">
        <v>3129</v>
      </c>
      <c r="L160" s="308" t="s">
        <v>329</v>
      </c>
      <c r="M160" s="309" t="s">
        <v>9813</v>
      </c>
      <c r="N160" s="308" t="s">
        <v>9939</v>
      </c>
      <c r="O160" s="308"/>
    </row>
    <row r="161" spans="1:15" x14ac:dyDescent="0.3">
      <c r="A161" s="308" t="s">
        <v>5482</v>
      </c>
      <c r="B161" s="308" t="s">
        <v>6816</v>
      </c>
      <c r="C161" s="308" t="s">
        <v>3289</v>
      </c>
      <c r="D161" s="308" t="s">
        <v>183</v>
      </c>
      <c r="E161" s="308" t="s">
        <v>1275</v>
      </c>
      <c r="F161" s="308" t="s">
        <v>1146</v>
      </c>
      <c r="G161" s="308" t="s">
        <v>6815</v>
      </c>
      <c r="H161" s="308" t="s">
        <v>71</v>
      </c>
      <c r="I161" s="308" t="s">
        <v>6817</v>
      </c>
      <c r="J161" s="308" t="s">
        <v>3889</v>
      </c>
      <c r="K161" s="308" t="s">
        <v>3129</v>
      </c>
      <c r="L161" s="308" t="s">
        <v>329</v>
      </c>
      <c r="M161" s="309" t="s">
        <v>1148</v>
      </c>
      <c r="N161" s="308" t="s">
        <v>9939</v>
      </c>
      <c r="O161" s="308"/>
    </row>
    <row r="162" spans="1:15" x14ac:dyDescent="0.3">
      <c r="A162" s="308" t="s">
        <v>6333</v>
      </c>
      <c r="B162" s="308" t="s">
        <v>4560</v>
      </c>
      <c r="C162" s="308" t="s">
        <v>8232</v>
      </c>
      <c r="D162" s="308" t="s">
        <v>183</v>
      </c>
      <c r="E162" s="308" t="s">
        <v>1275</v>
      </c>
      <c r="F162" s="308" t="s">
        <v>1197</v>
      </c>
      <c r="G162" s="308" t="s">
        <v>7178</v>
      </c>
      <c r="H162" s="308" t="s">
        <v>71</v>
      </c>
      <c r="I162" s="308" t="s">
        <v>7179</v>
      </c>
      <c r="J162" s="308" t="s">
        <v>3889</v>
      </c>
      <c r="K162" s="308" t="s">
        <v>3129</v>
      </c>
      <c r="L162" s="308" t="s">
        <v>329</v>
      </c>
      <c r="M162" s="309" t="s">
        <v>9816</v>
      </c>
      <c r="N162" s="308" t="s">
        <v>9939</v>
      </c>
      <c r="O162" s="308"/>
    </row>
    <row r="163" spans="1:15" x14ac:dyDescent="0.3">
      <c r="A163" s="308" t="s">
        <v>6333</v>
      </c>
      <c r="B163" s="308" t="s">
        <v>3525</v>
      </c>
      <c r="C163" s="308" t="s">
        <v>3289</v>
      </c>
      <c r="D163" s="308" t="s">
        <v>183</v>
      </c>
      <c r="E163" s="308" t="s">
        <v>1275</v>
      </c>
      <c r="F163" s="308" t="s">
        <v>1122</v>
      </c>
      <c r="G163" s="308" t="s">
        <v>6332</v>
      </c>
      <c r="H163" s="308" t="s">
        <v>71</v>
      </c>
      <c r="I163" s="308" t="s">
        <v>6334</v>
      </c>
      <c r="J163" s="308" t="s">
        <v>3889</v>
      </c>
      <c r="K163" s="308" t="s">
        <v>3129</v>
      </c>
      <c r="L163" s="308" t="s">
        <v>329</v>
      </c>
      <c r="M163" s="309" t="s">
        <v>9951</v>
      </c>
      <c r="N163" s="308" t="s">
        <v>9939</v>
      </c>
      <c r="O163" s="308"/>
    </row>
    <row r="164" spans="1:15" x14ac:dyDescent="0.3">
      <c r="A164" s="308" t="s">
        <v>6333</v>
      </c>
      <c r="B164" s="308" t="s">
        <v>3527</v>
      </c>
      <c r="C164" s="308" t="s">
        <v>8232</v>
      </c>
      <c r="D164" s="308" t="s">
        <v>183</v>
      </c>
      <c r="E164" s="308" t="s">
        <v>1275</v>
      </c>
      <c r="F164" s="308" t="s">
        <v>1149</v>
      </c>
      <c r="G164" s="308" t="s">
        <v>6961</v>
      </c>
      <c r="H164" s="308" t="s">
        <v>71</v>
      </c>
      <c r="I164" s="308" t="s">
        <v>6962</v>
      </c>
      <c r="J164" s="308" t="s">
        <v>3889</v>
      </c>
      <c r="K164" s="308" t="s">
        <v>3129</v>
      </c>
      <c r="L164" s="308" t="s">
        <v>329</v>
      </c>
      <c r="M164" s="309" t="s">
        <v>9814</v>
      </c>
      <c r="N164" s="308" t="s">
        <v>9939</v>
      </c>
      <c r="O164" s="308"/>
    </row>
    <row r="165" spans="1:15" x14ac:dyDescent="0.3">
      <c r="A165" s="308" t="s">
        <v>6629</v>
      </c>
      <c r="B165" s="308" t="s">
        <v>6703</v>
      </c>
      <c r="C165" s="308" t="s">
        <v>8232</v>
      </c>
      <c r="D165" s="308" t="s">
        <v>183</v>
      </c>
      <c r="E165" s="308" t="s">
        <v>1275</v>
      </c>
      <c r="F165" s="308" t="s">
        <v>1146</v>
      </c>
      <c r="G165" s="308" t="s">
        <v>6702</v>
      </c>
      <c r="H165" s="308" t="s">
        <v>71</v>
      </c>
      <c r="I165" s="308" t="s">
        <v>6704</v>
      </c>
      <c r="J165" s="308" t="s">
        <v>3889</v>
      </c>
      <c r="K165" s="308" t="s">
        <v>3129</v>
      </c>
      <c r="L165" s="308" t="s">
        <v>329</v>
      </c>
      <c r="M165" s="309" t="s">
        <v>9952</v>
      </c>
      <c r="N165" s="308" t="s">
        <v>9939</v>
      </c>
      <c r="O165" s="308"/>
    </row>
    <row r="166" spans="1:15" x14ac:dyDescent="0.3">
      <c r="A166" s="308" t="s">
        <v>6629</v>
      </c>
      <c r="B166" s="308" t="s">
        <v>6630</v>
      </c>
      <c r="C166" s="308" t="s">
        <v>3289</v>
      </c>
      <c r="D166" s="308" t="s">
        <v>183</v>
      </c>
      <c r="E166" s="308" t="s">
        <v>1275</v>
      </c>
      <c r="F166" s="308" t="s">
        <v>1144</v>
      </c>
      <c r="G166" s="308" t="s">
        <v>6628</v>
      </c>
      <c r="H166" s="308" t="s">
        <v>71</v>
      </c>
      <c r="I166" s="308" t="s">
        <v>6631</v>
      </c>
      <c r="J166" s="308" t="s">
        <v>3889</v>
      </c>
      <c r="K166" s="308" t="s">
        <v>3129</v>
      </c>
      <c r="L166" s="308" t="s">
        <v>329</v>
      </c>
      <c r="M166" s="309" t="s">
        <v>9953</v>
      </c>
      <c r="N166" s="308" t="s">
        <v>9939</v>
      </c>
      <c r="O166" s="308"/>
    </row>
    <row r="167" spans="1:15" x14ac:dyDescent="0.3">
      <c r="A167" s="308" t="s">
        <v>6629</v>
      </c>
      <c r="B167" s="308" t="s">
        <v>7056</v>
      </c>
      <c r="C167" s="308" t="s">
        <v>3289</v>
      </c>
      <c r="D167" s="308" t="s">
        <v>183</v>
      </c>
      <c r="E167" s="308" t="s">
        <v>1275</v>
      </c>
      <c r="F167" s="308" t="s">
        <v>1152</v>
      </c>
      <c r="G167" s="308" t="s">
        <v>7055</v>
      </c>
      <c r="H167" s="308" t="s">
        <v>71</v>
      </c>
      <c r="I167" s="308" t="s">
        <v>7057</v>
      </c>
      <c r="J167" s="308" t="s">
        <v>3889</v>
      </c>
      <c r="K167" s="308" t="s">
        <v>3129</v>
      </c>
      <c r="L167" s="308" t="s">
        <v>329</v>
      </c>
      <c r="M167" s="309" t="s">
        <v>1151</v>
      </c>
      <c r="N167" s="308" t="s">
        <v>9939</v>
      </c>
      <c r="O167" s="308"/>
    </row>
    <row r="168" spans="1:15" x14ac:dyDescent="0.3">
      <c r="A168" s="308" t="s">
        <v>6629</v>
      </c>
      <c r="B168" s="308" t="s">
        <v>6951</v>
      </c>
      <c r="C168" s="308" t="s">
        <v>8232</v>
      </c>
      <c r="D168" s="308" t="s">
        <v>183</v>
      </c>
      <c r="E168" s="308" t="s">
        <v>1275</v>
      </c>
      <c r="F168" s="308" t="s">
        <v>1149</v>
      </c>
      <c r="G168" s="308" t="s">
        <v>6950</v>
      </c>
      <c r="H168" s="308" t="s">
        <v>71</v>
      </c>
      <c r="I168" s="308" t="s">
        <v>6952</v>
      </c>
      <c r="J168" s="308" t="s">
        <v>3889</v>
      </c>
      <c r="K168" s="308" t="s">
        <v>3129</v>
      </c>
      <c r="L168" s="308" t="s">
        <v>329</v>
      </c>
      <c r="M168" s="309" t="s">
        <v>1151</v>
      </c>
      <c r="N168" s="308" t="s">
        <v>9939</v>
      </c>
      <c r="O168" s="308"/>
    </row>
    <row r="169" spans="1:15" x14ac:dyDescent="0.3">
      <c r="A169" s="308" t="s">
        <v>6629</v>
      </c>
      <c r="B169" s="308" t="s">
        <v>6731</v>
      </c>
      <c r="C169" s="308" t="s">
        <v>8232</v>
      </c>
      <c r="D169" s="308" t="s">
        <v>183</v>
      </c>
      <c r="E169" s="308" t="s">
        <v>1275</v>
      </c>
      <c r="F169" s="308" t="s">
        <v>1146</v>
      </c>
      <c r="G169" s="308" t="s">
        <v>6730</v>
      </c>
      <c r="H169" s="308" t="s">
        <v>71</v>
      </c>
      <c r="I169" s="308" t="s">
        <v>6732</v>
      </c>
      <c r="J169" s="308" t="s">
        <v>3889</v>
      </c>
      <c r="K169" s="308" t="s">
        <v>3129</v>
      </c>
      <c r="L169" s="308" t="s">
        <v>329</v>
      </c>
      <c r="M169" s="309" t="s">
        <v>9815</v>
      </c>
      <c r="N169" s="308" t="s">
        <v>9939</v>
      </c>
      <c r="O169" s="308"/>
    </row>
    <row r="170" spans="1:15" x14ac:dyDescent="0.3">
      <c r="A170" s="308" t="s">
        <v>5729</v>
      </c>
      <c r="B170" s="308" t="s">
        <v>5730</v>
      </c>
      <c r="C170" s="308" t="s">
        <v>8232</v>
      </c>
      <c r="D170" s="308" t="s">
        <v>183</v>
      </c>
      <c r="E170" s="308" t="s">
        <v>1275</v>
      </c>
      <c r="F170" s="308" t="s">
        <v>1046</v>
      </c>
      <c r="G170" s="308" t="s">
        <v>5728</v>
      </c>
      <c r="H170" s="308" t="s">
        <v>71</v>
      </c>
      <c r="I170" s="308" t="s">
        <v>5731</v>
      </c>
      <c r="J170" s="308" t="s">
        <v>3889</v>
      </c>
      <c r="K170" s="308" t="s">
        <v>3129</v>
      </c>
      <c r="L170" s="308" t="s">
        <v>329</v>
      </c>
      <c r="M170" s="309" t="s">
        <v>1049</v>
      </c>
      <c r="N170" s="308" t="s">
        <v>9939</v>
      </c>
      <c r="O170" s="308"/>
    </row>
    <row r="171" spans="1:15" x14ac:dyDescent="0.3">
      <c r="A171" s="308" t="s">
        <v>5729</v>
      </c>
      <c r="B171" s="308" t="s">
        <v>5759</v>
      </c>
      <c r="C171" s="308" t="s">
        <v>3289</v>
      </c>
      <c r="D171" s="308" t="s">
        <v>183</v>
      </c>
      <c r="E171" s="308" t="s">
        <v>1275</v>
      </c>
      <c r="F171" s="308" t="s">
        <v>1046</v>
      </c>
      <c r="G171" s="308" t="s">
        <v>5758</v>
      </c>
      <c r="H171" s="308" t="s">
        <v>71</v>
      </c>
      <c r="I171" s="308" t="s">
        <v>5760</v>
      </c>
      <c r="J171" s="308" t="s">
        <v>3889</v>
      </c>
      <c r="K171" s="308" t="s">
        <v>3129</v>
      </c>
      <c r="L171" s="308" t="s">
        <v>329</v>
      </c>
      <c r="M171" s="309" t="s">
        <v>1049</v>
      </c>
      <c r="N171" s="308" t="s">
        <v>9939</v>
      </c>
      <c r="O171" s="308"/>
    </row>
    <row r="172" spans="1:15" x14ac:dyDescent="0.3">
      <c r="A172" s="308" t="s">
        <v>5729</v>
      </c>
      <c r="B172" s="308" t="s">
        <v>5750</v>
      </c>
      <c r="C172" s="308" t="s">
        <v>3289</v>
      </c>
      <c r="D172" s="308" t="s">
        <v>183</v>
      </c>
      <c r="E172" s="308" t="s">
        <v>1275</v>
      </c>
      <c r="F172" s="308" t="s">
        <v>1046</v>
      </c>
      <c r="G172" s="308" t="s">
        <v>5749</v>
      </c>
      <c r="H172" s="308" t="s">
        <v>71</v>
      </c>
      <c r="I172" s="308" t="s">
        <v>5751</v>
      </c>
      <c r="J172" s="308" t="s">
        <v>3889</v>
      </c>
      <c r="K172" s="308" t="s">
        <v>3129</v>
      </c>
      <c r="L172" s="308" t="s">
        <v>329</v>
      </c>
      <c r="M172" s="309" t="s">
        <v>1049</v>
      </c>
      <c r="N172" s="308" t="s">
        <v>9939</v>
      </c>
      <c r="O172" s="308"/>
    </row>
    <row r="173" spans="1:15" x14ac:dyDescent="0.3">
      <c r="A173" s="308" t="s">
        <v>5729</v>
      </c>
      <c r="B173" s="308" t="s">
        <v>5753</v>
      </c>
      <c r="C173" s="308" t="s">
        <v>3289</v>
      </c>
      <c r="D173" s="308" t="s">
        <v>183</v>
      </c>
      <c r="E173" s="308" t="s">
        <v>1275</v>
      </c>
      <c r="F173" s="308" t="s">
        <v>1046</v>
      </c>
      <c r="G173" s="308" t="s">
        <v>5752</v>
      </c>
      <c r="H173" s="308" t="s">
        <v>71</v>
      </c>
      <c r="I173" s="308" t="s">
        <v>5754</v>
      </c>
      <c r="J173" s="308" t="s">
        <v>3889</v>
      </c>
      <c r="K173" s="308" t="s">
        <v>3129</v>
      </c>
      <c r="L173" s="308" t="s">
        <v>329</v>
      </c>
      <c r="M173" s="309" t="s">
        <v>1049</v>
      </c>
      <c r="N173" s="308" t="s">
        <v>9939</v>
      </c>
      <c r="O173" s="308"/>
    </row>
    <row r="174" spans="1:15" x14ac:dyDescent="0.3">
      <c r="A174" s="308" t="s">
        <v>5729</v>
      </c>
      <c r="B174" s="308" t="s">
        <v>5740</v>
      </c>
      <c r="C174" s="308" t="s">
        <v>8232</v>
      </c>
      <c r="D174" s="308" t="s">
        <v>183</v>
      </c>
      <c r="E174" s="308" t="s">
        <v>1275</v>
      </c>
      <c r="F174" s="308" t="s">
        <v>1046</v>
      </c>
      <c r="G174" s="308" t="s">
        <v>5739</v>
      </c>
      <c r="H174" s="308" t="s">
        <v>71</v>
      </c>
      <c r="I174" s="308" t="s">
        <v>5741</v>
      </c>
      <c r="J174" s="308" t="s">
        <v>3889</v>
      </c>
      <c r="K174" s="308" t="s">
        <v>3129</v>
      </c>
      <c r="L174" s="308" t="s">
        <v>329</v>
      </c>
      <c r="M174" s="309" t="s">
        <v>1049</v>
      </c>
      <c r="N174" s="308" t="s">
        <v>9939</v>
      </c>
      <c r="O174" s="308"/>
    </row>
    <row r="175" spans="1:15" x14ac:dyDescent="0.3">
      <c r="A175" s="308" t="s">
        <v>5729</v>
      </c>
      <c r="B175" s="308" t="s">
        <v>1243</v>
      </c>
      <c r="C175" s="308" t="s">
        <v>8232</v>
      </c>
      <c r="D175" s="308" t="s">
        <v>183</v>
      </c>
      <c r="E175" s="308" t="s">
        <v>1275</v>
      </c>
      <c r="F175" s="308" t="s">
        <v>1149</v>
      </c>
      <c r="G175" s="308" t="s">
        <v>6915</v>
      </c>
      <c r="H175" s="308" t="s">
        <v>71</v>
      </c>
      <c r="I175" s="308" t="s">
        <v>6916</v>
      </c>
      <c r="J175" s="308" t="s">
        <v>3889</v>
      </c>
      <c r="K175" s="308" t="s">
        <v>3129</v>
      </c>
      <c r="L175" s="308" t="s">
        <v>329</v>
      </c>
      <c r="M175" s="309" t="s">
        <v>9813</v>
      </c>
      <c r="N175" s="308" t="s">
        <v>9939</v>
      </c>
      <c r="O175" s="308"/>
    </row>
    <row r="176" spans="1:15" x14ac:dyDescent="0.3">
      <c r="A176" s="308" t="s">
        <v>5729</v>
      </c>
      <c r="B176" s="308" t="s">
        <v>7045</v>
      </c>
      <c r="C176" s="308" t="s">
        <v>3289</v>
      </c>
      <c r="D176" s="308" t="s">
        <v>183</v>
      </c>
      <c r="E176" s="308" t="s">
        <v>1275</v>
      </c>
      <c r="F176" s="308" t="s">
        <v>1152</v>
      </c>
      <c r="G176" s="308" t="s">
        <v>7044</v>
      </c>
      <c r="H176" s="308" t="s">
        <v>71</v>
      </c>
      <c r="I176" s="308" t="s">
        <v>7046</v>
      </c>
      <c r="J176" s="308" t="s">
        <v>3889</v>
      </c>
      <c r="K176" s="308" t="s">
        <v>3129</v>
      </c>
      <c r="L176" s="308" t="s">
        <v>329</v>
      </c>
      <c r="M176" s="309" t="s">
        <v>1151</v>
      </c>
      <c r="N176" s="308" t="s">
        <v>9939</v>
      </c>
      <c r="O176" s="308"/>
    </row>
    <row r="177" spans="1:15" x14ac:dyDescent="0.3">
      <c r="A177" s="308" t="s">
        <v>5729</v>
      </c>
      <c r="B177" s="308" t="s">
        <v>6966</v>
      </c>
      <c r="C177" s="308" t="s">
        <v>8232</v>
      </c>
      <c r="D177" s="308" t="s">
        <v>183</v>
      </c>
      <c r="E177" s="308" t="s">
        <v>1275</v>
      </c>
      <c r="F177" s="308" t="s">
        <v>1149</v>
      </c>
      <c r="G177" s="308" t="s">
        <v>6965</v>
      </c>
      <c r="H177" s="308" t="s">
        <v>71</v>
      </c>
      <c r="I177" s="308" t="s">
        <v>6967</v>
      </c>
      <c r="J177" s="308" t="s">
        <v>3889</v>
      </c>
      <c r="K177" s="308" t="s">
        <v>3129</v>
      </c>
      <c r="L177" s="308" t="s">
        <v>329</v>
      </c>
      <c r="M177" s="309" t="s">
        <v>9813</v>
      </c>
      <c r="N177" s="308" t="s">
        <v>9939</v>
      </c>
      <c r="O177" s="308"/>
    </row>
    <row r="178" spans="1:15" x14ac:dyDescent="0.3">
      <c r="A178" s="308" t="s">
        <v>5968</v>
      </c>
      <c r="B178" s="308" t="s">
        <v>7000</v>
      </c>
      <c r="C178" s="308" t="s">
        <v>3289</v>
      </c>
      <c r="D178" s="308" t="s">
        <v>183</v>
      </c>
      <c r="E178" s="308" t="s">
        <v>1275</v>
      </c>
      <c r="F178" s="308" t="s">
        <v>1152</v>
      </c>
      <c r="G178" s="308" t="s">
        <v>6999</v>
      </c>
      <c r="H178" s="308" t="s">
        <v>71</v>
      </c>
      <c r="I178" s="308" t="s">
        <v>7001</v>
      </c>
      <c r="J178" s="308" t="s">
        <v>3702</v>
      </c>
      <c r="K178" s="308" t="s">
        <v>3129</v>
      </c>
      <c r="L178" s="308" t="s">
        <v>329</v>
      </c>
      <c r="M178" s="309" t="s">
        <v>9813</v>
      </c>
      <c r="N178" s="308" t="s">
        <v>9939</v>
      </c>
      <c r="O178" s="308"/>
    </row>
    <row r="179" spans="1:15" x14ac:dyDescent="0.3">
      <c r="A179" s="308" t="s">
        <v>5968</v>
      </c>
      <c r="B179" s="308" t="s">
        <v>7059</v>
      </c>
      <c r="C179" s="308" t="s">
        <v>3289</v>
      </c>
      <c r="D179" s="308" t="s">
        <v>183</v>
      </c>
      <c r="E179" s="308" t="s">
        <v>1275</v>
      </c>
      <c r="F179" s="308" t="s">
        <v>1152</v>
      </c>
      <c r="G179" s="308" t="s">
        <v>7058</v>
      </c>
      <c r="H179" s="308" t="s">
        <v>71</v>
      </c>
      <c r="I179" s="308" t="s">
        <v>7060</v>
      </c>
      <c r="J179" s="308" t="s">
        <v>3702</v>
      </c>
      <c r="K179" s="308" t="s">
        <v>3129</v>
      </c>
      <c r="L179" s="308" t="s">
        <v>329</v>
      </c>
      <c r="M179" s="309" t="s">
        <v>9813</v>
      </c>
      <c r="N179" s="308" t="s">
        <v>9939</v>
      </c>
      <c r="O179" s="308"/>
    </row>
    <row r="180" spans="1:15" x14ac:dyDescent="0.3">
      <c r="A180" s="308" t="s">
        <v>5968</v>
      </c>
      <c r="B180" s="308" t="s">
        <v>7051</v>
      </c>
      <c r="C180" s="308" t="s">
        <v>3289</v>
      </c>
      <c r="D180" s="308" t="s">
        <v>183</v>
      </c>
      <c r="E180" s="308" t="s">
        <v>1275</v>
      </c>
      <c r="F180" s="308" t="s">
        <v>1152</v>
      </c>
      <c r="G180" s="308" t="s">
        <v>7050</v>
      </c>
      <c r="H180" s="308" t="s">
        <v>71</v>
      </c>
      <c r="I180" s="308" t="s">
        <v>7052</v>
      </c>
      <c r="J180" s="308" t="s">
        <v>3702</v>
      </c>
      <c r="K180" s="308" t="s">
        <v>3129</v>
      </c>
      <c r="L180" s="308" t="s">
        <v>329</v>
      </c>
      <c r="M180" s="309" t="s">
        <v>9813</v>
      </c>
      <c r="N180" s="308" t="s">
        <v>9939</v>
      </c>
      <c r="O180" s="308"/>
    </row>
    <row r="181" spans="1:15" x14ac:dyDescent="0.3">
      <c r="A181" s="308" t="s">
        <v>5968</v>
      </c>
      <c r="B181" s="308" t="s">
        <v>6913</v>
      </c>
      <c r="C181" s="308" t="s">
        <v>8232</v>
      </c>
      <c r="D181" s="308" t="s">
        <v>183</v>
      </c>
      <c r="E181" s="308" t="s">
        <v>1275</v>
      </c>
      <c r="F181" s="308" t="s">
        <v>1149</v>
      </c>
      <c r="G181" s="308" t="s">
        <v>6912</v>
      </c>
      <c r="H181" s="308" t="s">
        <v>71</v>
      </c>
      <c r="I181" s="308" t="s">
        <v>6914</v>
      </c>
      <c r="J181" s="308" t="s">
        <v>3702</v>
      </c>
      <c r="K181" s="308" t="s">
        <v>3129</v>
      </c>
      <c r="L181" s="308" t="s">
        <v>329</v>
      </c>
      <c r="M181" s="309" t="s">
        <v>9813</v>
      </c>
      <c r="N181" s="308" t="s">
        <v>9939</v>
      </c>
      <c r="O181" s="308"/>
    </row>
    <row r="182" spans="1:15" x14ac:dyDescent="0.3">
      <c r="A182" s="308" t="s">
        <v>5968</v>
      </c>
      <c r="B182" s="308" t="s">
        <v>5066</v>
      </c>
      <c r="C182" s="308" t="s">
        <v>3289</v>
      </c>
      <c r="D182" s="308" t="s">
        <v>183</v>
      </c>
      <c r="E182" s="308" t="s">
        <v>1275</v>
      </c>
      <c r="F182" s="308" t="s">
        <v>1078</v>
      </c>
      <c r="G182" s="308" t="s">
        <v>5967</v>
      </c>
      <c r="H182" s="308" t="s">
        <v>71</v>
      </c>
      <c r="I182" s="308" t="s">
        <v>5969</v>
      </c>
      <c r="J182" s="308" t="s">
        <v>3702</v>
      </c>
      <c r="K182" s="308" t="s">
        <v>3129</v>
      </c>
      <c r="L182" s="308" t="s">
        <v>329</v>
      </c>
      <c r="M182" s="309" t="s">
        <v>1081</v>
      </c>
      <c r="N182" s="308" t="s">
        <v>9939</v>
      </c>
      <c r="O182" s="308"/>
    </row>
    <row r="183" spans="1:15" x14ac:dyDescent="0.3">
      <c r="A183" s="308" t="s">
        <v>5968</v>
      </c>
      <c r="B183" s="308" t="s">
        <v>5046</v>
      </c>
      <c r="C183" s="308" t="s">
        <v>8232</v>
      </c>
      <c r="D183" s="308" t="s">
        <v>183</v>
      </c>
      <c r="E183" s="308" t="s">
        <v>1275</v>
      </c>
      <c r="F183" s="308" t="s">
        <v>1146</v>
      </c>
      <c r="G183" s="308" t="s">
        <v>6700</v>
      </c>
      <c r="H183" s="308" t="s">
        <v>71</v>
      </c>
      <c r="I183" s="308" t="s">
        <v>6701</v>
      </c>
      <c r="J183" s="308" t="s">
        <v>3702</v>
      </c>
      <c r="K183" s="308" t="s">
        <v>3129</v>
      </c>
      <c r="L183" s="308" t="s">
        <v>329</v>
      </c>
      <c r="M183" s="309" t="s">
        <v>9952</v>
      </c>
      <c r="N183" s="308" t="s">
        <v>9939</v>
      </c>
      <c r="O183" s="308"/>
    </row>
    <row r="184" spans="1:15" x14ac:dyDescent="0.3">
      <c r="A184" s="308" t="s">
        <v>5968</v>
      </c>
      <c r="B184" s="308" t="s">
        <v>5069</v>
      </c>
      <c r="C184" s="308" t="s">
        <v>8232</v>
      </c>
      <c r="D184" s="308" t="s">
        <v>183</v>
      </c>
      <c r="E184" s="308" t="s">
        <v>1275</v>
      </c>
      <c r="F184" s="308" t="s">
        <v>1146</v>
      </c>
      <c r="G184" s="308" t="s">
        <v>6705</v>
      </c>
      <c r="H184" s="308" t="s">
        <v>71</v>
      </c>
      <c r="I184" s="308" t="s">
        <v>6706</v>
      </c>
      <c r="J184" s="308" t="s">
        <v>3702</v>
      </c>
      <c r="K184" s="308" t="s">
        <v>3129</v>
      </c>
      <c r="L184" s="308" t="s">
        <v>329</v>
      </c>
      <c r="M184" s="309" t="s">
        <v>9952</v>
      </c>
      <c r="N184" s="308" t="s">
        <v>9939</v>
      </c>
      <c r="O184" s="308"/>
    </row>
    <row r="185" spans="1:15" x14ac:dyDescent="0.3">
      <c r="A185" s="308" t="s">
        <v>5968</v>
      </c>
      <c r="B185" s="308" t="s">
        <v>5049</v>
      </c>
      <c r="C185" s="308" t="s">
        <v>3289</v>
      </c>
      <c r="D185" s="308" t="s">
        <v>183</v>
      </c>
      <c r="E185" s="308" t="s">
        <v>1275</v>
      </c>
      <c r="F185" s="308" t="s">
        <v>1152</v>
      </c>
      <c r="G185" s="308" t="s">
        <v>7053</v>
      </c>
      <c r="H185" s="308" t="s">
        <v>71</v>
      </c>
      <c r="I185" s="308" t="s">
        <v>7054</v>
      </c>
      <c r="J185" s="308" t="s">
        <v>3702</v>
      </c>
      <c r="K185" s="308" t="s">
        <v>3129</v>
      </c>
      <c r="L185" s="308" t="s">
        <v>329</v>
      </c>
      <c r="M185" s="309" t="s">
        <v>1151</v>
      </c>
      <c r="N185" s="308" t="s">
        <v>9939</v>
      </c>
      <c r="O185" s="308"/>
    </row>
    <row r="186" spans="1:15" x14ac:dyDescent="0.3">
      <c r="A186" s="308" t="s">
        <v>5968</v>
      </c>
      <c r="B186" s="308" t="s">
        <v>5040</v>
      </c>
      <c r="C186" s="308" t="s">
        <v>8232</v>
      </c>
      <c r="D186" s="308" t="s">
        <v>183</v>
      </c>
      <c r="E186" s="308" t="s">
        <v>1275</v>
      </c>
      <c r="F186" s="308" t="s">
        <v>1149</v>
      </c>
      <c r="G186" s="308" t="s">
        <v>6959</v>
      </c>
      <c r="H186" s="308" t="s">
        <v>71</v>
      </c>
      <c r="I186" s="308" t="s">
        <v>6960</v>
      </c>
      <c r="J186" s="308" t="s">
        <v>3702</v>
      </c>
      <c r="K186" s="308" t="s">
        <v>3129</v>
      </c>
      <c r="L186" s="308" t="s">
        <v>329</v>
      </c>
      <c r="M186" s="309" t="s">
        <v>9813</v>
      </c>
      <c r="N186" s="308" t="s">
        <v>9939</v>
      </c>
      <c r="O186" s="308"/>
    </row>
    <row r="187" spans="1:15" x14ac:dyDescent="0.3">
      <c r="A187" s="308" t="s">
        <v>5968</v>
      </c>
      <c r="B187" s="308" t="s">
        <v>6049</v>
      </c>
      <c r="C187" s="308" t="s">
        <v>8232</v>
      </c>
      <c r="D187" s="308" t="s">
        <v>183</v>
      </c>
      <c r="E187" s="308" t="s">
        <v>1275</v>
      </c>
      <c r="F187" s="308" t="s">
        <v>1149</v>
      </c>
      <c r="G187" s="308" t="s">
        <v>6972</v>
      </c>
      <c r="H187" s="308" t="s">
        <v>71</v>
      </c>
      <c r="I187" s="308" t="s">
        <v>6973</v>
      </c>
      <c r="J187" s="308" t="s">
        <v>3702</v>
      </c>
      <c r="K187" s="308" t="s">
        <v>3129</v>
      </c>
      <c r="L187" s="308" t="s">
        <v>329</v>
      </c>
      <c r="M187" s="309" t="s">
        <v>9813</v>
      </c>
      <c r="N187" s="308" t="s">
        <v>9939</v>
      </c>
      <c r="O187" s="308"/>
    </row>
    <row r="188" spans="1:15" x14ac:dyDescent="0.3">
      <c r="A188" s="308" t="s">
        <v>5743</v>
      </c>
      <c r="B188" s="308" t="s">
        <v>6662</v>
      </c>
      <c r="C188" s="308" t="s">
        <v>8232</v>
      </c>
      <c r="D188" s="308" t="s">
        <v>183</v>
      </c>
      <c r="E188" s="308" t="s">
        <v>1275</v>
      </c>
      <c r="F188" s="308" t="s">
        <v>1146</v>
      </c>
      <c r="G188" s="308" t="s">
        <v>6661</v>
      </c>
      <c r="H188" s="308" t="s">
        <v>71</v>
      </c>
      <c r="I188" s="308" t="s">
        <v>6663</v>
      </c>
      <c r="J188" s="308" t="s">
        <v>3889</v>
      </c>
      <c r="K188" s="308" t="s">
        <v>3129</v>
      </c>
      <c r="L188" s="308" t="s">
        <v>329</v>
      </c>
      <c r="M188" s="309" t="s">
        <v>9817</v>
      </c>
      <c r="N188" s="308" t="s">
        <v>9939</v>
      </c>
      <c r="O188" s="308"/>
    </row>
    <row r="189" spans="1:15" x14ac:dyDescent="0.3">
      <c r="A189" s="308" t="s">
        <v>5743</v>
      </c>
      <c r="B189" s="308" t="s">
        <v>6793</v>
      </c>
      <c r="C189" s="308" t="s">
        <v>3289</v>
      </c>
      <c r="D189" s="308" t="s">
        <v>183</v>
      </c>
      <c r="E189" s="308" t="s">
        <v>1275</v>
      </c>
      <c r="F189" s="308" t="s">
        <v>1146</v>
      </c>
      <c r="G189" s="308" t="s">
        <v>6792</v>
      </c>
      <c r="H189" s="308" t="s">
        <v>71</v>
      </c>
      <c r="I189" s="308" t="s">
        <v>6794</v>
      </c>
      <c r="J189" s="308" t="s">
        <v>3889</v>
      </c>
      <c r="K189" s="308" t="s">
        <v>3129</v>
      </c>
      <c r="L189" s="308" t="s">
        <v>329</v>
      </c>
      <c r="M189" s="309" t="s">
        <v>1148</v>
      </c>
      <c r="N189" s="308" t="s">
        <v>9939</v>
      </c>
      <c r="O189" s="308"/>
    </row>
    <row r="190" spans="1:15" x14ac:dyDescent="0.3">
      <c r="A190" s="308" t="s">
        <v>5743</v>
      </c>
      <c r="B190" s="308" t="s">
        <v>6379</v>
      </c>
      <c r="C190" s="308" t="s">
        <v>8232</v>
      </c>
      <c r="D190" s="308" t="s">
        <v>183</v>
      </c>
      <c r="E190" s="308" t="s">
        <v>1275</v>
      </c>
      <c r="F190" s="308" t="s">
        <v>1138</v>
      </c>
      <c r="G190" s="308" t="s">
        <v>6378</v>
      </c>
      <c r="H190" s="308" t="s">
        <v>71</v>
      </c>
      <c r="I190" s="308" t="s">
        <v>6380</v>
      </c>
      <c r="J190" s="308" t="s">
        <v>3889</v>
      </c>
      <c r="K190" s="308" t="s">
        <v>3129</v>
      </c>
      <c r="L190" s="308" t="s">
        <v>329</v>
      </c>
      <c r="M190" s="309" t="s">
        <v>1140</v>
      </c>
      <c r="N190" s="308" t="s">
        <v>9939</v>
      </c>
      <c r="O190" s="308"/>
    </row>
    <row r="191" spans="1:15" x14ac:dyDescent="0.3">
      <c r="A191" s="308" t="s">
        <v>5743</v>
      </c>
      <c r="B191" s="308" t="s">
        <v>7181</v>
      </c>
      <c r="C191" s="308" t="s">
        <v>8232</v>
      </c>
      <c r="D191" s="308" t="s">
        <v>183</v>
      </c>
      <c r="E191" s="308" t="s">
        <v>1275</v>
      </c>
      <c r="F191" s="308" t="s">
        <v>1197</v>
      </c>
      <c r="G191" s="308" t="s">
        <v>7180</v>
      </c>
      <c r="H191" s="308" t="s">
        <v>71</v>
      </c>
      <c r="I191" s="308" t="s">
        <v>7182</v>
      </c>
      <c r="J191" s="308" t="s">
        <v>3889</v>
      </c>
      <c r="K191" s="308" t="s">
        <v>3129</v>
      </c>
      <c r="L191" s="308" t="s">
        <v>329</v>
      </c>
      <c r="M191" s="309" t="s">
        <v>9818</v>
      </c>
      <c r="N191" s="308" t="s">
        <v>9939</v>
      </c>
      <c r="O191" s="308"/>
    </row>
    <row r="192" spans="1:15" x14ac:dyDescent="0.3">
      <c r="A192" s="308" t="s">
        <v>5743</v>
      </c>
      <c r="B192" s="308" t="s">
        <v>6310</v>
      </c>
      <c r="C192" s="308" t="s">
        <v>8232</v>
      </c>
      <c r="D192" s="308" t="s">
        <v>183</v>
      </c>
      <c r="E192" s="308" t="s">
        <v>1275</v>
      </c>
      <c r="F192" s="308" t="s">
        <v>1122</v>
      </c>
      <c r="G192" s="308" t="s">
        <v>6309</v>
      </c>
      <c r="H192" s="308" t="s">
        <v>71</v>
      </c>
      <c r="I192" s="308" t="s">
        <v>6311</v>
      </c>
      <c r="J192" s="308" t="s">
        <v>3889</v>
      </c>
      <c r="K192" s="308" t="s">
        <v>3129</v>
      </c>
      <c r="L192" s="308" t="s">
        <v>329</v>
      </c>
      <c r="M192" s="309" t="s">
        <v>1124</v>
      </c>
      <c r="N192" s="308" t="s">
        <v>9939</v>
      </c>
      <c r="O192" s="308"/>
    </row>
    <row r="193" spans="1:15" x14ac:dyDescent="0.3">
      <c r="A193" s="308" t="s">
        <v>5743</v>
      </c>
      <c r="B193" s="308" t="s">
        <v>5747</v>
      </c>
      <c r="C193" s="308" t="s">
        <v>3289</v>
      </c>
      <c r="D193" s="308" t="s">
        <v>183</v>
      </c>
      <c r="E193" s="308" t="s">
        <v>1275</v>
      </c>
      <c r="F193" s="308" t="s">
        <v>1046</v>
      </c>
      <c r="G193" s="308" t="s">
        <v>5746</v>
      </c>
      <c r="H193" s="308" t="s">
        <v>71</v>
      </c>
      <c r="I193" s="308" t="s">
        <v>5748</v>
      </c>
      <c r="J193" s="308" t="s">
        <v>3889</v>
      </c>
      <c r="K193" s="308" t="s">
        <v>3129</v>
      </c>
      <c r="L193" s="308" t="s">
        <v>329</v>
      </c>
      <c r="M193" s="309" t="s">
        <v>1049</v>
      </c>
      <c r="N193" s="308" t="s">
        <v>9939</v>
      </c>
      <c r="O193" s="308"/>
    </row>
    <row r="194" spans="1:15" x14ac:dyDescent="0.3">
      <c r="A194" s="308" t="s">
        <v>5743</v>
      </c>
      <c r="B194" s="308" t="s">
        <v>5744</v>
      </c>
      <c r="C194" s="308" t="s">
        <v>3289</v>
      </c>
      <c r="D194" s="308" t="s">
        <v>183</v>
      </c>
      <c r="E194" s="308" t="s">
        <v>1275</v>
      </c>
      <c r="F194" s="308" t="s">
        <v>1046</v>
      </c>
      <c r="G194" s="308" t="s">
        <v>5742</v>
      </c>
      <c r="H194" s="308" t="s">
        <v>71</v>
      </c>
      <c r="I194" s="308" t="s">
        <v>5745</v>
      </c>
      <c r="J194" s="308" t="s">
        <v>3889</v>
      </c>
      <c r="K194" s="308" t="s">
        <v>3129</v>
      </c>
      <c r="L194" s="308" t="s">
        <v>329</v>
      </c>
      <c r="M194" s="309" t="s">
        <v>1049</v>
      </c>
      <c r="N194" s="308" t="s">
        <v>9939</v>
      </c>
      <c r="O194" s="308"/>
    </row>
    <row r="195" spans="1:15" x14ac:dyDescent="0.3">
      <c r="A195" s="308" t="s">
        <v>5743</v>
      </c>
      <c r="B195" s="308" t="s">
        <v>7196</v>
      </c>
      <c r="C195" s="308" t="s">
        <v>3289</v>
      </c>
      <c r="D195" s="308" t="s">
        <v>183</v>
      </c>
      <c r="E195" s="308" t="s">
        <v>1275</v>
      </c>
      <c r="F195" s="308" t="s">
        <v>1197</v>
      </c>
      <c r="G195" s="308" t="s">
        <v>7195</v>
      </c>
      <c r="H195" s="308" t="s">
        <v>71</v>
      </c>
      <c r="I195" s="308" t="s">
        <v>7197</v>
      </c>
      <c r="J195" s="308" t="s">
        <v>3889</v>
      </c>
      <c r="K195" s="308" t="s">
        <v>3129</v>
      </c>
      <c r="L195" s="308" t="s">
        <v>329</v>
      </c>
      <c r="M195" s="309" t="s">
        <v>9818</v>
      </c>
      <c r="N195" s="308" t="s">
        <v>9939</v>
      </c>
      <c r="O195" s="308"/>
    </row>
    <row r="196" spans="1:15" x14ac:dyDescent="0.3">
      <c r="A196" s="308" t="s">
        <v>5743</v>
      </c>
      <c r="B196" s="308" t="s">
        <v>6825</v>
      </c>
      <c r="C196" s="308" t="s">
        <v>3289</v>
      </c>
      <c r="D196" s="308" t="s">
        <v>183</v>
      </c>
      <c r="E196" s="308" t="s">
        <v>1275</v>
      </c>
      <c r="F196" s="308" t="s">
        <v>1146</v>
      </c>
      <c r="G196" s="308" t="s">
        <v>6824</v>
      </c>
      <c r="H196" s="308" t="s">
        <v>71</v>
      </c>
      <c r="I196" s="308" t="s">
        <v>6826</v>
      </c>
      <c r="J196" s="308" t="s">
        <v>3889</v>
      </c>
      <c r="K196" s="308" t="s">
        <v>3129</v>
      </c>
      <c r="L196" s="308" t="s">
        <v>329</v>
      </c>
      <c r="M196" s="309" t="s">
        <v>9817</v>
      </c>
      <c r="N196" s="308" t="s">
        <v>9939</v>
      </c>
      <c r="O196" s="308"/>
    </row>
    <row r="197" spans="1:15" x14ac:dyDescent="0.3">
      <c r="A197" s="308" t="s">
        <v>5743</v>
      </c>
      <c r="B197" s="308" t="s">
        <v>3490</v>
      </c>
      <c r="C197" s="308" t="s">
        <v>3289</v>
      </c>
      <c r="D197" s="308" t="s">
        <v>183</v>
      </c>
      <c r="E197" s="308" t="s">
        <v>1275</v>
      </c>
      <c r="F197" s="308" t="s">
        <v>1135</v>
      </c>
      <c r="G197" s="308" t="s">
        <v>6359</v>
      </c>
      <c r="H197" s="308" t="s">
        <v>71</v>
      </c>
      <c r="I197" s="308" t="s">
        <v>6360</v>
      </c>
      <c r="J197" s="308" t="s">
        <v>3889</v>
      </c>
      <c r="K197" s="308" t="s">
        <v>3129</v>
      </c>
      <c r="L197" s="308" t="s">
        <v>329</v>
      </c>
      <c r="M197" s="309" t="s">
        <v>1137</v>
      </c>
      <c r="N197" s="308" t="s">
        <v>9939</v>
      </c>
      <c r="O197" s="308"/>
    </row>
    <row r="198" spans="1:15" x14ac:dyDescent="0.3">
      <c r="A198" s="308" t="s">
        <v>5743</v>
      </c>
      <c r="B198" s="308" t="s">
        <v>3493</v>
      </c>
      <c r="C198" s="308" t="s">
        <v>3289</v>
      </c>
      <c r="D198" s="308" t="s">
        <v>183</v>
      </c>
      <c r="E198" s="308" t="s">
        <v>1275</v>
      </c>
      <c r="F198" s="308" t="s">
        <v>1135</v>
      </c>
      <c r="G198" s="308" t="s">
        <v>6361</v>
      </c>
      <c r="H198" s="308" t="s">
        <v>71</v>
      </c>
      <c r="I198" s="308" t="s">
        <v>6362</v>
      </c>
      <c r="J198" s="308" t="s">
        <v>3889</v>
      </c>
      <c r="K198" s="308" t="s">
        <v>3129</v>
      </c>
      <c r="L198" s="308" t="s">
        <v>329</v>
      </c>
      <c r="M198" s="309" t="s">
        <v>1137</v>
      </c>
      <c r="N198" s="308" t="s">
        <v>9939</v>
      </c>
      <c r="O198" s="308"/>
    </row>
    <row r="199" spans="1:15" x14ac:dyDescent="0.3">
      <c r="A199" s="308" t="s">
        <v>5743</v>
      </c>
      <c r="B199" s="308" t="s">
        <v>3649</v>
      </c>
      <c r="C199" s="308" t="s">
        <v>3289</v>
      </c>
      <c r="D199" s="308" t="s">
        <v>183</v>
      </c>
      <c r="E199" s="308" t="s">
        <v>1275</v>
      </c>
      <c r="F199" s="308" t="s">
        <v>1135</v>
      </c>
      <c r="G199" s="308" t="s">
        <v>6363</v>
      </c>
      <c r="H199" s="308" t="s">
        <v>71</v>
      </c>
      <c r="I199" s="308" t="s">
        <v>6364</v>
      </c>
      <c r="J199" s="308" t="s">
        <v>3889</v>
      </c>
      <c r="K199" s="308" t="s">
        <v>3129</v>
      </c>
      <c r="L199" s="308" t="s">
        <v>329</v>
      </c>
      <c r="M199" s="309" t="s">
        <v>1137</v>
      </c>
      <c r="N199" s="308" t="s">
        <v>9939</v>
      </c>
      <c r="O199" s="308"/>
    </row>
    <row r="200" spans="1:15" x14ac:dyDescent="0.3">
      <c r="A200" s="308" t="s">
        <v>5743</v>
      </c>
      <c r="B200" s="308" t="s">
        <v>3652</v>
      </c>
      <c r="C200" s="308" t="s">
        <v>3289</v>
      </c>
      <c r="D200" s="308" t="s">
        <v>183</v>
      </c>
      <c r="E200" s="308" t="s">
        <v>1275</v>
      </c>
      <c r="F200" s="308" t="s">
        <v>1135</v>
      </c>
      <c r="G200" s="308" t="s">
        <v>6365</v>
      </c>
      <c r="H200" s="308" t="s">
        <v>71</v>
      </c>
      <c r="I200" s="308" t="s">
        <v>6366</v>
      </c>
      <c r="J200" s="308" t="s">
        <v>3889</v>
      </c>
      <c r="K200" s="308" t="s">
        <v>3129</v>
      </c>
      <c r="L200" s="308" t="s">
        <v>329</v>
      </c>
      <c r="M200" s="309" t="s">
        <v>1137</v>
      </c>
      <c r="N200" s="308" t="s">
        <v>9939</v>
      </c>
      <c r="O200" s="308"/>
    </row>
    <row r="201" spans="1:15" x14ac:dyDescent="0.3">
      <c r="A201" s="308" t="s">
        <v>5743</v>
      </c>
      <c r="B201" s="308" t="s">
        <v>3496</v>
      </c>
      <c r="C201" s="308" t="s">
        <v>3289</v>
      </c>
      <c r="D201" s="308" t="s">
        <v>183</v>
      </c>
      <c r="E201" s="308" t="s">
        <v>1275</v>
      </c>
      <c r="F201" s="308" t="s">
        <v>1135</v>
      </c>
      <c r="G201" s="308" t="s">
        <v>6367</v>
      </c>
      <c r="H201" s="308" t="s">
        <v>71</v>
      </c>
      <c r="I201" s="308" t="s">
        <v>6368</v>
      </c>
      <c r="J201" s="308" t="s">
        <v>3889</v>
      </c>
      <c r="K201" s="308" t="s">
        <v>3129</v>
      </c>
      <c r="L201" s="308" t="s">
        <v>329</v>
      </c>
      <c r="M201" s="309" t="s">
        <v>1137</v>
      </c>
      <c r="N201" s="308" t="s">
        <v>9939</v>
      </c>
      <c r="O201" s="308"/>
    </row>
    <row r="202" spans="1:15" x14ac:dyDescent="0.3">
      <c r="A202" s="308" t="s">
        <v>5743</v>
      </c>
      <c r="B202" s="308" t="s">
        <v>3655</v>
      </c>
      <c r="C202" s="308" t="s">
        <v>8232</v>
      </c>
      <c r="D202" s="308" t="s">
        <v>183</v>
      </c>
      <c r="E202" s="308" t="s">
        <v>1275</v>
      </c>
      <c r="F202" s="308" t="s">
        <v>1125</v>
      </c>
      <c r="G202" s="308" t="s">
        <v>6335</v>
      </c>
      <c r="H202" s="308" t="s">
        <v>71</v>
      </c>
      <c r="I202" s="308" t="s">
        <v>6336</v>
      </c>
      <c r="J202" s="308" t="s">
        <v>3889</v>
      </c>
      <c r="K202" s="308" t="s">
        <v>3129</v>
      </c>
      <c r="L202" s="308" t="s">
        <v>329</v>
      </c>
      <c r="M202" s="309" t="s">
        <v>1127</v>
      </c>
      <c r="N202" s="308" t="s">
        <v>9939</v>
      </c>
      <c r="O202" s="308"/>
    </row>
    <row r="203" spans="1:15" x14ac:dyDescent="0.3">
      <c r="A203" s="308" t="s">
        <v>5743</v>
      </c>
      <c r="B203" s="308" t="s">
        <v>3751</v>
      </c>
      <c r="C203" s="308" t="s">
        <v>8232</v>
      </c>
      <c r="D203" s="308" t="s">
        <v>183</v>
      </c>
      <c r="E203" s="308" t="s">
        <v>1275</v>
      </c>
      <c r="F203" s="308" t="s">
        <v>1135</v>
      </c>
      <c r="G203" s="308" t="s">
        <v>6348</v>
      </c>
      <c r="H203" s="308" t="s">
        <v>71</v>
      </c>
      <c r="I203" s="308" t="s">
        <v>6349</v>
      </c>
      <c r="J203" s="308" t="s">
        <v>3889</v>
      </c>
      <c r="K203" s="308" t="s">
        <v>3129</v>
      </c>
      <c r="L203" s="308" t="s">
        <v>329</v>
      </c>
      <c r="M203" s="309" t="s">
        <v>1137</v>
      </c>
      <c r="N203" s="308" t="s">
        <v>9939</v>
      </c>
      <c r="O203" s="308"/>
    </row>
    <row r="204" spans="1:15" x14ac:dyDescent="0.3">
      <c r="A204" s="308" t="s">
        <v>5743</v>
      </c>
      <c r="B204" s="308" t="s">
        <v>3754</v>
      </c>
      <c r="C204" s="308" t="s">
        <v>3289</v>
      </c>
      <c r="D204" s="308" t="s">
        <v>183</v>
      </c>
      <c r="E204" s="308" t="s">
        <v>1275</v>
      </c>
      <c r="F204" s="308" t="s">
        <v>1125</v>
      </c>
      <c r="G204" s="308" t="s">
        <v>6337</v>
      </c>
      <c r="H204" s="308" t="s">
        <v>71</v>
      </c>
      <c r="I204" s="308" t="s">
        <v>6338</v>
      </c>
      <c r="J204" s="308" t="s">
        <v>3889</v>
      </c>
      <c r="K204" s="308" t="s">
        <v>3129</v>
      </c>
      <c r="L204" s="308" t="s">
        <v>329</v>
      </c>
      <c r="M204" s="309" t="s">
        <v>1127</v>
      </c>
      <c r="N204" s="308" t="s">
        <v>9939</v>
      </c>
      <c r="O204" s="308"/>
    </row>
    <row r="205" spans="1:15" x14ac:dyDescent="0.3">
      <c r="A205" s="308" t="s">
        <v>5743</v>
      </c>
      <c r="B205" s="308" t="s">
        <v>3756</v>
      </c>
      <c r="C205" s="308" t="s">
        <v>8232</v>
      </c>
      <c r="D205" s="308" t="s">
        <v>183</v>
      </c>
      <c r="E205" s="308" t="s">
        <v>1275</v>
      </c>
      <c r="F205" s="308" t="s">
        <v>1122</v>
      </c>
      <c r="G205" s="308" t="s">
        <v>6320</v>
      </c>
      <c r="H205" s="308" t="s">
        <v>71</v>
      </c>
      <c r="I205" s="308" t="s">
        <v>6321</v>
      </c>
      <c r="J205" s="308" t="s">
        <v>3889</v>
      </c>
      <c r="K205" s="308" t="s">
        <v>3129</v>
      </c>
      <c r="L205" s="308" t="s">
        <v>329</v>
      </c>
      <c r="M205" s="309" t="s">
        <v>1124</v>
      </c>
      <c r="N205" s="308" t="s">
        <v>9939</v>
      </c>
      <c r="O205" s="308"/>
    </row>
    <row r="206" spans="1:15" x14ac:dyDescent="0.3">
      <c r="A206" s="308" t="s">
        <v>5743</v>
      </c>
      <c r="B206" s="308" t="s">
        <v>4059</v>
      </c>
      <c r="C206" s="308" t="s">
        <v>8232</v>
      </c>
      <c r="D206" s="308" t="s">
        <v>183</v>
      </c>
      <c r="E206" s="308" t="s">
        <v>1275</v>
      </c>
      <c r="F206" s="308" t="s">
        <v>1122</v>
      </c>
      <c r="G206" s="308" t="s">
        <v>6322</v>
      </c>
      <c r="H206" s="308" t="s">
        <v>71</v>
      </c>
      <c r="I206" s="308" t="s">
        <v>6323</v>
      </c>
      <c r="J206" s="308" t="s">
        <v>3889</v>
      </c>
      <c r="K206" s="308" t="s">
        <v>3129</v>
      </c>
      <c r="L206" s="308" t="s">
        <v>329</v>
      </c>
      <c r="M206" s="309" t="s">
        <v>1124</v>
      </c>
      <c r="N206" s="308" t="s">
        <v>9939</v>
      </c>
      <c r="O206" s="308"/>
    </row>
    <row r="207" spans="1:15" x14ac:dyDescent="0.3">
      <c r="A207" s="308" t="s">
        <v>5743</v>
      </c>
      <c r="B207" s="308" t="s">
        <v>4011</v>
      </c>
      <c r="C207" s="308" t="s">
        <v>3289</v>
      </c>
      <c r="D207" s="308" t="s">
        <v>183</v>
      </c>
      <c r="E207" s="308" t="s">
        <v>1275</v>
      </c>
      <c r="F207" s="308" t="s">
        <v>1125</v>
      </c>
      <c r="G207" s="308" t="s">
        <v>6339</v>
      </c>
      <c r="H207" s="308" t="s">
        <v>71</v>
      </c>
      <c r="I207" s="308" t="s">
        <v>6340</v>
      </c>
      <c r="J207" s="308" t="s">
        <v>3889</v>
      </c>
      <c r="K207" s="308" t="s">
        <v>3129</v>
      </c>
      <c r="L207" s="308" t="s">
        <v>329</v>
      </c>
      <c r="M207" s="309" t="s">
        <v>1127</v>
      </c>
      <c r="N207" s="308" t="s">
        <v>9939</v>
      </c>
      <c r="O207" s="308"/>
    </row>
    <row r="208" spans="1:15" x14ac:dyDescent="0.3">
      <c r="A208" s="308" t="s">
        <v>5743</v>
      </c>
      <c r="B208" s="308" t="s">
        <v>4014</v>
      </c>
      <c r="C208" s="308" t="s">
        <v>8232</v>
      </c>
      <c r="D208" s="308" t="s">
        <v>183</v>
      </c>
      <c r="E208" s="308" t="s">
        <v>1275</v>
      </c>
      <c r="F208" s="308" t="s">
        <v>1197</v>
      </c>
      <c r="G208" s="308" t="s">
        <v>7189</v>
      </c>
      <c r="H208" s="308" t="s">
        <v>71</v>
      </c>
      <c r="I208" s="308" t="s">
        <v>7190</v>
      </c>
      <c r="J208" s="308" t="s">
        <v>3889</v>
      </c>
      <c r="K208" s="308" t="s">
        <v>3129</v>
      </c>
      <c r="L208" s="308" t="s">
        <v>329</v>
      </c>
      <c r="M208" s="309" t="s">
        <v>9818</v>
      </c>
      <c r="N208" s="308" t="s">
        <v>9939</v>
      </c>
      <c r="O208" s="308"/>
    </row>
    <row r="209" spans="1:15" x14ac:dyDescent="0.3">
      <c r="A209" s="308" t="s">
        <v>5743</v>
      </c>
      <c r="B209" s="308" t="s">
        <v>4129</v>
      </c>
      <c r="C209" s="308" t="s">
        <v>8232</v>
      </c>
      <c r="D209" s="308" t="s">
        <v>183</v>
      </c>
      <c r="E209" s="308" t="s">
        <v>1275</v>
      </c>
      <c r="F209" s="308" t="s">
        <v>1197</v>
      </c>
      <c r="G209" s="308" t="s">
        <v>7191</v>
      </c>
      <c r="H209" s="308" t="s">
        <v>71</v>
      </c>
      <c r="I209" s="308" t="s">
        <v>7192</v>
      </c>
      <c r="J209" s="308" t="s">
        <v>3889</v>
      </c>
      <c r="K209" s="308" t="s">
        <v>3129</v>
      </c>
      <c r="L209" s="308" t="s">
        <v>329</v>
      </c>
      <c r="M209" s="309" t="s">
        <v>9818</v>
      </c>
      <c r="N209" s="308" t="s">
        <v>9939</v>
      </c>
      <c r="O209" s="308"/>
    </row>
    <row r="210" spans="1:15" x14ac:dyDescent="0.3">
      <c r="A210" s="308" t="s">
        <v>5743</v>
      </c>
      <c r="B210" s="308" t="s">
        <v>4132</v>
      </c>
      <c r="C210" s="308" t="s">
        <v>8232</v>
      </c>
      <c r="D210" s="308" t="s">
        <v>183</v>
      </c>
      <c r="E210" s="308" t="s">
        <v>1275</v>
      </c>
      <c r="F210" s="308" t="s">
        <v>1197</v>
      </c>
      <c r="G210" s="308" t="s">
        <v>7193</v>
      </c>
      <c r="H210" s="308" t="s">
        <v>71</v>
      </c>
      <c r="I210" s="308" t="s">
        <v>7194</v>
      </c>
      <c r="J210" s="308" t="s">
        <v>3889</v>
      </c>
      <c r="K210" s="308" t="s">
        <v>3129</v>
      </c>
      <c r="L210" s="308" t="s">
        <v>329</v>
      </c>
      <c r="M210" s="309" t="s">
        <v>9820</v>
      </c>
      <c r="N210" s="308" t="s">
        <v>9939</v>
      </c>
      <c r="O210" s="308"/>
    </row>
    <row r="211" spans="1:15" x14ac:dyDescent="0.3">
      <c r="A211" s="308" t="s">
        <v>5743</v>
      </c>
      <c r="B211" s="308" t="s">
        <v>6811</v>
      </c>
      <c r="C211" s="308" t="s">
        <v>3289</v>
      </c>
      <c r="D211" s="308" t="s">
        <v>183</v>
      </c>
      <c r="E211" s="308" t="s">
        <v>1275</v>
      </c>
      <c r="F211" s="308" t="s">
        <v>1146</v>
      </c>
      <c r="G211" s="308" t="s">
        <v>6810</v>
      </c>
      <c r="H211" s="308" t="s">
        <v>71</v>
      </c>
      <c r="I211" s="308" t="s">
        <v>6812</v>
      </c>
      <c r="J211" s="308" t="s">
        <v>3889</v>
      </c>
      <c r="K211" s="308" t="s">
        <v>20</v>
      </c>
      <c r="L211" s="308" t="s">
        <v>329</v>
      </c>
      <c r="M211" s="309" t="s">
        <v>1148</v>
      </c>
      <c r="N211" s="308" t="s">
        <v>9939</v>
      </c>
      <c r="O211" s="308"/>
    </row>
    <row r="212" spans="1:15" x14ac:dyDescent="0.3">
      <c r="A212" s="308" t="s">
        <v>5743</v>
      </c>
      <c r="B212" s="308" t="s">
        <v>6811</v>
      </c>
      <c r="C212" s="308" t="s">
        <v>3736</v>
      </c>
      <c r="D212" s="308" t="s">
        <v>183</v>
      </c>
      <c r="E212" s="308" t="s">
        <v>1275</v>
      </c>
      <c r="F212" s="308" t="s">
        <v>1146</v>
      </c>
      <c r="G212" s="308" t="s">
        <v>6827</v>
      </c>
      <c r="H212" s="308" t="s">
        <v>71</v>
      </c>
      <c r="I212" s="308" t="s">
        <v>6812</v>
      </c>
      <c r="J212" s="308" t="s">
        <v>3889</v>
      </c>
      <c r="K212" s="308" t="s">
        <v>3129</v>
      </c>
      <c r="L212" s="308" t="s">
        <v>329</v>
      </c>
      <c r="M212" s="309" t="s">
        <v>1148</v>
      </c>
      <c r="N212" s="308" t="s">
        <v>9939</v>
      </c>
      <c r="O212" s="308"/>
    </row>
    <row r="213" spans="1:15" x14ac:dyDescent="0.3">
      <c r="A213" s="308" t="s">
        <v>5743</v>
      </c>
      <c r="B213" s="308" t="s">
        <v>3499</v>
      </c>
      <c r="C213" s="308" t="s">
        <v>3289</v>
      </c>
      <c r="D213" s="308" t="s">
        <v>183</v>
      </c>
      <c r="E213" s="308" t="s">
        <v>1275</v>
      </c>
      <c r="F213" s="308" t="s">
        <v>1146</v>
      </c>
      <c r="G213" s="308" t="s">
        <v>6813</v>
      </c>
      <c r="H213" s="308" t="s">
        <v>71</v>
      </c>
      <c r="I213" s="308" t="s">
        <v>6814</v>
      </c>
      <c r="J213" s="308" t="s">
        <v>3889</v>
      </c>
      <c r="K213" s="308" t="s">
        <v>20</v>
      </c>
      <c r="L213" s="308" t="s">
        <v>329</v>
      </c>
      <c r="M213" s="309" t="s">
        <v>1148</v>
      </c>
      <c r="N213" s="308" t="s">
        <v>9939</v>
      </c>
      <c r="O213" s="308"/>
    </row>
    <row r="214" spans="1:15" x14ac:dyDescent="0.3">
      <c r="A214" s="308" t="s">
        <v>5743</v>
      </c>
      <c r="B214" s="308" t="s">
        <v>3499</v>
      </c>
      <c r="C214" s="308" t="s">
        <v>3736</v>
      </c>
      <c r="D214" s="308" t="s">
        <v>183</v>
      </c>
      <c r="E214" s="308" t="s">
        <v>1275</v>
      </c>
      <c r="F214" s="308" t="s">
        <v>1146</v>
      </c>
      <c r="G214" s="308" t="s">
        <v>6828</v>
      </c>
      <c r="H214" s="308" t="s">
        <v>71</v>
      </c>
      <c r="I214" s="308" t="s">
        <v>6814</v>
      </c>
      <c r="J214" s="308" t="s">
        <v>3889</v>
      </c>
      <c r="K214" s="308" t="s">
        <v>3129</v>
      </c>
      <c r="L214" s="308" t="s">
        <v>329</v>
      </c>
      <c r="M214" s="309" t="s">
        <v>1148</v>
      </c>
      <c r="N214" s="308" t="s">
        <v>9939</v>
      </c>
      <c r="O214" s="308"/>
    </row>
    <row r="215" spans="1:15" x14ac:dyDescent="0.3">
      <c r="A215" s="308" t="s">
        <v>5743</v>
      </c>
      <c r="B215" s="308" t="s">
        <v>3502</v>
      </c>
      <c r="C215" s="308" t="s">
        <v>8232</v>
      </c>
      <c r="D215" s="308" t="s">
        <v>183</v>
      </c>
      <c r="E215" s="308" t="s">
        <v>1275</v>
      </c>
      <c r="F215" s="308" t="s">
        <v>1122</v>
      </c>
      <c r="G215" s="308" t="s">
        <v>6327</v>
      </c>
      <c r="H215" s="308" t="s">
        <v>71</v>
      </c>
      <c r="I215" s="308" t="s">
        <v>6328</v>
      </c>
      <c r="J215" s="308" t="s">
        <v>3889</v>
      </c>
      <c r="K215" s="308" t="s">
        <v>3129</v>
      </c>
      <c r="L215" s="308" t="s">
        <v>329</v>
      </c>
      <c r="M215" s="309" t="s">
        <v>1124</v>
      </c>
      <c r="N215" s="308" t="s">
        <v>9939</v>
      </c>
      <c r="O215" s="308"/>
    </row>
    <row r="216" spans="1:15" x14ac:dyDescent="0.3">
      <c r="A216" s="308" t="s">
        <v>5743</v>
      </c>
      <c r="B216" s="308" t="s">
        <v>3504</v>
      </c>
      <c r="C216" s="308" t="s">
        <v>8232</v>
      </c>
      <c r="D216" s="308" t="s">
        <v>183</v>
      </c>
      <c r="E216" s="308" t="s">
        <v>1275</v>
      </c>
      <c r="F216" s="308" t="s">
        <v>1128</v>
      </c>
      <c r="G216" s="308" t="s">
        <v>6344</v>
      </c>
      <c r="H216" s="308" t="s">
        <v>71</v>
      </c>
      <c r="I216" s="308" t="s">
        <v>6345</v>
      </c>
      <c r="J216" s="308" t="s">
        <v>3889</v>
      </c>
      <c r="K216" s="308" t="s">
        <v>3129</v>
      </c>
      <c r="L216" s="308" t="s">
        <v>329</v>
      </c>
      <c r="M216" s="309" t="s">
        <v>1131</v>
      </c>
      <c r="N216" s="308" t="s">
        <v>9939</v>
      </c>
      <c r="O216" s="308"/>
    </row>
    <row r="217" spans="1:15" x14ac:dyDescent="0.3">
      <c r="A217" s="308" t="s">
        <v>5743</v>
      </c>
      <c r="B217" s="308" t="s">
        <v>3506</v>
      </c>
      <c r="C217" s="308" t="s">
        <v>8232</v>
      </c>
      <c r="D217" s="308" t="s">
        <v>183</v>
      </c>
      <c r="E217" s="308" t="s">
        <v>1275</v>
      </c>
      <c r="F217" s="308" t="s">
        <v>1132</v>
      </c>
      <c r="G217" s="308" t="s">
        <v>6346</v>
      </c>
      <c r="H217" s="308" t="s">
        <v>71</v>
      </c>
      <c r="I217" s="308" t="s">
        <v>6347</v>
      </c>
      <c r="J217" s="308" t="s">
        <v>3889</v>
      </c>
      <c r="K217" s="308" t="s">
        <v>3129</v>
      </c>
      <c r="L217" s="308" t="s">
        <v>329</v>
      </c>
      <c r="M217" s="309" t="s">
        <v>1134</v>
      </c>
      <c r="N217" s="308" t="s">
        <v>9939</v>
      </c>
      <c r="O217" s="308"/>
    </row>
    <row r="218" spans="1:15" x14ac:dyDescent="0.3">
      <c r="A218" s="308" t="s">
        <v>5743</v>
      </c>
      <c r="B218" s="308" t="s">
        <v>6808</v>
      </c>
      <c r="C218" s="308" t="s">
        <v>3289</v>
      </c>
      <c r="D218" s="308" t="s">
        <v>183</v>
      </c>
      <c r="E218" s="308" t="s">
        <v>1275</v>
      </c>
      <c r="F218" s="308" t="s">
        <v>1146</v>
      </c>
      <c r="G218" s="308" t="s">
        <v>6807</v>
      </c>
      <c r="H218" s="308" t="s">
        <v>71</v>
      </c>
      <c r="I218" s="308" t="s">
        <v>6809</v>
      </c>
      <c r="J218" s="308" t="s">
        <v>3889</v>
      </c>
      <c r="K218" s="308" t="s">
        <v>20</v>
      </c>
      <c r="L218" s="308" t="s">
        <v>329</v>
      </c>
      <c r="M218" s="309" t="s">
        <v>1148</v>
      </c>
      <c r="N218" s="308" t="s">
        <v>9939</v>
      </c>
      <c r="O218" s="308"/>
    </row>
    <row r="219" spans="1:15" x14ac:dyDescent="0.3">
      <c r="A219" s="308" t="s">
        <v>5743</v>
      </c>
      <c r="B219" s="308" t="s">
        <v>6808</v>
      </c>
      <c r="C219" s="308" t="s">
        <v>3736</v>
      </c>
      <c r="D219" s="308" t="s">
        <v>183</v>
      </c>
      <c r="E219" s="308" t="s">
        <v>1275</v>
      </c>
      <c r="F219" s="308" t="s">
        <v>1146</v>
      </c>
      <c r="G219" s="308" t="s">
        <v>6829</v>
      </c>
      <c r="H219" s="308" t="s">
        <v>71</v>
      </c>
      <c r="I219" s="308" t="s">
        <v>6809</v>
      </c>
      <c r="J219" s="308" t="s">
        <v>3889</v>
      </c>
      <c r="K219" s="308" t="s">
        <v>3129</v>
      </c>
      <c r="L219" s="308" t="s">
        <v>329</v>
      </c>
      <c r="M219" s="309" t="s">
        <v>1148</v>
      </c>
      <c r="N219" s="308" t="s">
        <v>9939</v>
      </c>
      <c r="O219" s="308"/>
    </row>
    <row r="220" spans="1:15" x14ac:dyDescent="0.3">
      <c r="A220" s="308" t="s">
        <v>6300</v>
      </c>
      <c r="B220" s="308" t="s">
        <v>6301</v>
      </c>
      <c r="C220" s="308" t="s">
        <v>8232</v>
      </c>
      <c r="D220" s="308" t="s">
        <v>183</v>
      </c>
      <c r="E220" s="308" t="s">
        <v>1275</v>
      </c>
      <c r="F220" s="308" t="s">
        <v>1122</v>
      </c>
      <c r="G220" s="308" t="s">
        <v>6299</v>
      </c>
      <c r="H220" s="308" t="s">
        <v>71</v>
      </c>
      <c r="I220" s="308" t="s">
        <v>6302</v>
      </c>
      <c r="J220" s="308" t="s">
        <v>3889</v>
      </c>
      <c r="K220" s="308" t="s">
        <v>3129</v>
      </c>
      <c r="L220" s="308" t="s">
        <v>329</v>
      </c>
      <c r="M220" s="309" t="s">
        <v>1124</v>
      </c>
      <c r="N220" s="308" t="s">
        <v>9939</v>
      </c>
      <c r="O220" s="308"/>
    </row>
    <row r="221" spans="1:15" x14ac:dyDescent="0.3">
      <c r="A221" s="308" t="s">
        <v>6300</v>
      </c>
      <c r="B221" s="308" t="s">
        <v>6822</v>
      </c>
      <c r="C221" s="308" t="s">
        <v>3289</v>
      </c>
      <c r="D221" s="308" t="s">
        <v>183</v>
      </c>
      <c r="E221" s="308" t="s">
        <v>1275</v>
      </c>
      <c r="F221" s="308" t="s">
        <v>1146</v>
      </c>
      <c r="G221" s="308" t="s">
        <v>6821</v>
      </c>
      <c r="H221" s="308" t="s">
        <v>71</v>
      </c>
      <c r="I221" s="308" t="s">
        <v>6823</v>
      </c>
      <c r="J221" s="308" t="s">
        <v>3889</v>
      </c>
      <c r="K221" s="308" t="s">
        <v>3129</v>
      </c>
      <c r="L221" s="308" t="s">
        <v>329</v>
      </c>
      <c r="M221" s="309" t="s">
        <v>9817</v>
      </c>
      <c r="N221" s="308" t="s">
        <v>9939</v>
      </c>
      <c r="O221" s="308"/>
    </row>
    <row r="222" spans="1:15" x14ac:dyDescent="0.3">
      <c r="A222" s="308" t="s">
        <v>6300</v>
      </c>
      <c r="B222" s="308" t="s">
        <v>6986</v>
      </c>
      <c r="C222" s="308" t="s">
        <v>3289</v>
      </c>
      <c r="D222" s="308" t="s">
        <v>183</v>
      </c>
      <c r="E222" s="308" t="s">
        <v>1275</v>
      </c>
      <c r="F222" s="308" t="s">
        <v>1152</v>
      </c>
      <c r="G222" s="308" t="s">
        <v>6985</v>
      </c>
      <c r="H222" s="308" t="s">
        <v>71</v>
      </c>
      <c r="I222" s="308" t="s">
        <v>6987</v>
      </c>
      <c r="J222" s="308" t="s">
        <v>3889</v>
      </c>
      <c r="K222" s="308" t="s">
        <v>3129</v>
      </c>
      <c r="L222" s="308" t="s">
        <v>329</v>
      </c>
      <c r="M222" s="309" t="s">
        <v>1151</v>
      </c>
      <c r="N222" s="308" t="s">
        <v>9939</v>
      </c>
      <c r="O222" s="308"/>
    </row>
    <row r="223" spans="1:15" x14ac:dyDescent="0.3">
      <c r="A223" s="308" t="s">
        <v>6300</v>
      </c>
      <c r="B223" s="308" t="s">
        <v>6722</v>
      </c>
      <c r="C223" s="308" t="s">
        <v>8232</v>
      </c>
      <c r="D223" s="308" t="s">
        <v>183</v>
      </c>
      <c r="E223" s="308" t="s">
        <v>1275</v>
      </c>
      <c r="F223" s="308" t="s">
        <v>1146</v>
      </c>
      <c r="G223" s="308" t="s">
        <v>6721</v>
      </c>
      <c r="H223" s="308" t="s">
        <v>71</v>
      </c>
      <c r="I223" s="308" t="s">
        <v>6723</v>
      </c>
      <c r="J223" s="308" t="s">
        <v>3889</v>
      </c>
      <c r="K223" s="308" t="s">
        <v>3129</v>
      </c>
      <c r="L223" s="308" t="s">
        <v>329</v>
      </c>
      <c r="M223" s="309" t="s">
        <v>9817</v>
      </c>
      <c r="N223" s="308" t="s">
        <v>9939</v>
      </c>
      <c r="O223" s="308"/>
    </row>
    <row r="224" spans="1:15" x14ac:dyDescent="0.3">
      <c r="A224" s="308" t="s">
        <v>6300</v>
      </c>
      <c r="B224" s="308" t="s">
        <v>6325</v>
      </c>
      <c r="C224" s="308" t="s">
        <v>8232</v>
      </c>
      <c r="D224" s="308" t="s">
        <v>183</v>
      </c>
      <c r="E224" s="308" t="s">
        <v>1275</v>
      </c>
      <c r="F224" s="308" t="s">
        <v>1122</v>
      </c>
      <c r="G224" s="308" t="s">
        <v>6324</v>
      </c>
      <c r="H224" s="308" t="s">
        <v>71</v>
      </c>
      <c r="I224" s="308" t="s">
        <v>6326</v>
      </c>
      <c r="J224" s="308" t="s">
        <v>3889</v>
      </c>
      <c r="K224" s="308" t="s">
        <v>3129</v>
      </c>
      <c r="L224" s="308" t="s">
        <v>329</v>
      </c>
      <c r="M224" s="309" t="s">
        <v>1124</v>
      </c>
      <c r="N224" s="308" t="s">
        <v>9939</v>
      </c>
      <c r="O224" s="308"/>
    </row>
    <row r="225" spans="1:15" x14ac:dyDescent="0.3">
      <c r="A225" s="308" t="s">
        <v>6300</v>
      </c>
      <c r="B225" s="308" t="s">
        <v>6796</v>
      </c>
      <c r="C225" s="308" t="s">
        <v>3289</v>
      </c>
      <c r="D225" s="308" t="s">
        <v>183</v>
      </c>
      <c r="E225" s="308" t="s">
        <v>1275</v>
      </c>
      <c r="F225" s="308" t="s">
        <v>1146</v>
      </c>
      <c r="G225" s="308" t="s">
        <v>6795</v>
      </c>
      <c r="H225" s="308" t="s">
        <v>71</v>
      </c>
      <c r="I225" s="308" t="s">
        <v>6797</v>
      </c>
      <c r="J225" s="308" t="s">
        <v>3889</v>
      </c>
      <c r="K225" s="308" t="s">
        <v>3129</v>
      </c>
      <c r="L225" s="308" t="s">
        <v>329</v>
      </c>
      <c r="M225" s="309" t="s">
        <v>9817</v>
      </c>
      <c r="N225" s="308" t="s">
        <v>9939</v>
      </c>
      <c r="O225" s="308"/>
    </row>
    <row r="226" spans="1:15" x14ac:dyDescent="0.3">
      <c r="A226" s="308" t="s">
        <v>6300</v>
      </c>
      <c r="B226" s="308" t="s">
        <v>6933</v>
      </c>
      <c r="C226" s="308" t="s">
        <v>8232</v>
      </c>
      <c r="D226" s="308" t="s">
        <v>183</v>
      </c>
      <c r="E226" s="308" t="s">
        <v>1275</v>
      </c>
      <c r="F226" s="308" t="s">
        <v>1149</v>
      </c>
      <c r="G226" s="308" t="s">
        <v>6932</v>
      </c>
      <c r="H226" s="308" t="s">
        <v>71</v>
      </c>
      <c r="I226" s="308" t="s">
        <v>6934</v>
      </c>
      <c r="J226" s="308" t="s">
        <v>3889</v>
      </c>
      <c r="K226" s="308" t="s">
        <v>3129</v>
      </c>
      <c r="L226" s="308" t="s">
        <v>329</v>
      </c>
      <c r="M226" s="309" t="s">
        <v>1151</v>
      </c>
      <c r="N226" s="308" t="s">
        <v>9939</v>
      </c>
      <c r="O226" s="308"/>
    </row>
    <row r="227" spans="1:15" x14ac:dyDescent="0.3">
      <c r="A227" s="308" t="s">
        <v>6300</v>
      </c>
      <c r="B227" s="308" t="s">
        <v>2657</v>
      </c>
      <c r="C227" s="308" t="s">
        <v>3289</v>
      </c>
      <c r="D227" s="308" t="s">
        <v>183</v>
      </c>
      <c r="E227" s="308" t="s">
        <v>1275</v>
      </c>
      <c r="F227" s="308" t="s">
        <v>1152</v>
      </c>
      <c r="G227" s="308" t="s">
        <v>6980</v>
      </c>
      <c r="H227" s="308" t="s">
        <v>71</v>
      </c>
      <c r="I227" s="308" t="s">
        <v>6981</v>
      </c>
      <c r="J227" s="308" t="s">
        <v>3889</v>
      </c>
      <c r="K227" s="308" t="s">
        <v>3129</v>
      </c>
      <c r="L227" s="308" t="s">
        <v>329</v>
      </c>
      <c r="M227" s="309" t="s">
        <v>1151</v>
      </c>
      <c r="N227" s="308" t="s">
        <v>9939</v>
      </c>
      <c r="O227" s="308"/>
    </row>
    <row r="228" spans="1:15" x14ac:dyDescent="0.3">
      <c r="A228" s="308" t="s">
        <v>5486</v>
      </c>
      <c r="B228" s="308" t="s">
        <v>7330</v>
      </c>
      <c r="C228" s="308" t="s">
        <v>3289</v>
      </c>
      <c r="D228" s="308" t="s">
        <v>183</v>
      </c>
      <c r="E228" s="308" t="s">
        <v>1275</v>
      </c>
      <c r="F228" s="308" t="s">
        <v>1301</v>
      </c>
      <c r="G228" s="308" t="s">
        <v>7329</v>
      </c>
      <c r="H228" s="308" t="s">
        <v>71</v>
      </c>
      <c r="I228" s="308" t="s">
        <v>7331</v>
      </c>
      <c r="J228" s="308" t="s">
        <v>3353</v>
      </c>
      <c r="K228" s="308" t="s">
        <v>3129</v>
      </c>
      <c r="L228" s="308" t="s">
        <v>9801</v>
      </c>
      <c r="M228" s="309" t="s">
        <v>9819</v>
      </c>
      <c r="N228" s="308" t="s">
        <v>9939</v>
      </c>
      <c r="O228" s="308"/>
    </row>
    <row r="229" spans="1:15" x14ac:dyDescent="0.3">
      <c r="A229" s="308" t="s">
        <v>5486</v>
      </c>
      <c r="B229" s="308" t="s">
        <v>7337</v>
      </c>
      <c r="C229" s="308" t="s">
        <v>3289</v>
      </c>
      <c r="D229" s="308" t="s">
        <v>183</v>
      </c>
      <c r="E229" s="308" t="s">
        <v>1275</v>
      </c>
      <c r="F229" s="308" t="s">
        <v>1301</v>
      </c>
      <c r="G229" s="308" t="s">
        <v>7336</v>
      </c>
      <c r="H229" s="308" t="s">
        <v>71</v>
      </c>
      <c r="I229" s="308" t="s">
        <v>7338</v>
      </c>
      <c r="J229" s="308" t="s">
        <v>3353</v>
      </c>
      <c r="K229" s="308" t="s">
        <v>3129</v>
      </c>
      <c r="L229" s="308" t="s">
        <v>9801</v>
      </c>
      <c r="M229" s="309" t="s">
        <v>1127</v>
      </c>
      <c r="N229" s="308" t="s">
        <v>9939</v>
      </c>
      <c r="O229" s="308"/>
    </row>
    <row r="230" spans="1:15" x14ac:dyDescent="0.3">
      <c r="A230" s="308" t="s">
        <v>5486</v>
      </c>
      <c r="B230" s="308" t="s">
        <v>7340</v>
      </c>
      <c r="C230" s="308" t="s">
        <v>3289</v>
      </c>
      <c r="D230" s="308" t="s">
        <v>183</v>
      </c>
      <c r="E230" s="308" t="s">
        <v>1275</v>
      </c>
      <c r="F230" s="308" t="s">
        <v>1301</v>
      </c>
      <c r="G230" s="308" t="s">
        <v>7339</v>
      </c>
      <c r="H230" s="308" t="s">
        <v>71</v>
      </c>
      <c r="I230" s="308" t="s">
        <v>7341</v>
      </c>
      <c r="J230" s="308" t="s">
        <v>3353</v>
      </c>
      <c r="K230" s="308" t="s">
        <v>3129</v>
      </c>
      <c r="L230" s="308" t="s">
        <v>9801</v>
      </c>
      <c r="M230" s="309" t="s">
        <v>1127</v>
      </c>
      <c r="N230" s="308" t="s">
        <v>9939</v>
      </c>
      <c r="O230" s="308"/>
    </row>
    <row r="231" spans="1:15" x14ac:dyDescent="0.3">
      <c r="A231" s="308" t="s">
        <v>5486</v>
      </c>
      <c r="B231" s="308" t="s">
        <v>7343</v>
      </c>
      <c r="C231" s="308" t="s">
        <v>3289</v>
      </c>
      <c r="D231" s="308" t="s">
        <v>183</v>
      </c>
      <c r="E231" s="308" t="s">
        <v>1275</v>
      </c>
      <c r="F231" s="308" t="s">
        <v>1301</v>
      </c>
      <c r="G231" s="308" t="s">
        <v>7342</v>
      </c>
      <c r="H231" s="308" t="s">
        <v>71</v>
      </c>
      <c r="I231" s="308" t="s">
        <v>7344</v>
      </c>
      <c r="J231" s="308" t="s">
        <v>3353</v>
      </c>
      <c r="K231" s="308" t="s">
        <v>3129</v>
      </c>
      <c r="L231" s="308" t="s">
        <v>9801</v>
      </c>
      <c r="M231" s="309" t="s">
        <v>1124</v>
      </c>
      <c r="N231" s="308" t="s">
        <v>9939</v>
      </c>
      <c r="O231" s="308"/>
    </row>
    <row r="232" spans="1:15" x14ac:dyDescent="0.3">
      <c r="A232" s="308" t="s">
        <v>5486</v>
      </c>
      <c r="B232" s="308" t="s">
        <v>7312</v>
      </c>
      <c r="C232" s="308" t="s">
        <v>8232</v>
      </c>
      <c r="D232" s="308" t="s">
        <v>183</v>
      </c>
      <c r="E232" s="308" t="s">
        <v>4339</v>
      </c>
      <c r="F232" s="308" t="s">
        <v>1301</v>
      </c>
      <c r="G232" s="308" t="s">
        <v>7311</v>
      </c>
      <c r="H232" s="308" t="s">
        <v>71</v>
      </c>
      <c r="I232" s="308" t="s">
        <v>7313</v>
      </c>
      <c r="J232" s="308" t="s">
        <v>3353</v>
      </c>
      <c r="K232" s="308" t="s">
        <v>3129</v>
      </c>
      <c r="L232" s="308" t="s">
        <v>9801</v>
      </c>
      <c r="M232" s="309" t="s">
        <v>1137</v>
      </c>
      <c r="N232" s="308" t="s">
        <v>9939</v>
      </c>
      <c r="O232" s="308"/>
    </row>
    <row r="233" spans="1:15" x14ac:dyDescent="0.3">
      <c r="A233" s="308" t="s">
        <v>5486</v>
      </c>
      <c r="B233" s="308" t="s">
        <v>7315</v>
      </c>
      <c r="C233" s="308" t="s">
        <v>8232</v>
      </c>
      <c r="D233" s="308" t="s">
        <v>183</v>
      </c>
      <c r="E233" s="308" t="s">
        <v>4339</v>
      </c>
      <c r="F233" s="308" t="s">
        <v>1301</v>
      </c>
      <c r="G233" s="308" t="s">
        <v>7314</v>
      </c>
      <c r="H233" s="308" t="s">
        <v>71</v>
      </c>
      <c r="I233" s="308" t="s">
        <v>7316</v>
      </c>
      <c r="J233" s="308" t="s">
        <v>3353</v>
      </c>
      <c r="K233" s="308" t="s">
        <v>3129</v>
      </c>
      <c r="L233" s="308" t="s">
        <v>9801</v>
      </c>
      <c r="M233" s="309" t="s">
        <v>1137</v>
      </c>
      <c r="N233" s="308" t="s">
        <v>9939</v>
      </c>
      <c r="O233" s="308"/>
    </row>
    <row r="234" spans="1:15" x14ac:dyDescent="0.3">
      <c r="A234" s="308" t="s">
        <v>5486</v>
      </c>
      <c r="B234" s="308" t="s">
        <v>7318</v>
      </c>
      <c r="C234" s="308" t="s">
        <v>8232</v>
      </c>
      <c r="D234" s="308" t="s">
        <v>183</v>
      </c>
      <c r="E234" s="308" t="s">
        <v>4339</v>
      </c>
      <c r="F234" s="308" t="s">
        <v>1301</v>
      </c>
      <c r="G234" s="308" t="s">
        <v>7317</v>
      </c>
      <c r="H234" s="308" t="s">
        <v>71</v>
      </c>
      <c r="I234" s="308" t="s">
        <v>7319</v>
      </c>
      <c r="J234" s="308" t="s">
        <v>3353</v>
      </c>
      <c r="K234" s="308" t="s">
        <v>3129</v>
      </c>
      <c r="L234" s="308" t="s">
        <v>9801</v>
      </c>
      <c r="M234" s="309" t="s">
        <v>1137</v>
      </c>
      <c r="N234" s="308" t="s">
        <v>9939</v>
      </c>
      <c r="O234" s="308"/>
    </row>
    <row r="235" spans="1:15" x14ac:dyDescent="0.3">
      <c r="A235" s="308" t="s">
        <v>5486</v>
      </c>
      <c r="B235" s="308" t="s">
        <v>7321</v>
      </c>
      <c r="C235" s="308" t="s">
        <v>8232</v>
      </c>
      <c r="D235" s="308" t="s">
        <v>183</v>
      </c>
      <c r="E235" s="308" t="s">
        <v>4339</v>
      </c>
      <c r="F235" s="308" t="s">
        <v>1301</v>
      </c>
      <c r="G235" s="308" t="s">
        <v>7320</v>
      </c>
      <c r="H235" s="308" t="s">
        <v>71</v>
      </c>
      <c r="I235" s="308" t="s">
        <v>7322</v>
      </c>
      <c r="J235" s="308" t="s">
        <v>3353</v>
      </c>
      <c r="K235" s="308" t="s">
        <v>3129</v>
      </c>
      <c r="L235" s="308" t="s">
        <v>9801</v>
      </c>
      <c r="M235" s="309" t="s">
        <v>1137</v>
      </c>
      <c r="N235" s="308" t="s">
        <v>9939</v>
      </c>
      <c r="O235" s="308"/>
    </row>
    <row r="236" spans="1:15" x14ac:dyDescent="0.3">
      <c r="A236" s="308" t="s">
        <v>5486</v>
      </c>
      <c r="B236" s="308" t="s">
        <v>7328</v>
      </c>
      <c r="C236" s="308" t="s">
        <v>8232</v>
      </c>
      <c r="D236" s="308" t="s">
        <v>183</v>
      </c>
      <c r="E236" s="308" t="s">
        <v>1275</v>
      </c>
      <c r="F236" s="308" t="s">
        <v>1301</v>
      </c>
      <c r="G236" s="308" t="s">
        <v>7327</v>
      </c>
      <c r="H236" s="308" t="s">
        <v>71</v>
      </c>
      <c r="I236" s="308" t="s">
        <v>7197</v>
      </c>
      <c r="J236" s="308" t="s">
        <v>3353</v>
      </c>
      <c r="K236" s="308" t="s">
        <v>3129</v>
      </c>
      <c r="L236" s="308" t="s">
        <v>9801</v>
      </c>
      <c r="M236" s="309" t="s">
        <v>9818</v>
      </c>
      <c r="N236" s="308" t="s">
        <v>9939</v>
      </c>
      <c r="O236" s="308"/>
    </row>
    <row r="237" spans="1:15" x14ac:dyDescent="0.3">
      <c r="A237" s="308" t="s">
        <v>5486</v>
      </c>
      <c r="B237" s="308" t="s">
        <v>7352</v>
      </c>
      <c r="C237" s="308" t="s">
        <v>8232</v>
      </c>
      <c r="D237" s="308" t="s">
        <v>183</v>
      </c>
      <c r="E237" s="308" t="s">
        <v>4339</v>
      </c>
      <c r="F237" s="308" t="s">
        <v>1301</v>
      </c>
      <c r="G237" s="308" t="s">
        <v>7351</v>
      </c>
      <c r="H237" s="308" t="s">
        <v>71</v>
      </c>
      <c r="I237" s="308" t="s">
        <v>7353</v>
      </c>
      <c r="J237" s="308" t="s">
        <v>3353</v>
      </c>
      <c r="K237" s="308" t="s">
        <v>3129</v>
      </c>
      <c r="L237" s="308" t="s">
        <v>9801</v>
      </c>
      <c r="M237" s="309" t="s">
        <v>1137</v>
      </c>
      <c r="N237" s="308" t="s">
        <v>9939</v>
      </c>
      <c r="O237" s="308"/>
    </row>
    <row r="238" spans="1:15" x14ac:dyDescent="0.3">
      <c r="A238" s="308" t="s">
        <v>5486</v>
      </c>
      <c r="B238" s="308" t="s">
        <v>7359</v>
      </c>
      <c r="C238" s="308" t="s">
        <v>8232</v>
      </c>
      <c r="D238" s="308" t="s">
        <v>183</v>
      </c>
      <c r="E238" s="308" t="s">
        <v>1275</v>
      </c>
      <c r="F238" s="308" t="s">
        <v>1301</v>
      </c>
      <c r="G238" s="308" t="s">
        <v>7358</v>
      </c>
      <c r="H238" s="308" t="s">
        <v>71</v>
      </c>
      <c r="I238" s="308" t="s">
        <v>7360</v>
      </c>
      <c r="J238" s="308" t="s">
        <v>3353</v>
      </c>
      <c r="K238" s="308" t="s">
        <v>3129</v>
      </c>
      <c r="L238" s="308" t="s">
        <v>9801</v>
      </c>
      <c r="M238" s="309" t="s">
        <v>9817</v>
      </c>
      <c r="N238" s="308" t="s">
        <v>9939</v>
      </c>
      <c r="O238" s="308"/>
    </row>
    <row r="239" spans="1:15" x14ac:dyDescent="0.3">
      <c r="A239" s="308" t="s">
        <v>5486</v>
      </c>
      <c r="B239" s="308" t="s">
        <v>7362</v>
      </c>
      <c r="C239" s="308" t="s">
        <v>8232</v>
      </c>
      <c r="D239" s="308" t="s">
        <v>183</v>
      </c>
      <c r="E239" s="308" t="s">
        <v>1275</v>
      </c>
      <c r="F239" s="308" t="s">
        <v>1301</v>
      </c>
      <c r="G239" s="308" t="s">
        <v>7361</v>
      </c>
      <c r="H239" s="308" t="s">
        <v>71</v>
      </c>
      <c r="I239" s="308" t="s">
        <v>7363</v>
      </c>
      <c r="J239" s="308" t="s">
        <v>3353</v>
      </c>
      <c r="K239" s="308" t="s">
        <v>3129</v>
      </c>
      <c r="L239" s="308" t="s">
        <v>9801</v>
      </c>
      <c r="M239" s="309" t="s">
        <v>9817</v>
      </c>
      <c r="N239" s="308" t="s">
        <v>9939</v>
      </c>
      <c r="O239" s="308"/>
    </row>
    <row r="240" spans="1:15" x14ac:dyDescent="0.3">
      <c r="A240" s="308" t="s">
        <v>5486</v>
      </c>
      <c r="B240" s="308" t="s">
        <v>7365</v>
      </c>
      <c r="C240" s="308" t="s">
        <v>8232</v>
      </c>
      <c r="D240" s="308" t="s">
        <v>183</v>
      </c>
      <c r="E240" s="308" t="s">
        <v>4339</v>
      </c>
      <c r="F240" s="308" t="s">
        <v>1301</v>
      </c>
      <c r="G240" s="308" t="s">
        <v>7364</v>
      </c>
      <c r="H240" s="308" t="s">
        <v>71</v>
      </c>
      <c r="I240" s="308" t="s">
        <v>7366</v>
      </c>
      <c r="J240" s="308" t="s">
        <v>3353</v>
      </c>
      <c r="K240" s="308" t="s">
        <v>3129</v>
      </c>
      <c r="L240" s="308" t="s">
        <v>9801</v>
      </c>
      <c r="M240" s="309" t="s">
        <v>1137</v>
      </c>
      <c r="N240" s="308" t="s">
        <v>9939</v>
      </c>
      <c r="O240" s="308"/>
    </row>
    <row r="241" spans="1:15" x14ac:dyDescent="0.3">
      <c r="A241" s="308" t="s">
        <v>5486</v>
      </c>
      <c r="B241" s="308" t="s">
        <v>7368</v>
      </c>
      <c r="C241" s="308" t="s">
        <v>8232</v>
      </c>
      <c r="D241" s="308" t="s">
        <v>183</v>
      </c>
      <c r="E241" s="308" t="s">
        <v>4339</v>
      </c>
      <c r="F241" s="308" t="s">
        <v>1301</v>
      </c>
      <c r="G241" s="308" t="s">
        <v>7367</v>
      </c>
      <c r="H241" s="308" t="s">
        <v>71</v>
      </c>
      <c r="I241" s="308" t="s">
        <v>7369</v>
      </c>
      <c r="J241" s="308" t="s">
        <v>3353</v>
      </c>
      <c r="K241" s="308" t="s">
        <v>3129</v>
      </c>
      <c r="L241" s="308" t="s">
        <v>9801</v>
      </c>
      <c r="M241" s="309" t="s">
        <v>1137</v>
      </c>
      <c r="N241" s="308" t="s">
        <v>9939</v>
      </c>
      <c r="O241" s="308"/>
    </row>
    <row r="242" spans="1:15" x14ac:dyDescent="0.3">
      <c r="A242" s="308" t="s">
        <v>5486</v>
      </c>
      <c r="B242" s="308" t="s">
        <v>7371</v>
      </c>
      <c r="C242" s="308" t="s">
        <v>8232</v>
      </c>
      <c r="D242" s="308" t="s">
        <v>183</v>
      </c>
      <c r="E242" s="308" t="s">
        <v>4339</v>
      </c>
      <c r="F242" s="308" t="s">
        <v>1301</v>
      </c>
      <c r="G242" s="308" t="s">
        <v>7370</v>
      </c>
      <c r="H242" s="308" t="s">
        <v>71</v>
      </c>
      <c r="I242" s="308" t="s">
        <v>7372</v>
      </c>
      <c r="J242" s="308" t="s">
        <v>3353</v>
      </c>
      <c r="K242" s="308" t="s">
        <v>3129</v>
      </c>
      <c r="L242" s="308" t="s">
        <v>9801</v>
      </c>
      <c r="M242" s="309" t="s">
        <v>1137</v>
      </c>
      <c r="N242" s="308" t="s">
        <v>9939</v>
      </c>
      <c r="O242" s="308"/>
    </row>
    <row r="243" spans="1:15" x14ac:dyDescent="0.3">
      <c r="A243" s="308" t="s">
        <v>5486</v>
      </c>
      <c r="B243" s="308" t="s">
        <v>7374</v>
      </c>
      <c r="C243" s="308" t="s">
        <v>8232</v>
      </c>
      <c r="D243" s="308" t="s">
        <v>183</v>
      </c>
      <c r="E243" s="308" t="s">
        <v>4339</v>
      </c>
      <c r="F243" s="308" t="s">
        <v>1301</v>
      </c>
      <c r="G243" s="308" t="s">
        <v>7373</v>
      </c>
      <c r="H243" s="308" t="s">
        <v>71</v>
      </c>
      <c r="I243" s="308" t="s">
        <v>7375</v>
      </c>
      <c r="J243" s="308" t="s">
        <v>3353</v>
      </c>
      <c r="K243" s="308" t="s">
        <v>3129</v>
      </c>
      <c r="L243" s="308" t="s">
        <v>9801</v>
      </c>
      <c r="M243" s="309" t="s">
        <v>1137</v>
      </c>
      <c r="N243" s="308" t="s">
        <v>9939</v>
      </c>
      <c r="O243" s="308"/>
    </row>
    <row r="244" spans="1:15" x14ac:dyDescent="0.3">
      <c r="A244" s="308" t="s">
        <v>5486</v>
      </c>
      <c r="B244" s="308" t="s">
        <v>6330</v>
      </c>
      <c r="C244" s="308" t="s">
        <v>3289</v>
      </c>
      <c r="D244" s="308" t="s">
        <v>183</v>
      </c>
      <c r="E244" s="308" t="s">
        <v>1275</v>
      </c>
      <c r="F244" s="308" t="s">
        <v>1122</v>
      </c>
      <c r="G244" s="308" t="s">
        <v>6329</v>
      </c>
      <c r="H244" s="308" t="s">
        <v>71</v>
      </c>
      <c r="I244" s="308" t="s">
        <v>6331</v>
      </c>
      <c r="J244" s="308" t="s">
        <v>3353</v>
      </c>
      <c r="K244" s="308" t="s">
        <v>3129</v>
      </c>
      <c r="L244" s="308" t="s">
        <v>329</v>
      </c>
      <c r="M244" s="309" t="s">
        <v>1124</v>
      </c>
      <c r="N244" s="308" t="s">
        <v>9939</v>
      </c>
      <c r="O244" s="308"/>
    </row>
    <row r="245" spans="1:15" x14ac:dyDescent="0.3">
      <c r="A245" s="308" t="s">
        <v>5486</v>
      </c>
      <c r="B245" s="308" t="s">
        <v>7377</v>
      </c>
      <c r="C245" s="308" t="s">
        <v>8232</v>
      </c>
      <c r="D245" s="308" t="s">
        <v>183</v>
      </c>
      <c r="E245" s="308" t="s">
        <v>4339</v>
      </c>
      <c r="F245" s="308" t="s">
        <v>1301</v>
      </c>
      <c r="G245" s="308" t="s">
        <v>7376</v>
      </c>
      <c r="H245" s="308" t="s">
        <v>71</v>
      </c>
      <c r="I245" s="308" t="s">
        <v>7378</v>
      </c>
      <c r="J245" s="308" t="s">
        <v>3353</v>
      </c>
      <c r="K245" s="308" t="s">
        <v>3129</v>
      </c>
      <c r="L245" s="308" t="s">
        <v>9801</v>
      </c>
      <c r="M245" s="309" t="s">
        <v>1137</v>
      </c>
      <c r="N245" s="308" t="s">
        <v>9939</v>
      </c>
      <c r="O245" s="308"/>
    </row>
    <row r="246" spans="1:15" x14ac:dyDescent="0.3">
      <c r="A246" s="308" t="s">
        <v>5486</v>
      </c>
      <c r="B246" s="308" t="s">
        <v>6989</v>
      </c>
      <c r="C246" s="308" t="s">
        <v>3289</v>
      </c>
      <c r="D246" s="308" t="s">
        <v>183</v>
      </c>
      <c r="E246" s="308" t="s">
        <v>1275</v>
      </c>
      <c r="F246" s="308" t="s">
        <v>1152</v>
      </c>
      <c r="G246" s="308" t="s">
        <v>6988</v>
      </c>
      <c r="H246" s="308" t="s">
        <v>71</v>
      </c>
      <c r="I246" s="308" t="s">
        <v>6990</v>
      </c>
      <c r="J246" s="308" t="s">
        <v>3353</v>
      </c>
      <c r="K246" s="308" t="s">
        <v>3129</v>
      </c>
      <c r="L246" s="308" t="s">
        <v>329</v>
      </c>
      <c r="M246" s="309" t="s">
        <v>1151</v>
      </c>
      <c r="N246" s="308" t="s">
        <v>9939</v>
      </c>
      <c r="O246" s="308"/>
    </row>
    <row r="247" spans="1:15" x14ac:dyDescent="0.3">
      <c r="A247" s="308" t="s">
        <v>5486</v>
      </c>
      <c r="B247" s="308" t="s">
        <v>5487</v>
      </c>
      <c r="C247" s="308" t="s">
        <v>8232</v>
      </c>
      <c r="D247" s="308" t="s">
        <v>183</v>
      </c>
      <c r="E247" s="308" t="s">
        <v>1275</v>
      </c>
      <c r="F247" s="308" t="s">
        <v>1016</v>
      </c>
      <c r="G247" s="308" t="s">
        <v>5485</v>
      </c>
      <c r="H247" s="308" t="s">
        <v>71</v>
      </c>
      <c r="I247" s="308" t="s">
        <v>5488</v>
      </c>
      <c r="J247" s="308" t="s">
        <v>3353</v>
      </c>
      <c r="K247" s="308" t="s">
        <v>3129</v>
      </c>
      <c r="L247" s="308" t="s">
        <v>329</v>
      </c>
      <c r="M247" s="309" t="s">
        <v>350</v>
      </c>
      <c r="N247" s="308" t="s">
        <v>9939</v>
      </c>
      <c r="O247" s="308"/>
    </row>
    <row r="248" spans="1:15" x14ac:dyDescent="0.3">
      <c r="A248" s="308" t="s">
        <v>5486</v>
      </c>
      <c r="B248" s="308" t="s">
        <v>7382</v>
      </c>
      <c r="C248" s="308" t="s">
        <v>8232</v>
      </c>
      <c r="D248" s="308" t="s">
        <v>183</v>
      </c>
      <c r="E248" s="308" t="s">
        <v>1275</v>
      </c>
      <c r="F248" s="308" t="s">
        <v>1301</v>
      </c>
      <c r="G248" s="308" t="s">
        <v>7381</v>
      </c>
      <c r="H248" s="308" t="s">
        <v>71</v>
      </c>
      <c r="I248" s="308" t="s">
        <v>7383</v>
      </c>
      <c r="J248" s="308" t="s">
        <v>3353</v>
      </c>
      <c r="K248" s="308" t="s">
        <v>3129</v>
      </c>
      <c r="L248" s="308" t="s">
        <v>9801</v>
      </c>
      <c r="M248" s="309" t="s">
        <v>1137</v>
      </c>
      <c r="N248" s="308" t="s">
        <v>9939</v>
      </c>
      <c r="O248" s="308"/>
    </row>
    <row r="249" spans="1:15" x14ac:dyDescent="0.3">
      <c r="A249" s="308" t="s">
        <v>6782</v>
      </c>
      <c r="B249" s="308" t="s">
        <v>6783</v>
      </c>
      <c r="C249" s="308" t="s">
        <v>8232</v>
      </c>
      <c r="D249" s="308" t="s">
        <v>120</v>
      </c>
      <c r="E249" s="308" t="s">
        <v>1275</v>
      </c>
      <c r="F249" s="308" t="s">
        <v>1146</v>
      </c>
      <c r="G249" s="308" t="s">
        <v>6781</v>
      </c>
      <c r="H249" s="308" t="s">
        <v>71</v>
      </c>
      <c r="I249" s="308" t="s">
        <v>6785</v>
      </c>
      <c r="J249" s="308" t="s">
        <v>6784</v>
      </c>
      <c r="K249" s="308" t="s">
        <v>3129</v>
      </c>
      <c r="L249" s="308" t="s">
        <v>329</v>
      </c>
      <c r="M249" s="309" t="s">
        <v>1148</v>
      </c>
      <c r="N249" s="308" t="s">
        <v>9939</v>
      </c>
      <c r="O249" s="308"/>
    </row>
    <row r="250" spans="1:15" x14ac:dyDescent="0.3">
      <c r="A250" s="308" t="s">
        <v>6782</v>
      </c>
      <c r="B250" s="308" t="s">
        <v>6975</v>
      </c>
      <c r="C250" s="308" t="s">
        <v>8232</v>
      </c>
      <c r="D250" s="308" t="s">
        <v>183</v>
      </c>
      <c r="E250" s="308" t="s">
        <v>1275</v>
      </c>
      <c r="F250" s="308" t="s">
        <v>1149</v>
      </c>
      <c r="G250" s="308" t="s">
        <v>6974</v>
      </c>
      <c r="H250" s="308" t="s">
        <v>71</v>
      </c>
      <c r="I250" s="308" t="s">
        <v>6976</v>
      </c>
      <c r="J250" s="308" t="s">
        <v>4410</v>
      </c>
      <c r="K250" s="308" t="s">
        <v>3129</v>
      </c>
      <c r="L250" s="308" t="s">
        <v>329</v>
      </c>
      <c r="M250" s="309" t="s">
        <v>1151</v>
      </c>
      <c r="N250" s="308" t="s">
        <v>9939</v>
      </c>
      <c r="O250" s="308"/>
    </row>
    <row r="251" spans="1:15" x14ac:dyDescent="0.3">
      <c r="A251" s="308" t="s">
        <v>4368</v>
      </c>
      <c r="B251" s="308" t="s">
        <v>4255</v>
      </c>
      <c r="C251" s="308" t="s">
        <v>3289</v>
      </c>
      <c r="D251" s="308" t="s">
        <v>89</v>
      </c>
      <c r="E251" s="308" t="s">
        <v>4339</v>
      </c>
      <c r="F251" s="308" t="s">
        <v>511</v>
      </c>
      <c r="G251" s="308" t="s">
        <v>4367</v>
      </c>
      <c r="H251" s="308" t="s">
        <v>71</v>
      </c>
      <c r="I251" s="308" t="s">
        <v>4369</v>
      </c>
      <c r="J251" s="308" t="s">
        <v>3660</v>
      </c>
      <c r="K251" s="308" t="s">
        <v>3129</v>
      </c>
      <c r="L251" s="308" t="s">
        <v>742</v>
      </c>
      <c r="M251" s="309" t="s">
        <v>514</v>
      </c>
      <c r="N251" s="308" t="s">
        <v>9939</v>
      </c>
      <c r="O251" s="308"/>
    </row>
    <row r="252" spans="1:15" x14ac:dyDescent="0.3">
      <c r="A252" s="308" t="s">
        <v>5733</v>
      </c>
      <c r="B252" s="308" t="s">
        <v>5734</v>
      </c>
      <c r="C252" s="308" t="s">
        <v>8232</v>
      </c>
      <c r="D252" s="308" t="s">
        <v>183</v>
      </c>
      <c r="E252" s="308" t="s">
        <v>1275</v>
      </c>
      <c r="F252" s="308" t="s">
        <v>1046</v>
      </c>
      <c r="G252" s="308" t="s">
        <v>5732</v>
      </c>
      <c r="H252" s="308" t="s">
        <v>71</v>
      </c>
      <c r="I252" s="308" t="s">
        <v>5735</v>
      </c>
      <c r="J252" s="308" t="s">
        <v>3814</v>
      </c>
      <c r="K252" s="308" t="s">
        <v>3129</v>
      </c>
      <c r="L252" s="308" t="s">
        <v>329</v>
      </c>
      <c r="M252" s="309" t="s">
        <v>1049</v>
      </c>
      <c r="N252" s="308" t="s">
        <v>9939</v>
      </c>
      <c r="O252" s="308"/>
    </row>
    <row r="253" spans="1:15" x14ac:dyDescent="0.3">
      <c r="A253" s="308" t="s">
        <v>5733</v>
      </c>
      <c r="B253" s="308" t="s">
        <v>5737</v>
      </c>
      <c r="C253" s="308" t="s">
        <v>8232</v>
      </c>
      <c r="D253" s="308" t="s">
        <v>183</v>
      </c>
      <c r="E253" s="308" t="s">
        <v>1275</v>
      </c>
      <c r="F253" s="308" t="s">
        <v>1046</v>
      </c>
      <c r="G253" s="308" t="s">
        <v>5736</v>
      </c>
      <c r="H253" s="308" t="s">
        <v>71</v>
      </c>
      <c r="I253" s="308" t="s">
        <v>5738</v>
      </c>
      <c r="J253" s="308" t="s">
        <v>3814</v>
      </c>
      <c r="K253" s="308" t="s">
        <v>3129</v>
      </c>
      <c r="L253" s="308" t="s">
        <v>329</v>
      </c>
      <c r="M253" s="309" t="s">
        <v>1049</v>
      </c>
      <c r="N253" s="308" t="s">
        <v>9939</v>
      </c>
      <c r="O253" s="308"/>
    </row>
    <row r="254" spans="1:15" x14ac:dyDescent="0.3">
      <c r="A254" s="308" t="s">
        <v>5733</v>
      </c>
      <c r="B254" s="308" t="s">
        <v>5756</v>
      </c>
      <c r="C254" s="308" t="s">
        <v>3289</v>
      </c>
      <c r="D254" s="308" t="s">
        <v>183</v>
      </c>
      <c r="E254" s="308" t="s">
        <v>1275</v>
      </c>
      <c r="F254" s="308" t="s">
        <v>1046</v>
      </c>
      <c r="G254" s="308" t="s">
        <v>5755</v>
      </c>
      <c r="H254" s="308" t="s">
        <v>71</v>
      </c>
      <c r="I254" s="308" t="s">
        <v>5757</v>
      </c>
      <c r="J254" s="308" t="s">
        <v>3814</v>
      </c>
      <c r="K254" s="308" t="s">
        <v>3129</v>
      </c>
      <c r="L254" s="308" t="s">
        <v>329</v>
      </c>
      <c r="M254" s="309" t="s">
        <v>1049</v>
      </c>
      <c r="N254" s="308" t="s">
        <v>9939</v>
      </c>
      <c r="O254" s="308"/>
    </row>
    <row r="255" spans="1:15" x14ac:dyDescent="0.3">
      <c r="A255" s="308" t="s">
        <v>3272</v>
      </c>
      <c r="B255" s="308" t="s">
        <v>3273</v>
      </c>
      <c r="C255" s="308" t="s">
        <v>8232</v>
      </c>
      <c r="D255" s="308" t="s">
        <v>435</v>
      </c>
      <c r="E255" s="308" t="s">
        <v>1275</v>
      </c>
      <c r="F255" s="308" t="s">
        <v>431</v>
      </c>
      <c r="G255" s="308" t="s">
        <v>3271</v>
      </c>
      <c r="H255" s="308" t="s">
        <v>71</v>
      </c>
      <c r="I255" s="308" t="s">
        <v>3275</v>
      </c>
      <c r="J255" s="308" t="s">
        <v>3274</v>
      </c>
      <c r="K255" s="308" t="s">
        <v>3129</v>
      </c>
      <c r="L255" s="308" t="s">
        <v>742</v>
      </c>
      <c r="M255" s="309" t="s">
        <v>9822</v>
      </c>
      <c r="N255" s="308" t="s">
        <v>9939</v>
      </c>
      <c r="O255" s="308"/>
    </row>
    <row r="256" spans="1:15" x14ac:dyDescent="0.3">
      <c r="A256" s="308" t="s">
        <v>3272</v>
      </c>
      <c r="B256" s="308" t="s">
        <v>3277</v>
      </c>
      <c r="C256" s="308" t="s">
        <v>8232</v>
      </c>
      <c r="D256" s="308" t="s">
        <v>442</v>
      </c>
      <c r="E256" s="308" t="s">
        <v>3237</v>
      </c>
      <c r="F256" s="308" t="s">
        <v>431</v>
      </c>
      <c r="G256" s="308" t="s">
        <v>3276</v>
      </c>
      <c r="H256" s="308" t="s">
        <v>71</v>
      </c>
      <c r="I256" s="308" t="s">
        <v>3275</v>
      </c>
      <c r="J256" s="308" t="s">
        <v>3278</v>
      </c>
      <c r="K256" s="308" t="s">
        <v>3129</v>
      </c>
      <c r="L256" s="308" t="s">
        <v>742</v>
      </c>
      <c r="M256" s="309" t="s">
        <v>9822</v>
      </c>
      <c r="N256" s="308" t="s">
        <v>9939</v>
      </c>
      <c r="O256" s="308"/>
    </row>
    <row r="257" spans="1:15" x14ac:dyDescent="0.3">
      <c r="A257" s="308" t="s">
        <v>3272</v>
      </c>
      <c r="B257" s="308" t="s">
        <v>3280</v>
      </c>
      <c r="C257" s="308" t="s">
        <v>8232</v>
      </c>
      <c r="D257" s="308" t="s">
        <v>120</v>
      </c>
      <c r="E257" s="308" t="s">
        <v>3237</v>
      </c>
      <c r="F257" s="308" t="s">
        <v>431</v>
      </c>
      <c r="G257" s="308" t="s">
        <v>3279</v>
      </c>
      <c r="H257" s="308" t="s">
        <v>71</v>
      </c>
      <c r="I257" s="308" t="s">
        <v>3275</v>
      </c>
      <c r="J257" s="308" t="s">
        <v>3281</v>
      </c>
      <c r="K257" s="308" t="s">
        <v>3129</v>
      </c>
      <c r="L257" s="308" t="s">
        <v>742</v>
      </c>
      <c r="M257" s="309" t="s">
        <v>9822</v>
      </c>
      <c r="N257" s="308" t="s">
        <v>9939</v>
      </c>
      <c r="O257" s="308"/>
    </row>
    <row r="258" spans="1:15" x14ac:dyDescent="0.3">
      <c r="A258" s="308" t="s">
        <v>3272</v>
      </c>
      <c r="B258" s="308" t="s">
        <v>3283</v>
      </c>
      <c r="C258" s="308" t="s">
        <v>8232</v>
      </c>
      <c r="D258" s="308" t="s">
        <v>183</v>
      </c>
      <c r="E258" s="308" t="s">
        <v>3237</v>
      </c>
      <c r="F258" s="308" t="s">
        <v>431</v>
      </c>
      <c r="G258" s="308" t="s">
        <v>3282</v>
      </c>
      <c r="H258" s="308" t="s">
        <v>71</v>
      </c>
      <c r="I258" s="308" t="s">
        <v>3275</v>
      </c>
      <c r="J258" s="308" t="s">
        <v>3246</v>
      </c>
      <c r="K258" s="308" t="s">
        <v>3129</v>
      </c>
      <c r="L258" s="308" t="s">
        <v>742</v>
      </c>
      <c r="M258" s="309" t="s">
        <v>9822</v>
      </c>
      <c r="N258" s="308" t="s">
        <v>9939</v>
      </c>
      <c r="O258" s="308"/>
    </row>
    <row r="259" spans="1:15" x14ac:dyDescent="0.3">
      <c r="A259" s="308" t="s">
        <v>3272</v>
      </c>
      <c r="B259" s="308" t="s">
        <v>3285</v>
      </c>
      <c r="C259" s="308" t="s">
        <v>8232</v>
      </c>
      <c r="D259" s="308" t="s">
        <v>89</v>
      </c>
      <c r="E259" s="308" t="s">
        <v>3237</v>
      </c>
      <c r="F259" s="308" t="s">
        <v>431</v>
      </c>
      <c r="G259" s="308" t="s">
        <v>3284</v>
      </c>
      <c r="H259" s="308" t="s">
        <v>71</v>
      </c>
      <c r="I259" s="308" t="s">
        <v>3275</v>
      </c>
      <c r="J259" s="308" t="s">
        <v>3250</v>
      </c>
      <c r="K259" s="308" t="s">
        <v>3129</v>
      </c>
      <c r="L259" s="308" t="s">
        <v>742</v>
      </c>
      <c r="M259" s="309" t="s">
        <v>9822</v>
      </c>
      <c r="N259" s="308" t="s">
        <v>9939</v>
      </c>
      <c r="O259" s="308"/>
    </row>
    <row r="260" spans="1:15" x14ac:dyDescent="0.3">
      <c r="A260" s="308" t="s">
        <v>7529</v>
      </c>
      <c r="B260" s="308" t="s">
        <v>4189</v>
      </c>
      <c r="C260" s="308" t="s">
        <v>8232</v>
      </c>
      <c r="D260" s="308" t="s">
        <v>183</v>
      </c>
      <c r="E260" s="308" t="s">
        <v>1275</v>
      </c>
      <c r="F260" s="308" t="s">
        <v>2474</v>
      </c>
      <c r="G260" s="308" t="s">
        <v>7528</v>
      </c>
      <c r="H260" s="308" t="s">
        <v>71</v>
      </c>
      <c r="I260" s="308" t="s">
        <v>7530</v>
      </c>
      <c r="J260" s="308" t="s">
        <v>3702</v>
      </c>
      <c r="K260" s="308" t="s">
        <v>3129</v>
      </c>
      <c r="L260" s="308" t="s">
        <v>801</v>
      </c>
      <c r="M260" s="309" t="s">
        <v>2476</v>
      </c>
      <c r="N260" s="308" t="s">
        <v>9939</v>
      </c>
      <c r="O260" s="308"/>
    </row>
    <row r="261" spans="1:15" x14ac:dyDescent="0.3">
      <c r="A261" s="308" t="s">
        <v>7826</v>
      </c>
      <c r="B261" s="308" t="s">
        <v>7827</v>
      </c>
      <c r="C261" s="308" t="s">
        <v>3289</v>
      </c>
      <c r="D261" s="308" t="s">
        <v>442</v>
      </c>
      <c r="E261" s="308" t="s">
        <v>1275</v>
      </c>
      <c r="F261" s="308" t="s">
        <v>2843</v>
      </c>
      <c r="G261" s="308" t="s">
        <v>7825</v>
      </c>
      <c r="H261" s="308" t="s">
        <v>71</v>
      </c>
      <c r="I261" s="308" t="s">
        <v>7829</v>
      </c>
      <c r="J261" s="308" t="s">
        <v>7828</v>
      </c>
      <c r="K261" s="308" t="s">
        <v>3129</v>
      </c>
      <c r="L261" s="308" t="s">
        <v>653</v>
      </c>
      <c r="M261" s="309" t="s">
        <v>9949</v>
      </c>
      <c r="N261" s="308" t="s">
        <v>9939</v>
      </c>
      <c r="O261" s="308"/>
    </row>
    <row r="262" spans="1:15" x14ac:dyDescent="0.3">
      <c r="A262" s="308" t="s">
        <v>7826</v>
      </c>
      <c r="B262" s="308" t="s">
        <v>7831</v>
      </c>
      <c r="C262" s="308" t="s">
        <v>3289</v>
      </c>
      <c r="D262" s="308" t="s">
        <v>120</v>
      </c>
      <c r="E262" s="308" t="s">
        <v>3237</v>
      </c>
      <c r="F262" s="308" t="s">
        <v>2843</v>
      </c>
      <c r="G262" s="308" t="s">
        <v>7830</v>
      </c>
      <c r="H262" s="308" t="s">
        <v>71</v>
      </c>
      <c r="I262" s="308" t="s">
        <v>7829</v>
      </c>
      <c r="J262" s="308" t="s">
        <v>4424</v>
      </c>
      <c r="K262" s="308" t="s">
        <v>3129</v>
      </c>
      <c r="L262" s="308" t="s">
        <v>653</v>
      </c>
      <c r="M262" s="309" t="s">
        <v>9949</v>
      </c>
      <c r="N262" s="308" t="s">
        <v>9939</v>
      </c>
      <c r="O262" s="308"/>
    </row>
    <row r="263" spans="1:15" x14ac:dyDescent="0.3">
      <c r="A263" s="308" t="s">
        <v>7826</v>
      </c>
      <c r="B263" s="308" t="s">
        <v>7310</v>
      </c>
      <c r="C263" s="308" t="s">
        <v>3289</v>
      </c>
      <c r="D263" s="308" t="s">
        <v>183</v>
      </c>
      <c r="E263" s="308" t="s">
        <v>3237</v>
      </c>
      <c r="F263" s="308" t="s">
        <v>2843</v>
      </c>
      <c r="G263" s="308" t="s">
        <v>7832</v>
      </c>
      <c r="H263" s="308" t="s">
        <v>71</v>
      </c>
      <c r="I263" s="308" t="s">
        <v>7829</v>
      </c>
      <c r="J263" s="308" t="s">
        <v>3660</v>
      </c>
      <c r="K263" s="308" t="s">
        <v>3129</v>
      </c>
      <c r="L263" s="308" t="s">
        <v>653</v>
      </c>
      <c r="M263" s="309" t="s">
        <v>9949</v>
      </c>
      <c r="N263" s="308" t="s">
        <v>9939</v>
      </c>
      <c r="O263" s="308"/>
    </row>
    <row r="264" spans="1:15" x14ac:dyDescent="0.3">
      <c r="A264" s="308" t="s">
        <v>7826</v>
      </c>
      <c r="B264" s="308" t="s">
        <v>8147</v>
      </c>
      <c r="C264" s="308" t="s">
        <v>3289</v>
      </c>
      <c r="D264" s="308" t="s">
        <v>183</v>
      </c>
      <c r="E264" s="308" t="s">
        <v>1275</v>
      </c>
      <c r="F264" s="308" t="s">
        <v>2864</v>
      </c>
      <c r="G264" s="308" t="s">
        <v>8146</v>
      </c>
      <c r="H264" s="308" t="s">
        <v>71</v>
      </c>
      <c r="I264" s="308" t="s">
        <v>8148</v>
      </c>
      <c r="J264" s="308" t="s">
        <v>3660</v>
      </c>
      <c r="K264" s="308" t="s">
        <v>3129</v>
      </c>
      <c r="L264" s="308" t="s">
        <v>653</v>
      </c>
      <c r="M264" s="309" t="s">
        <v>9878</v>
      </c>
      <c r="N264" s="308" t="s">
        <v>9939</v>
      </c>
      <c r="O264" s="308"/>
    </row>
    <row r="265" spans="1:15" x14ac:dyDescent="0.3">
      <c r="A265" s="308" t="s">
        <v>7826</v>
      </c>
      <c r="B265" s="308" t="s">
        <v>7914</v>
      </c>
      <c r="C265" s="308" t="s">
        <v>8232</v>
      </c>
      <c r="D265" s="308" t="s">
        <v>120</v>
      </c>
      <c r="E265" s="308" t="s">
        <v>1275</v>
      </c>
      <c r="F265" s="308" t="s">
        <v>2849</v>
      </c>
      <c r="G265" s="308" t="s">
        <v>7913</v>
      </c>
      <c r="H265" s="308" t="s">
        <v>71</v>
      </c>
      <c r="I265" s="308" t="s">
        <v>7915</v>
      </c>
      <c r="J265" s="308" t="s">
        <v>4424</v>
      </c>
      <c r="K265" s="308" t="s">
        <v>3129</v>
      </c>
      <c r="L265" s="308" t="s">
        <v>653</v>
      </c>
      <c r="M265" s="309" t="s">
        <v>9883</v>
      </c>
      <c r="N265" s="308" t="s">
        <v>9939</v>
      </c>
      <c r="O265" s="308"/>
    </row>
    <row r="266" spans="1:15" x14ac:dyDescent="0.3">
      <c r="A266" s="308" t="s">
        <v>7826</v>
      </c>
      <c r="B266" s="308" t="s">
        <v>7917</v>
      </c>
      <c r="C266" s="308" t="s">
        <v>8232</v>
      </c>
      <c r="D266" s="308" t="s">
        <v>183</v>
      </c>
      <c r="E266" s="308" t="s">
        <v>3237</v>
      </c>
      <c r="F266" s="308" t="s">
        <v>2849</v>
      </c>
      <c r="G266" s="308" t="s">
        <v>7916</v>
      </c>
      <c r="H266" s="308" t="s">
        <v>71</v>
      </c>
      <c r="I266" s="308" t="s">
        <v>7915</v>
      </c>
      <c r="J266" s="308" t="s">
        <v>3660</v>
      </c>
      <c r="K266" s="308" t="s">
        <v>3129</v>
      </c>
      <c r="L266" s="308" t="s">
        <v>653</v>
      </c>
      <c r="M266" s="309" t="s">
        <v>9883</v>
      </c>
      <c r="N266" s="308" t="s">
        <v>9939</v>
      </c>
      <c r="O266" s="308"/>
    </row>
    <row r="267" spans="1:15" x14ac:dyDescent="0.3">
      <c r="A267" s="308" t="s">
        <v>8047</v>
      </c>
      <c r="B267" s="308" t="s">
        <v>8124</v>
      </c>
      <c r="C267" s="308" t="s">
        <v>3289</v>
      </c>
      <c r="D267" s="308" t="s">
        <v>183</v>
      </c>
      <c r="E267" s="308" t="s">
        <v>1275</v>
      </c>
      <c r="F267" s="308" t="s">
        <v>2861</v>
      </c>
      <c r="G267" s="308" t="s">
        <v>8123</v>
      </c>
      <c r="H267" s="308" t="s">
        <v>71</v>
      </c>
      <c r="I267" s="308" t="s">
        <v>8125</v>
      </c>
      <c r="J267" s="308" t="s">
        <v>3702</v>
      </c>
      <c r="K267" s="308" t="s">
        <v>3129</v>
      </c>
      <c r="L267" s="308" t="s">
        <v>653</v>
      </c>
      <c r="M267" s="309" t="s">
        <v>9877</v>
      </c>
      <c r="N267" s="308" t="s">
        <v>9939</v>
      </c>
      <c r="O267" s="308"/>
    </row>
    <row r="268" spans="1:15" x14ac:dyDescent="0.3">
      <c r="A268" s="308" t="s">
        <v>8047</v>
      </c>
      <c r="B268" s="308" t="s">
        <v>8048</v>
      </c>
      <c r="C268" s="308" t="s">
        <v>8232</v>
      </c>
      <c r="D268" s="308" t="s">
        <v>183</v>
      </c>
      <c r="E268" s="308" t="s">
        <v>1275</v>
      </c>
      <c r="F268" s="308" t="s">
        <v>2855</v>
      </c>
      <c r="G268" s="308" t="s">
        <v>8046</v>
      </c>
      <c r="H268" s="308" t="s">
        <v>71</v>
      </c>
      <c r="I268" s="308" t="s">
        <v>8049</v>
      </c>
      <c r="J268" s="308" t="s">
        <v>3702</v>
      </c>
      <c r="K268" s="308" t="s">
        <v>3129</v>
      </c>
      <c r="L268" s="308" t="s">
        <v>653</v>
      </c>
      <c r="M268" s="309" t="s">
        <v>1240</v>
      </c>
      <c r="N268" s="308" t="s">
        <v>9939</v>
      </c>
      <c r="O268" s="308"/>
    </row>
    <row r="269" spans="1:15" x14ac:dyDescent="0.3">
      <c r="A269" s="308" t="s">
        <v>8047</v>
      </c>
      <c r="B269" s="308" t="s">
        <v>8170</v>
      </c>
      <c r="C269" s="308" t="s">
        <v>8232</v>
      </c>
      <c r="D269" s="308" t="s">
        <v>183</v>
      </c>
      <c r="E269" s="308" t="s">
        <v>1275</v>
      </c>
      <c r="F269" s="308" t="s">
        <v>2864</v>
      </c>
      <c r="G269" s="308" t="s">
        <v>8169</v>
      </c>
      <c r="H269" s="308" t="s">
        <v>71</v>
      </c>
      <c r="I269" s="308" t="s">
        <v>8171</v>
      </c>
      <c r="J269" s="308" t="s">
        <v>3702</v>
      </c>
      <c r="K269" s="308" t="s">
        <v>3129</v>
      </c>
      <c r="L269" s="308" t="s">
        <v>653</v>
      </c>
      <c r="M269" s="309" t="s">
        <v>9954</v>
      </c>
      <c r="N269" s="308" t="s">
        <v>9939</v>
      </c>
      <c r="O269" s="308"/>
    </row>
    <row r="270" spans="1:15" x14ac:dyDescent="0.3">
      <c r="A270" s="308" t="s">
        <v>8022</v>
      </c>
      <c r="B270" s="308" t="s">
        <v>8023</v>
      </c>
      <c r="C270" s="308" t="s">
        <v>18</v>
      </c>
      <c r="D270" s="308" t="s">
        <v>183</v>
      </c>
      <c r="E270" s="308" t="s">
        <v>1275</v>
      </c>
      <c r="F270" s="308" t="s">
        <v>2855</v>
      </c>
      <c r="G270" s="308" t="s">
        <v>8021</v>
      </c>
      <c r="H270" s="308" t="s">
        <v>71</v>
      </c>
      <c r="I270" s="308" t="s">
        <v>8024</v>
      </c>
      <c r="J270" s="308" t="s">
        <v>3814</v>
      </c>
      <c r="K270" s="308" t="s">
        <v>3129</v>
      </c>
      <c r="L270" s="308" t="s">
        <v>653</v>
      </c>
      <c r="M270" s="309" t="s">
        <v>1244</v>
      </c>
      <c r="N270" s="308" t="s">
        <v>9939</v>
      </c>
      <c r="O270" s="308"/>
    </row>
    <row r="271" spans="1:15" x14ac:dyDescent="0.3">
      <c r="A271" s="308" t="s">
        <v>7209</v>
      </c>
      <c r="B271" s="308" t="s">
        <v>7310</v>
      </c>
      <c r="C271" s="308" t="s">
        <v>3736</v>
      </c>
      <c r="D271" s="308" t="s">
        <v>183</v>
      </c>
      <c r="E271" s="308" t="s">
        <v>1275</v>
      </c>
      <c r="F271" s="308" t="s">
        <v>1254</v>
      </c>
      <c r="G271" s="308" t="s">
        <v>7309</v>
      </c>
      <c r="H271" s="308" t="s">
        <v>71</v>
      </c>
      <c r="I271" s="308" t="s">
        <v>1255</v>
      </c>
      <c r="J271" s="308" t="s">
        <v>7244</v>
      </c>
      <c r="K271" s="308" t="s">
        <v>3129</v>
      </c>
      <c r="L271" s="308" t="s">
        <v>1521</v>
      </c>
      <c r="M271" s="309" t="s">
        <v>184</v>
      </c>
      <c r="N271" s="308" t="s">
        <v>9939</v>
      </c>
      <c r="O271" s="308"/>
    </row>
    <row r="272" spans="1:15" x14ac:dyDescent="0.3">
      <c r="A272" s="308" t="s">
        <v>7209</v>
      </c>
      <c r="B272" s="308" t="s">
        <v>7210</v>
      </c>
      <c r="C272" s="308" t="s">
        <v>18</v>
      </c>
      <c r="D272" s="308" t="s">
        <v>120</v>
      </c>
      <c r="E272" s="308" t="s">
        <v>1275</v>
      </c>
      <c r="F272" s="308" t="s">
        <v>1218</v>
      </c>
      <c r="G272" s="308" t="s">
        <v>7208</v>
      </c>
      <c r="H272" s="308" t="s">
        <v>71</v>
      </c>
      <c r="I272" s="308" t="s">
        <v>7211</v>
      </c>
      <c r="J272" s="308" t="s">
        <v>3431</v>
      </c>
      <c r="K272" s="308" t="s">
        <v>3129</v>
      </c>
      <c r="L272" s="308" t="s">
        <v>1521</v>
      </c>
      <c r="M272" s="309" t="s">
        <v>9955</v>
      </c>
      <c r="N272" s="308" t="s">
        <v>9939</v>
      </c>
      <c r="O272" s="308"/>
    </row>
    <row r="273" spans="1:15" x14ac:dyDescent="0.3">
      <c r="A273" s="308" t="s">
        <v>7209</v>
      </c>
      <c r="B273" s="308" t="s">
        <v>7213</v>
      </c>
      <c r="C273" s="308" t="s">
        <v>18</v>
      </c>
      <c r="D273" s="308" t="s">
        <v>183</v>
      </c>
      <c r="E273" s="308" t="s">
        <v>3237</v>
      </c>
      <c r="F273" s="308" t="s">
        <v>1218</v>
      </c>
      <c r="G273" s="308" t="s">
        <v>7212</v>
      </c>
      <c r="H273" s="308" t="s">
        <v>71</v>
      </c>
      <c r="I273" s="308" t="s">
        <v>7211</v>
      </c>
      <c r="J273" s="308" t="s">
        <v>3814</v>
      </c>
      <c r="K273" s="308" t="s">
        <v>3129</v>
      </c>
      <c r="L273" s="308" t="s">
        <v>1521</v>
      </c>
      <c r="M273" s="309" t="s">
        <v>9955</v>
      </c>
      <c r="N273" s="308" t="s">
        <v>9939</v>
      </c>
      <c r="O273" s="308"/>
    </row>
    <row r="274" spans="1:15" x14ac:dyDescent="0.3">
      <c r="A274" s="308" t="s">
        <v>7209</v>
      </c>
      <c r="B274" s="308" t="s">
        <v>4261</v>
      </c>
      <c r="C274" s="308" t="s">
        <v>3736</v>
      </c>
      <c r="D274" s="308" t="s">
        <v>183</v>
      </c>
      <c r="E274" s="308" t="s">
        <v>1275</v>
      </c>
      <c r="F274" s="308" t="s">
        <v>1235</v>
      </c>
      <c r="G274" s="308" t="s">
        <v>7259</v>
      </c>
      <c r="H274" s="308" t="s">
        <v>71</v>
      </c>
      <c r="I274" s="308" t="s">
        <v>7260</v>
      </c>
      <c r="J274" s="308" t="s">
        <v>3814</v>
      </c>
      <c r="K274" s="308" t="s">
        <v>3129</v>
      </c>
      <c r="L274" s="308" t="s">
        <v>1521</v>
      </c>
      <c r="M274" s="309" t="s">
        <v>9956</v>
      </c>
      <c r="N274" s="308" t="s">
        <v>9939</v>
      </c>
      <c r="O274" s="308"/>
    </row>
    <row r="275" spans="1:15" x14ac:dyDescent="0.3">
      <c r="A275" s="308" t="s">
        <v>7209</v>
      </c>
      <c r="B275" s="308" t="s">
        <v>7296</v>
      </c>
      <c r="C275" s="308" t="s">
        <v>3736</v>
      </c>
      <c r="D275" s="308" t="s">
        <v>183</v>
      </c>
      <c r="E275" s="308" t="s">
        <v>1275</v>
      </c>
      <c r="F275" s="308" t="s">
        <v>1248</v>
      </c>
      <c r="G275" s="308" t="s">
        <v>7295</v>
      </c>
      <c r="H275" s="308" t="s">
        <v>71</v>
      </c>
      <c r="I275" s="308" t="s">
        <v>1249</v>
      </c>
      <c r="J275" s="308" t="s">
        <v>7244</v>
      </c>
      <c r="K275" s="308" t="s">
        <v>3129</v>
      </c>
      <c r="L275" s="308" t="s">
        <v>1521</v>
      </c>
      <c r="M275" s="309" t="s">
        <v>1250</v>
      </c>
      <c r="N275" s="308" t="s">
        <v>9939</v>
      </c>
      <c r="O275" s="308"/>
    </row>
    <row r="276" spans="1:15" x14ac:dyDescent="0.3">
      <c r="A276" s="308" t="s">
        <v>7209</v>
      </c>
      <c r="B276" s="308" t="s">
        <v>4227</v>
      </c>
      <c r="C276" s="308" t="s">
        <v>8232</v>
      </c>
      <c r="D276" s="308" t="s">
        <v>183</v>
      </c>
      <c r="E276" s="308" t="s">
        <v>1275</v>
      </c>
      <c r="F276" s="308" t="s">
        <v>1227</v>
      </c>
      <c r="G276" s="308" t="s">
        <v>7240</v>
      </c>
      <c r="H276" s="308" t="s">
        <v>71</v>
      </c>
      <c r="I276" s="308" t="s">
        <v>7241</v>
      </c>
      <c r="J276" s="308" t="s">
        <v>3814</v>
      </c>
      <c r="K276" s="308" t="s">
        <v>3129</v>
      </c>
      <c r="L276" s="308" t="s">
        <v>1521</v>
      </c>
      <c r="M276" s="309" t="s">
        <v>1229</v>
      </c>
      <c r="N276" s="308" t="s">
        <v>9939</v>
      </c>
      <c r="O276" s="308"/>
    </row>
    <row r="277" spans="1:15" x14ac:dyDescent="0.3">
      <c r="A277" s="308" t="s">
        <v>7209</v>
      </c>
      <c r="B277" s="308" t="s">
        <v>7243</v>
      </c>
      <c r="C277" s="308" t="s">
        <v>3289</v>
      </c>
      <c r="D277" s="308" t="s">
        <v>183</v>
      </c>
      <c r="E277" s="308" t="s">
        <v>1275</v>
      </c>
      <c r="F277" s="308" t="s">
        <v>1227</v>
      </c>
      <c r="G277" s="308" t="s">
        <v>7242</v>
      </c>
      <c r="H277" s="308" t="s">
        <v>71</v>
      </c>
      <c r="I277" s="308" t="s">
        <v>7245</v>
      </c>
      <c r="J277" s="308" t="s">
        <v>7244</v>
      </c>
      <c r="K277" s="308" t="s">
        <v>3129</v>
      </c>
      <c r="L277" s="308" t="s">
        <v>1521</v>
      </c>
      <c r="M277" s="309" t="s">
        <v>1229</v>
      </c>
      <c r="N277" s="308" t="s">
        <v>9939</v>
      </c>
      <c r="O277" s="308"/>
    </row>
    <row r="278" spans="1:15" x14ac:dyDescent="0.3">
      <c r="A278" s="308" t="s">
        <v>6758</v>
      </c>
      <c r="B278" s="308" t="s">
        <v>6918</v>
      </c>
      <c r="C278" s="308" t="s">
        <v>8232</v>
      </c>
      <c r="D278" s="308" t="s">
        <v>183</v>
      </c>
      <c r="E278" s="308" t="s">
        <v>1275</v>
      </c>
      <c r="F278" s="308" t="s">
        <v>1149</v>
      </c>
      <c r="G278" s="308" t="s">
        <v>6917</v>
      </c>
      <c r="H278" s="308" t="s">
        <v>71</v>
      </c>
      <c r="I278" s="308" t="s">
        <v>6919</v>
      </c>
      <c r="J278" s="308" t="s">
        <v>5808</v>
      </c>
      <c r="K278" s="308" t="s">
        <v>3129</v>
      </c>
      <c r="L278" s="308" t="s">
        <v>329</v>
      </c>
      <c r="M278" s="309" t="s">
        <v>1151</v>
      </c>
      <c r="N278" s="308" t="s">
        <v>9939</v>
      </c>
      <c r="O278" s="308"/>
    </row>
    <row r="279" spans="1:15" x14ac:dyDescent="0.3">
      <c r="A279" s="308" t="s">
        <v>6758</v>
      </c>
      <c r="B279" s="308" t="s">
        <v>4994</v>
      </c>
      <c r="C279" s="308" t="s">
        <v>8232</v>
      </c>
      <c r="D279" s="308" t="s">
        <v>183</v>
      </c>
      <c r="E279" s="308" t="s">
        <v>1275</v>
      </c>
      <c r="F279" s="308" t="s">
        <v>1149</v>
      </c>
      <c r="G279" s="308" t="s">
        <v>6920</v>
      </c>
      <c r="H279" s="308" t="s">
        <v>71</v>
      </c>
      <c r="I279" s="308" t="s">
        <v>6921</v>
      </c>
      <c r="J279" s="308" t="s">
        <v>5808</v>
      </c>
      <c r="K279" s="308" t="s">
        <v>3129</v>
      </c>
      <c r="L279" s="308" t="s">
        <v>329</v>
      </c>
      <c r="M279" s="309" t="s">
        <v>1151</v>
      </c>
      <c r="N279" s="308" t="s">
        <v>9939</v>
      </c>
      <c r="O279" s="308"/>
    </row>
    <row r="280" spans="1:15" x14ac:dyDescent="0.3">
      <c r="A280" s="308" t="s">
        <v>6758</v>
      </c>
      <c r="B280" s="308" t="s">
        <v>5980</v>
      </c>
      <c r="C280" s="308" t="s">
        <v>8232</v>
      </c>
      <c r="D280" s="308" t="s">
        <v>183</v>
      </c>
      <c r="E280" s="308" t="s">
        <v>1275</v>
      </c>
      <c r="F280" s="308" t="s">
        <v>1149</v>
      </c>
      <c r="G280" s="308" t="s">
        <v>6922</v>
      </c>
      <c r="H280" s="308" t="s">
        <v>71</v>
      </c>
      <c r="I280" s="308" t="s">
        <v>6923</v>
      </c>
      <c r="J280" s="308" t="s">
        <v>5808</v>
      </c>
      <c r="K280" s="308" t="s">
        <v>3129</v>
      </c>
      <c r="L280" s="308" t="s">
        <v>329</v>
      </c>
      <c r="M280" s="309" t="s">
        <v>1151</v>
      </c>
      <c r="N280" s="308" t="s">
        <v>9939</v>
      </c>
      <c r="O280" s="308"/>
    </row>
    <row r="281" spans="1:15" x14ac:dyDescent="0.3">
      <c r="A281" s="308" t="s">
        <v>6758</v>
      </c>
      <c r="B281" s="308" t="s">
        <v>5465</v>
      </c>
      <c r="C281" s="308" t="s">
        <v>8232</v>
      </c>
      <c r="D281" s="308" t="s">
        <v>183</v>
      </c>
      <c r="E281" s="308" t="s">
        <v>1275</v>
      </c>
      <c r="F281" s="308" t="s">
        <v>1149</v>
      </c>
      <c r="G281" s="308" t="s">
        <v>6924</v>
      </c>
      <c r="H281" s="308" t="s">
        <v>71</v>
      </c>
      <c r="I281" s="308" t="s">
        <v>6925</v>
      </c>
      <c r="J281" s="308" t="s">
        <v>5808</v>
      </c>
      <c r="K281" s="308" t="s">
        <v>3129</v>
      </c>
      <c r="L281" s="308" t="s">
        <v>329</v>
      </c>
      <c r="M281" s="309" t="s">
        <v>1151</v>
      </c>
      <c r="N281" s="308" t="s">
        <v>9939</v>
      </c>
      <c r="O281" s="308"/>
    </row>
    <row r="282" spans="1:15" x14ac:dyDescent="0.3">
      <c r="A282" s="308" t="s">
        <v>6758</v>
      </c>
      <c r="B282" s="308" t="s">
        <v>6927</v>
      </c>
      <c r="C282" s="308" t="s">
        <v>8232</v>
      </c>
      <c r="D282" s="308" t="s">
        <v>183</v>
      </c>
      <c r="E282" s="308" t="s">
        <v>1275</v>
      </c>
      <c r="F282" s="308" t="s">
        <v>1149</v>
      </c>
      <c r="G282" s="308" t="s">
        <v>6926</v>
      </c>
      <c r="H282" s="308" t="s">
        <v>71</v>
      </c>
      <c r="I282" s="308" t="s">
        <v>6928</v>
      </c>
      <c r="J282" s="308" t="s">
        <v>5808</v>
      </c>
      <c r="K282" s="308" t="s">
        <v>3129</v>
      </c>
      <c r="L282" s="308" t="s">
        <v>329</v>
      </c>
      <c r="M282" s="309" t="s">
        <v>1151</v>
      </c>
      <c r="N282" s="308" t="s">
        <v>9939</v>
      </c>
      <c r="O282" s="308"/>
    </row>
    <row r="283" spans="1:15" x14ac:dyDescent="0.3">
      <c r="A283" s="308" t="s">
        <v>6758</v>
      </c>
      <c r="B283" s="308" t="s">
        <v>6942</v>
      </c>
      <c r="C283" s="308" t="s">
        <v>8232</v>
      </c>
      <c r="D283" s="308" t="s">
        <v>183</v>
      </c>
      <c r="E283" s="308" t="s">
        <v>1275</v>
      </c>
      <c r="F283" s="308" t="s">
        <v>1149</v>
      </c>
      <c r="G283" s="308" t="s">
        <v>6941</v>
      </c>
      <c r="H283" s="308" t="s">
        <v>71</v>
      </c>
      <c r="I283" s="308" t="s">
        <v>6943</v>
      </c>
      <c r="J283" s="308" t="s">
        <v>5808</v>
      </c>
      <c r="K283" s="308" t="s">
        <v>3129</v>
      </c>
      <c r="L283" s="308" t="s">
        <v>329</v>
      </c>
      <c r="M283" s="309" t="s">
        <v>1151</v>
      </c>
      <c r="N283" s="308" t="s">
        <v>9939</v>
      </c>
      <c r="O283" s="308"/>
    </row>
    <row r="284" spans="1:15" x14ac:dyDescent="0.3">
      <c r="A284" s="308" t="s">
        <v>6758</v>
      </c>
      <c r="B284" s="308" t="s">
        <v>6945</v>
      </c>
      <c r="C284" s="308" t="s">
        <v>8232</v>
      </c>
      <c r="D284" s="308" t="s">
        <v>183</v>
      </c>
      <c r="E284" s="308" t="s">
        <v>1275</v>
      </c>
      <c r="F284" s="308" t="s">
        <v>1149</v>
      </c>
      <c r="G284" s="308" t="s">
        <v>6944</v>
      </c>
      <c r="H284" s="308" t="s">
        <v>71</v>
      </c>
      <c r="I284" s="308" t="s">
        <v>6946</v>
      </c>
      <c r="J284" s="308" t="s">
        <v>5808</v>
      </c>
      <c r="K284" s="308" t="s">
        <v>3129</v>
      </c>
      <c r="L284" s="308" t="s">
        <v>329</v>
      </c>
      <c r="M284" s="309" t="s">
        <v>1151</v>
      </c>
      <c r="N284" s="308" t="s">
        <v>9939</v>
      </c>
      <c r="O284" s="308"/>
    </row>
    <row r="285" spans="1:15" x14ac:dyDescent="0.3">
      <c r="A285" s="308" t="s">
        <v>6758</v>
      </c>
      <c r="B285" s="308" t="s">
        <v>6948</v>
      </c>
      <c r="C285" s="308" t="s">
        <v>8232</v>
      </c>
      <c r="D285" s="308" t="s">
        <v>183</v>
      </c>
      <c r="E285" s="308" t="s">
        <v>1275</v>
      </c>
      <c r="F285" s="308" t="s">
        <v>1149</v>
      </c>
      <c r="G285" s="308" t="s">
        <v>6947</v>
      </c>
      <c r="H285" s="308" t="s">
        <v>71</v>
      </c>
      <c r="I285" s="308" t="s">
        <v>6949</v>
      </c>
      <c r="J285" s="308" t="s">
        <v>5808</v>
      </c>
      <c r="K285" s="308" t="s">
        <v>3129</v>
      </c>
      <c r="L285" s="308" t="s">
        <v>329</v>
      </c>
      <c r="M285" s="309" t="s">
        <v>1151</v>
      </c>
      <c r="N285" s="308" t="s">
        <v>9939</v>
      </c>
      <c r="O285" s="308"/>
    </row>
    <row r="286" spans="1:15" x14ac:dyDescent="0.3">
      <c r="A286" s="308" t="s">
        <v>6758</v>
      </c>
      <c r="B286" s="308" t="s">
        <v>6881</v>
      </c>
      <c r="C286" s="308" t="s">
        <v>3289</v>
      </c>
      <c r="D286" s="308" t="s">
        <v>183</v>
      </c>
      <c r="E286" s="308" t="s">
        <v>1275</v>
      </c>
      <c r="F286" s="308" t="s">
        <v>1146</v>
      </c>
      <c r="G286" s="308" t="s">
        <v>6880</v>
      </c>
      <c r="H286" s="308" t="s">
        <v>71</v>
      </c>
      <c r="I286" s="308" t="s">
        <v>6882</v>
      </c>
      <c r="J286" s="308" t="s">
        <v>5808</v>
      </c>
      <c r="K286" s="308" t="s">
        <v>3129</v>
      </c>
      <c r="L286" s="308" t="s">
        <v>329</v>
      </c>
      <c r="M286" s="309" t="s">
        <v>9825</v>
      </c>
      <c r="N286" s="308" t="s">
        <v>9939</v>
      </c>
      <c r="O286" s="308"/>
    </row>
    <row r="287" spans="1:15" x14ac:dyDescent="0.3">
      <c r="A287" s="308" t="s">
        <v>6758</v>
      </c>
      <c r="B287" s="308" t="s">
        <v>6884</v>
      </c>
      <c r="C287" s="308" t="s">
        <v>3289</v>
      </c>
      <c r="D287" s="308" t="s">
        <v>183</v>
      </c>
      <c r="E287" s="308" t="s">
        <v>1275</v>
      </c>
      <c r="F287" s="308" t="s">
        <v>1146</v>
      </c>
      <c r="G287" s="308" t="s">
        <v>6883</v>
      </c>
      <c r="H287" s="308" t="s">
        <v>71</v>
      </c>
      <c r="I287" s="308" t="s">
        <v>6885</v>
      </c>
      <c r="J287" s="308" t="s">
        <v>5808</v>
      </c>
      <c r="K287" s="308" t="s">
        <v>3129</v>
      </c>
      <c r="L287" s="308" t="s">
        <v>329</v>
      </c>
      <c r="M287" s="309" t="s">
        <v>9825</v>
      </c>
      <c r="N287" s="308" t="s">
        <v>9939</v>
      </c>
      <c r="O287" s="308"/>
    </row>
    <row r="288" spans="1:15" x14ac:dyDescent="0.3">
      <c r="A288" s="308" t="s">
        <v>6758</v>
      </c>
      <c r="B288" s="308" t="s">
        <v>6887</v>
      </c>
      <c r="C288" s="308" t="s">
        <v>3289</v>
      </c>
      <c r="D288" s="308" t="s">
        <v>183</v>
      </c>
      <c r="E288" s="308" t="s">
        <v>1275</v>
      </c>
      <c r="F288" s="308" t="s">
        <v>1146</v>
      </c>
      <c r="G288" s="308" t="s">
        <v>6886</v>
      </c>
      <c r="H288" s="308" t="s">
        <v>71</v>
      </c>
      <c r="I288" s="308" t="s">
        <v>6888</v>
      </c>
      <c r="J288" s="308" t="s">
        <v>5808</v>
      </c>
      <c r="K288" s="308" t="s">
        <v>3129</v>
      </c>
      <c r="L288" s="308" t="s">
        <v>329</v>
      </c>
      <c r="M288" s="309" t="s">
        <v>9825</v>
      </c>
      <c r="N288" s="308" t="s">
        <v>9939</v>
      </c>
      <c r="O288" s="308"/>
    </row>
    <row r="289" spans="1:15" x14ac:dyDescent="0.3">
      <c r="A289" s="308" t="s">
        <v>6758</v>
      </c>
      <c r="B289" s="308" t="s">
        <v>6890</v>
      </c>
      <c r="C289" s="308" t="s">
        <v>3289</v>
      </c>
      <c r="D289" s="308" t="s">
        <v>183</v>
      </c>
      <c r="E289" s="308" t="s">
        <v>1275</v>
      </c>
      <c r="F289" s="308" t="s">
        <v>1146</v>
      </c>
      <c r="G289" s="308" t="s">
        <v>6889</v>
      </c>
      <c r="H289" s="308" t="s">
        <v>71</v>
      </c>
      <c r="I289" s="308" t="s">
        <v>6891</v>
      </c>
      <c r="J289" s="308" t="s">
        <v>5808</v>
      </c>
      <c r="K289" s="308" t="s">
        <v>3129</v>
      </c>
      <c r="L289" s="308" t="s">
        <v>329</v>
      </c>
      <c r="M289" s="309" t="s">
        <v>9825</v>
      </c>
      <c r="N289" s="308" t="s">
        <v>9939</v>
      </c>
      <c r="O289" s="308"/>
    </row>
    <row r="290" spans="1:15" x14ac:dyDescent="0.3">
      <c r="A290" s="308" t="s">
        <v>6758</v>
      </c>
      <c r="B290" s="308" t="s">
        <v>6759</v>
      </c>
      <c r="C290" s="308" t="s">
        <v>8232</v>
      </c>
      <c r="D290" s="308" t="s">
        <v>183</v>
      </c>
      <c r="E290" s="308" t="s">
        <v>1275</v>
      </c>
      <c r="F290" s="308" t="s">
        <v>1146</v>
      </c>
      <c r="G290" s="308" t="s">
        <v>6757</v>
      </c>
      <c r="H290" s="308" t="s">
        <v>71</v>
      </c>
      <c r="I290" s="308" t="s">
        <v>6760</v>
      </c>
      <c r="J290" s="308" t="s">
        <v>5808</v>
      </c>
      <c r="K290" s="308" t="s">
        <v>3129</v>
      </c>
      <c r="L290" s="308" t="s">
        <v>329</v>
      </c>
      <c r="M290" s="309" t="s">
        <v>9825</v>
      </c>
      <c r="N290" s="308" t="s">
        <v>9939</v>
      </c>
      <c r="O290" s="308"/>
    </row>
    <row r="291" spans="1:15" x14ac:dyDescent="0.3">
      <c r="A291" s="308" t="s">
        <v>6758</v>
      </c>
      <c r="B291" s="308" t="s">
        <v>7117</v>
      </c>
      <c r="C291" s="308" t="s">
        <v>8232</v>
      </c>
      <c r="D291" s="308" t="s">
        <v>183</v>
      </c>
      <c r="E291" s="308" t="s">
        <v>1275</v>
      </c>
      <c r="F291" s="308" t="s">
        <v>1189</v>
      </c>
      <c r="G291" s="308" t="s">
        <v>7116</v>
      </c>
      <c r="H291" s="308" t="s">
        <v>71</v>
      </c>
      <c r="I291" s="308" t="s">
        <v>7118</v>
      </c>
      <c r="J291" s="308" t="s">
        <v>5808</v>
      </c>
      <c r="K291" s="308" t="s">
        <v>3129</v>
      </c>
      <c r="L291" s="308" t="s">
        <v>329</v>
      </c>
      <c r="M291" s="309" t="s">
        <v>9824</v>
      </c>
      <c r="N291" s="308" t="s">
        <v>9939</v>
      </c>
      <c r="O291" s="308"/>
    </row>
    <row r="292" spans="1:15" x14ac:dyDescent="0.3">
      <c r="A292" s="308" t="s">
        <v>6758</v>
      </c>
      <c r="B292" s="308" t="s">
        <v>6762</v>
      </c>
      <c r="C292" s="308" t="s">
        <v>8232</v>
      </c>
      <c r="D292" s="308" t="s">
        <v>183</v>
      </c>
      <c r="E292" s="308" t="s">
        <v>1275</v>
      </c>
      <c r="F292" s="308" t="s">
        <v>1146</v>
      </c>
      <c r="G292" s="308" t="s">
        <v>6761</v>
      </c>
      <c r="H292" s="308" t="s">
        <v>71</v>
      </c>
      <c r="I292" s="308" t="s">
        <v>6763</v>
      </c>
      <c r="J292" s="308" t="s">
        <v>5808</v>
      </c>
      <c r="K292" s="308" t="s">
        <v>3129</v>
      </c>
      <c r="L292" s="308" t="s">
        <v>329</v>
      </c>
      <c r="M292" s="309" t="s">
        <v>9825</v>
      </c>
      <c r="N292" s="308" t="s">
        <v>9939</v>
      </c>
      <c r="O292" s="308"/>
    </row>
    <row r="293" spans="1:15" x14ac:dyDescent="0.3">
      <c r="A293" s="308" t="s">
        <v>6758</v>
      </c>
      <c r="B293" s="308" t="s">
        <v>7120</v>
      </c>
      <c r="C293" s="308" t="s">
        <v>8232</v>
      </c>
      <c r="D293" s="308" t="s">
        <v>183</v>
      </c>
      <c r="E293" s="308" t="s">
        <v>1275</v>
      </c>
      <c r="F293" s="308" t="s">
        <v>1195</v>
      </c>
      <c r="G293" s="308" t="s">
        <v>7119</v>
      </c>
      <c r="H293" s="308" t="s">
        <v>71</v>
      </c>
      <c r="I293" s="308" t="s">
        <v>7121</v>
      </c>
      <c r="J293" s="308" t="s">
        <v>5808</v>
      </c>
      <c r="K293" s="308" t="s">
        <v>3129</v>
      </c>
      <c r="L293" s="308" t="s">
        <v>329</v>
      </c>
      <c r="M293" s="309" t="s">
        <v>9824</v>
      </c>
      <c r="N293" s="308" t="s">
        <v>9939</v>
      </c>
      <c r="O293" s="308"/>
    </row>
    <row r="294" spans="1:15" x14ac:dyDescent="0.3">
      <c r="A294" s="308" t="s">
        <v>6758</v>
      </c>
      <c r="B294" s="308" t="s">
        <v>6765</v>
      </c>
      <c r="C294" s="308" t="s">
        <v>8232</v>
      </c>
      <c r="D294" s="308" t="s">
        <v>183</v>
      </c>
      <c r="E294" s="308" t="s">
        <v>1275</v>
      </c>
      <c r="F294" s="308" t="s">
        <v>1146</v>
      </c>
      <c r="G294" s="308" t="s">
        <v>6764</v>
      </c>
      <c r="H294" s="308" t="s">
        <v>71</v>
      </c>
      <c r="I294" s="308" t="s">
        <v>6766</v>
      </c>
      <c r="J294" s="308" t="s">
        <v>5808</v>
      </c>
      <c r="K294" s="308" t="s">
        <v>3129</v>
      </c>
      <c r="L294" s="308" t="s">
        <v>329</v>
      </c>
      <c r="M294" s="309" t="s">
        <v>9825</v>
      </c>
      <c r="N294" s="308" t="s">
        <v>9939</v>
      </c>
      <c r="O294" s="308"/>
    </row>
    <row r="295" spans="1:15" x14ac:dyDescent="0.3">
      <c r="A295" s="308" t="s">
        <v>6758</v>
      </c>
      <c r="B295" s="308" t="s">
        <v>7123</v>
      </c>
      <c r="C295" s="308" t="s">
        <v>8232</v>
      </c>
      <c r="D295" s="308" t="s">
        <v>183</v>
      </c>
      <c r="E295" s="308" t="s">
        <v>1275</v>
      </c>
      <c r="F295" s="308" t="s">
        <v>1195</v>
      </c>
      <c r="G295" s="308" t="s">
        <v>7122</v>
      </c>
      <c r="H295" s="308" t="s">
        <v>71</v>
      </c>
      <c r="I295" s="308" t="s">
        <v>7124</v>
      </c>
      <c r="J295" s="308" t="s">
        <v>5808</v>
      </c>
      <c r="K295" s="308" t="s">
        <v>3129</v>
      </c>
      <c r="L295" s="308" t="s">
        <v>329</v>
      </c>
      <c r="M295" s="309" t="s">
        <v>9824</v>
      </c>
      <c r="N295" s="308" t="s">
        <v>9939</v>
      </c>
      <c r="O295" s="308"/>
    </row>
    <row r="296" spans="1:15" x14ac:dyDescent="0.3">
      <c r="A296" s="308" t="s">
        <v>6758</v>
      </c>
      <c r="B296" s="308" t="s">
        <v>7126</v>
      </c>
      <c r="C296" s="308" t="s">
        <v>8232</v>
      </c>
      <c r="D296" s="308" t="s">
        <v>183</v>
      </c>
      <c r="E296" s="308" t="s">
        <v>1275</v>
      </c>
      <c r="F296" s="308" t="s">
        <v>1195</v>
      </c>
      <c r="G296" s="308" t="s">
        <v>7125</v>
      </c>
      <c r="H296" s="308" t="s">
        <v>71</v>
      </c>
      <c r="I296" s="308" t="s">
        <v>7127</v>
      </c>
      <c r="J296" s="308" t="s">
        <v>5808</v>
      </c>
      <c r="K296" s="308" t="s">
        <v>3129</v>
      </c>
      <c r="L296" s="308" t="s">
        <v>329</v>
      </c>
      <c r="M296" s="309" t="s">
        <v>9824</v>
      </c>
      <c r="N296" s="308" t="s">
        <v>9939</v>
      </c>
      <c r="O296" s="308"/>
    </row>
    <row r="297" spans="1:15" x14ac:dyDescent="0.3">
      <c r="A297" s="308" t="s">
        <v>6758</v>
      </c>
      <c r="B297" s="308" t="s">
        <v>4426</v>
      </c>
      <c r="C297" s="308" t="s">
        <v>8232</v>
      </c>
      <c r="D297" s="308" t="s">
        <v>183</v>
      </c>
      <c r="E297" s="308" t="s">
        <v>1275</v>
      </c>
      <c r="F297" s="308" t="s">
        <v>1146</v>
      </c>
      <c r="G297" s="308" t="s">
        <v>6767</v>
      </c>
      <c r="H297" s="308" t="s">
        <v>71</v>
      </c>
      <c r="I297" s="308" t="s">
        <v>6768</v>
      </c>
      <c r="J297" s="308" t="s">
        <v>5808</v>
      </c>
      <c r="K297" s="308" t="s">
        <v>3129</v>
      </c>
      <c r="L297" s="308" t="s">
        <v>329</v>
      </c>
      <c r="M297" s="309" t="s">
        <v>9825</v>
      </c>
      <c r="N297" s="308" t="s">
        <v>9939</v>
      </c>
      <c r="O297" s="308"/>
    </row>
    <row r="298" spans="1:15" x14ac:dyDescent="0.3">
      <c r="A298" s="308" t="s">
        <v>6758</v>
      </c>
      <c r="B298" s="308" t="s">
        <v>4413</v>
      </c>
      <c r="C298" s="308" t="s">
        <v>8232</v>
      </c>
      <c r="D298" s="308" t="s">
        <v>183</v>
      </c>
      <c r="E298" s="308" t="s">
        <v>1275</v>
      </c>
      <c r="F298" s="308" t="s">
        <v>1195</v>
      </c>
      <c r="G298" s="308" t="s">
        <v>7128</v>
      </c>
      <c r="H298" s="308" t="s">
        <v>71</v>
      </c>
      <c r="I298" s="308" t="s">
        <v>7129</v>
      </c>
      <c r="J298" s="308" t="s">
        <v>5808</v>
      </c>
      <c r="K298" s="308" t="s">
        <v>3129</v>
      </c>
      <c r="L298" s="308" t="s">
        <v>329</v>
      </c>
      <c r="M298" s="309" t="s">
        <v>9824</v>
      </c>
      <c r="N298" s="308" t="s">
        <v>9939</v>
      </c>
      <c r="O298" s="308"/>
    </row>
    <row r="299" spans="1:15" x14ac:dyDescent="0.3">
      <c r="A299" s="308" t="s">
        <v>6758</v>
      </c>
      <c r="B299" s="308" t="s">
        <v>4019</v>
      </c>
      <c r="C299" s="308" t="s">
        <v>8232</v>
      </c>
      <c r="D299" s="308" t="s">
        <v>183</v>
      </c>
      <c r="E299" s="308" t="s">
        <v>1275</v>
      </c>
      <c r="F299" s="308" t="s">
        <v>1146</v>
      </c>
      <c r="G299" s="308" t="s">
        <v>6769</v>
      </c>
      <c r="H299" s="308" t="s">
        <v>71</v>
      </c>
      <c r="I299" s="308" t="s">
        <v>6770</v>
      </c>
      <c r="J299" s="308" t="s">
        <v>5808</v>
      </c>
      <c r="K299" s="308" t="s">
        <v>3129</v>
      </c>
      <c r="L299" s="308" t="s">
        <v>329</v>
      </c>
      <c r="M299" s="309" t="s">
        <v>9825</v>
      </c>
      <c r="N299" s="308" t="s">
        <v>9939</v>
      </c>
      <c r="O299" s="308"/>
    </row>
    <row r="300" spans="1:15" x14ac:dyDescent="0.3">
      <c r="A300" s="308" t="s">
        <v>6758</v>
      </c>
      <c r="B300" s="308" t="s">
        <v>4022</v>
      </c>
      <c r="C300" s="308" t="s">
        <v>8232</v>
      </c>
      <c r="D300" s="308" t="s">
        <v>183</v>
      </c>
      <c r="E300" s="308" t="s">
        <v>1275</v>
      </c>
      <c r="F300" s="308" t="s">
        <v>1146</v>
      </c>
      <c r="G300" s="308" t="s">
        <v>6771</v>
      </c>
      <c r="H300" s="308" t="s">
        <v>71</v>
      </c>
      <c r="I300" s="308" t="s">
        <v>6772</v>
      </c>
      <c r="J300" s="308" t="s">
        <v>5808</v>
      </c>
      <c r="K300" s="308" t="s">
        <v>3129</v>
      </c>
      <c r="L300" s="308" t="s">
        <v>329</v>
      </c>
      <c r="M300" s="309" t="s">
        <v>9825</v>
      </c>
      <c r="N300" s="308" t="s">
        <v>9939</v>
      </c>
      <c r="O300" s="308"/>
    </row>
    <row r="301" spans="1:15" x14ac:dyDescent="0.3">
      <c r="A301" s="308" t="s">
        <v>6758</v>
      </c>
      <c r="B301" s="308" t="s">
        <v>4353</v>
      </c>
      <c r="C301" s="308" t="s">
        <v>8232</v>
      </c>
      <c r="D301" s="308" t="s">
        <v>183</v>
      </c>
      <c r="E301" s="308" t="s">
        <v>1275</v>
      </c>
      <c r="F301" s="308" t="s">
        <v>1146</v>
      </c>
      <c r="G301" s="308" t="s">
        <v>6773</v>
      </c>
      <c r="H301" s="308" t="s">
        <v>71</v>
      </c>
      <c r="I301" s="308" t="s">
        <v>6774</v>
      </c>
      <c r="J301" s="308" t="s">
        <v>5808</v>
      </c>
      <c r="K301" s="308" t="s">
        <v>3129</v>
      </c>
      <c r="L301" s="308" t="s">
        <v>329</v>
      </c>
      <c r="M301" s="309" t="s">
        <v>9825</v>
      </c>
      <c r="N301" s="308" t="s">
        <v>9939</v>
      </c>
      <c r="O301" s="308"/>
    </row>
    <row r="302" spans="1:15" x14ac:dyDescent="0.3">
      <c r="A302" s="308" t="s">
        <v>6758</v>
      </c>
      <c r="B302" s="308" t="s">
        <v>4356</v>
      </c>
      <c r="C302" s="308" t="s">
        <v>8232</v>
      </c>
      <c r="D302" s="308" t="s">
        <v>183</v>
      </c>
      <c r="E302" s="308" t="s">
        <v>1275</v>
      </c>
      <c r="F302" s="308" t="s">
        <v>1149</v>
      </c>
      <c r="G302" s="308" t="s">
        <v>6968</v>
      </c>
      <c r="H302" s="308" t="s">
        <v>71</v>
      </c>
      <c r="I302" s="308" t="s">
        <v>6969</v>
      </c>
      <c r="J302" s="308" t="s">
        <v>5808</v>
      </c>
      <c r="K302" s="308" t="s">
        <v>3129</v>
      </c>
      <c r="L302" s="308" t="s">
        <v>329</v>
      </c>
      <c r="M302" s="309" t="s">
        <v>1151</v>
      </c>
      <c r="N302" s="308" t="s">
        <v>9939</v>
      </c>
      <c r="O302" s="308"/>
    </row>
    <row r="303" spans="1:15" x14ac:dyDescent="0.3">
      <c r="A303" s="308" t="s">
        <v>6758</v>
      </c>
      <c r="B303" s="308" t="s">
        <v>3569</v>
      </c>
      <c r="C303" s="308" t="s">
        <v>8232</v>
      </c>
      <c r="D303" s="308" t="s">
        <v>183</v>
      </c>
      <c r="E303" s="308" t="s">
        <v>1275</v>
      </c>
      <c r="F303" s="308" t="s">
        <v>1149</v>
      </c>
      <c r="G303" s="308" t="s">
        <v>6970</v>
      </c>
      <c r="H303" s="308" t="s">
        <v>71</v>
      </c>
      <c r="I303" s="308" t="s">
        <v>6971</v>
      </c>
      <c r="J303" s="308" t="s">
        <v>5808</v>
      </c>
      <c r="K303" s="308" t="s">
        <v>3129</v>
      </c>
      <c r="L303" s="308" t="s">
        <v>329</v>
      </c>
      <c r="M303" s="309" t="s">
        <v>1151</v>
      </c>
      <c r="N303" s="308" t="s">
        <v>9939</v>
      </c>
      <c r="O303" s="308"/>
    </row>
    <row r="304" spans="1:15" x14ac:dyDescent="0.3">
      <c r="A304" s="308" t="s">
        <v>5806</v>
      </c>
      <c r="B304" s="308" t="s">
        <v>5807</v>
      </c>
      <c r="C304" s="308" t="s">
        <v>8232</v>
      </c>
      <c r="D304" s="308" t="s">
        <v>183</v>
      </c>
      <c r="E304" s="308" t="s">
        <v>1275</v>
      </c>
      <c r="F304" s="308" t="s">
        <v>1066</v>
      </c>
      <c r="G304" s="308" t="s">
        <v>5805</v>
      </c>
      <c r="H304" s="308" t="s">
        <v>71</v>
      </c>
      <c r="I304" s="308" t="s">
        <v>5809</v>
      </c>
      <c r="J304" s="308" t="s">
        <v>5808</v>
      </c>
      <c r="K304" s="308" t="s">
        <v>3129</v>
      </c>
      <c r="L304" s="308" t="s">
        <v>329</v>
      </c>
      <c r="M304" s="309" t="s">
        <v>1069</v>
      </c>
      <c r="N304" s="308" t="s">
        <v>9939</v>
      </c>
      <c r="O304" s="308"/>
    </row>
    <row r="305" spans="1:15" x14ac:dyDescent="0.3">
      <c r="A305" s="308" t="s">
        <v>5806</v>
      </c>
      <c r="B305" s="308" t="s">
        <v>5811</v>
      </c>
      <c r="C305" s="308" t="s">
        <v>3289</v>
      </c>
      <c r="D305" s="308" t="s">
        <v>183</v>
      </c>
      <c r="E305" s="308" t="s">
        <v>1275</v>
      </c>
      <c r="F305" s="308" t="s">
        <v>1066</v>
      </c>
      <c r="G305" s="308" t="s">
        <v>5810</v>
      </c>
      <c r="H305" s="308" t="s">
        <v>71</v>
      </c>
      <c r="I305" s="308" t="s">
        <v>5812</v>
      </c>
      <c r="J305" s="308" t="s">
        <v>5808</v>
      </c>
      <c r="K305" s="308" t="s">
        <v>3129</v>
      </c>
      <c r="L305" s="308" t="s">
        <v>329</v>
      </c>
      <c r="M305" s="309" t="s">
        <v>1069</v>
      </c>
      <c r="N305" s="308" t="s">
        <v>9939</v>
      </c>
      <c r="O305" s="308"/>
    </row>
    <row r="306" spans="1:15" x14ac:dyDescent="0.3">
      <c r="A306" s="308" t="s">
        <v>5806</v>
      </c>
      <c r="B306" s="308" t="s">
        <v>5814</v>
      </c>
      <c r="C306" s="308" t="s">
        <v>3289</v>
      </c>
      <c r="D306" s="308" t="s">
        <v>183</v>
      </c>
      <c r="E306" s="308" t="s">
        <v>1275</v>
      </c>
      <c r="F306" s="308" t="s">
        <v>1066</v>
      </c>
      <c r="G306" s="308" t="s">
        <v>5813</v>
      </c>
      <c r="H306" s="308" t="s">
        <v>71</v>
      </c>
      <c r="I306" s="308" t="s">
        <v>5815</v>
      </c>
      <c r="J306" s="308" t="s">
        <v>5808</v>
      </c>
      <c r="K306" s="308" t="s">
        <v>3129</v>
      </c>
      <c r="L306" s="308" t="s">
        <v>329</v>
      </c>
      <c r="M306" s="309" t="s">
        <v>1069</v>
      </c>
      <c r="N306" s="308" t="s">
        <v>9939</v>
      </c>
      <c r="O306" s="308"/>
    </row>
    <row r="307" spans="1:15" x14ac:dyDescent="0.3">
      <c r="A307" s="308" t="s">
        <v>5806</v>
      </c>
      <c r="B307" s="308" t="s">
        <v>5817</v>
      </c>
      <c r="C307" s="308" t="s">
        <v>3289</v>
      </c>
      <c r="D307" s="308" t="s">
        <v>183</v>
      </c>
      <c r="E307" s="308" t="s">
        <v>1275</v>
      </c>
      <c r="F307" s="308" t="s">
        <v>1066</v>
      </c>
      <c r="G307" s="308" t="s">
        <v>5816</v>
      </c>
      <c r="H307" s="308" t="s">
        <v>71</v>
      </c>
      <c r="I307" s="308" t="s">
        <v>5818</v>
      </c>
      <c r="J307" s="308" t="s">
        <v>5808</v>
      </c>
      <c r="K307" s="308" t="s">
        <v>3129</v>
      </c>
      <c r="L307" s="308" t="s">
        <v>329</v>
      </c>
      <c r="M307" s="309" t="s">
        <v>1069</v>
      </c>
      <c r="N307" s="308" t="s">
        <v>9939</v>
      </c>
      <c r="O307" s="308"/>
    </row>
    <row r="308" spans="1:15" x14ac:dyDescent="0.3">
      <c r="A308" s="308" t="s">
        <v>5806</v>
      </c>
      <c r="B308" s="308" t="s">
        <v>5820</v>
      </c>
      <c r="C308" s="308" t="s">
        <v>3289</v>
      </c>
      <c r="D308" s="308" t="s">
        <v>183</v>
      </c>
      <c r="E308" s="308" t="s">
        <v>1275</v>
      </c>
      <c r="F308" s="308" t="s">
        <v>1066</v>
      </c>
      <c r="G308" s="308" t="s">
        <v>5819</v>
      </c>
      <c r="H308" s="308" t="s">
        <v>71</v>
      </c>
      <c r="I308" s="308" t="s">
        <v>5821</v>
      </c>
      <c r="J308" s="308" t="s">
        <v>5808</v>
      </c>
      <c r="K308" s="308" t="s">
        <v>3129</v>
      </c>
      <c r="L308" s="308" t="s">
        <v>329</v>
      </c>
      <c r="M308" s="309" t="s">
        <v>1069</v>
      </c>
      <c r="N308" s="308" t="s">
        <v>9939</v>
      </c>
      <c r="O308" s="308"/>
    </row>
    <row r="309" spans="1:15" x14ac:dyDescent="0.3">
      <c r="A309" s="308" t="s">
        <v>5806</v>
      </c>
      <c r="B309" s="308" t="s">
        <v>5823</v>
      </c>
      <c r="C309" s="308" t="s">
        <v>3289</v>
      </c>
      <c r="D309" s="308" t="s">
        <v>183</v>
      </c>
      <c r="E309" s="308" t="s">
        <v>1275</v>
      </c>
      <c r="F309" s="308" t="s">
        <v>1066</v>
      </c>
      <c r="G309" s="308" t="s">
        <v>5822</v>
      </c>
      <c r="H309" s="308" t="s">
        <v>71</v>
      </c>
      <c r="I309" s="308" t="s">
        <v>5824</v>
      </c>
      <c r="J309" s="308" t="s">
        <v>5808</v>
      </c>
      <c r="K309" s="308" t="s">
        <v>3129</v>
      </c>
      <c r="L309" s="308" t="s">
        <v>329</v>
      </c>
      <c r="M309" s="309" t="s">
        <v>1069</v>
      </c>
      <c r="N309" s="308" t="s">
        <v>9939</v>
      </c>
      <c r="O309" s="308"/>
    </row>
    <row r="310" spans="1:15" x14ac:dyDescent="0.3">
      <c r="A310" s="308" t="s">
        <v>5806</v>
      </c>
      <c r="B310" s="308" t="s">
        <v>5826</v>
      </c>
      <c r="C310" s="308" t="s">
        <v>3289</v>
      </c>
      <c r="D310" s="308" t="s">
        <v>183</v>
      </c>
      <c r="E310" s="308" t="s">
        <v>1275</v>
      </c>
      <c r="F310" s="308" t="s">
        <v>1066</v>
      </c>
      <c r="G310" s="308" t="s">
        <v>5825</v>
      </c>
      <c r="H310" s="308" t="s">
        <v>71</v>
      </c>
      <c r="I310" s="308" t="s">
        <v>5827</v>
      </c>
      <c r="J310" s="308" t="s">
        <v>5808</v>
      </c>
      <c r="K310" s="308" t="s">
        <v>3129</v>
      </c>
      <c r="L310" s="308" t="s">
        <v>329</v>
      </c>
      <c r="M310" s="309" t="s">
        <v>1069</v>
      </c>
      <c r="N310" s="308" t="s">
        <v>9939</v>
      </c>
      <c r="O310" s="308"/>
    </row>
    <row r="311" spans="1:15" x14ac:dyDescent="0.3">
      <c r="A311" s="308" t="s">
        <v>5829</v>
      </c>
      <c r="B311" s="308" t="s">
        <v>4233</v>
      </c>
      <c r="C311" s="308" t="s">
        <v>3289</v>
      </c>
      <c r="D311" s="308" t="s">
        <v>183</v>
      </c>
      <c r="E311" s="308" t="s">
        <v>1275</v>
      </c>
      <c r="F311" s="308" t="s">
        <v>1066</v>
      </c>
      <c r="G311" s="308" t="s">
        <v>5828</v>
      </c>
      <c r="H311" s="308" t="s">
        <v>71</v>
      </c>
      <c r="I311" s="308" t="s">
        <v>5830</v>
      </c>
      <c r="J311" s="308" t="s">
        <v>5808</v>
      </c>
      <c r="K311" s="308" t="s">
        <v>3129</v>
      </c>
      <c r="L311" s="308" t="s">
        <v>329</v>
      </c>
      <c r="M311" s="309" t="s">
        <v>1069</v>
      </c>
      <c r="N311" s="308" t="s">
        <v>9939</v>
      </c>
      <c r="O311" s="308"/>
    </row>
    <row r="312" spans="1:15" x14ac:dyDescent="0.3">
      <c r="A312" s="308" t="s">
        <v>6250</v>
      </c>
      <c r="B312" s="308" t="s">
        <v>6251</v>
      </c>
      <c r="C312" s="308" t="s">
        <v>8232</v>
      </c>
      <c r="D312" s="308" t="s">
        <v>120</v>
      </c>
      <c r="E312" s="308" t="s">
        <v>1275</v>
      </c>
      <c r="F312" s="308" t="s">
        <v>1118</v>
      </c>
      <c r="G312" s="308" t="s">
        <v>6249</v>
      </c>
      <c r="H312" s="308" t="s">
        <v>71</v>
      </c>
      <c r="I312" s="308" t="s">
        <v>6252</v>
      </c>
      <c r="J312" s="308" t="s">
        <v>3588</v>
      </c>
      <c r="K312" s="308" t="s">
        <v>3129</v>
      </c>
      <c r="L312" s="308" t="s">
        <v>329</v>
      </c>
      <c r="M312" s="309" t="s">
        <v>1121</v>
      </c>
      <c r="N312" s="308" t="s">
        <v>9939</v>
      </c>
      <c r="O312" s="308"/>
    </row>
    <row r="313" spans="1:15" x14ac:dyDescent="0.3">
      <c r="A313" s="308" t="s">
        <v>6250</v>
      </c>
      <c r="B313" s="308" t="s">
        <v>4597</v>
      </c>
      <c r="C313" s="308" t="s">
        <v>8232</v>
      </c>
      <c r="D313" s="308" t="s">
        <v>120</v>
      </c>
      <c r="E313" s="308" t="s">
        <v>1275</v>
      </c>
      <c r="F313" s="308" t="s">
        <v>1138</v>
      </c>
      <c r="G313" s="308" t="s">
        <v>6383</v>
      </c>
      <c r="H313" s="308" t="s">
        <v>71</v>
      </c>
      <c r="I313" s="308" t="s">
        <v>6384</v>
      </c>
      <c r="J313" s="308" t="s">
        <v>3588</v>
      </c>
      <c r="K313" s="308" t="s">
        <v>3129</v>
      </c>
      <c r="L313" s="308" t="s">
        <v>329</v>
      </c>
      <c r="M313" s="309" t="s">
        <v>9826</v>
      </c>
      <c r="N313" s="308" t="s">
        <v>9939</v>
      </c>
      <c r="O313" s="308"/>
    </row>
    <row r="314" spans="1:15" x14ac:dyDescent="0.3">
      <c r="A314" s="308" t="s">
        <v>6250</v>
      </c>
      <c r="B314" s="308" t="s">
        <v>4585</v>
      </c>
      <c r="C314" s="308" t="s">
        <v>8232</v>
      </c>
      <c r="D314" s="308" t="s">
        <v>120</v>
      </c>
      <c r="E314" s="308" t="s">
        <v>1275</v>
      </c>
      <c r="F314" s="308" t="s">
        <v>1118</v>
      </c>
      <c r="G314" s="308" t="s">
        <v>6256</v>
      </c>
      <c r="H314" s="308" t="s">
        <v>71</v>
      </c>
      <c r="I314" s="308" t="s">
        <v>6257</v>
      </c>
      <c r="J314" s="308" t="s">
        <v>3588</v>
      </c>
      <c r="K314" s="308" t="s">
        <v>3129</v>
      </c>
      <c r="L314" s="308" t="s">
        <v>329</v>
      </c>
      <c r="M314" s="309" t="s">
        <v>1121</v>
      </c>
      <c r="N314" s="308" t="s">
        <v>9939</v>
      </c>
      <c r="O314" s="308"/>
    </row>
    <row r="315" spans="1:15" x14ac:dyDescent="0.3">
      <c r="A315" s="308" t="s">
        <v>6250</v>
      </c>
      <c r="B315" s="308" t="s">
        <v>6259</v>
      </c>
      <c r="C315" s="308" t="s">
        <v>8232</v>
      </c>
      <c r="D315" s="308" t="s">
        <v>120</v>
      </c>
      <c r="E315" s="308" t="s">
        <v>1275</v>
      </c>
      <c r="F315" s="308" t="s">
        <v>1118</v>
      </c>
      <c r="G315" s="308" t="s">
        <v>6258</v>
      </c>
      <c r="H315" s="308" t="s">
        <v>71</v>
      </c>
      <c r="I315" s="308" t="s">
        <v>6260</v>
      </c>
      <c r="J315" s="308" t="s">
        <v>3588</v>
      </c>
      <c r="K315" s="308" t="s">
        <v>3129</v>
      </c>
      <c r="L315" s="308" t="s">
        <v>329</v>
      </c>
      <c r="M315" s="309" t="s">
        <v>1121</v>
      </c>
      <c r="N315" s="308" t="s">
        <v>9939</v>
      </c>
      <c r="O315" s="308"/>
    </row>
    <row r="316" spans="1:15" x14ac:dyDescent="0.3">
      <c r="A316" s="308" t="s">
        <v>6250</v>
      </c>
      <c r="B316" s="308" t="s">
        <v>6262</v>
      </c>
      <c r="C316" s="308" t="s">
        <v>8232</v>
      </c>
      <c r="D316" s="308" t="s">
        <v>120</v>
      </c>
      <c r="E316" s="308" t="s">
        <v>1275</v>
      </c>
      <c r="F316" s="308" t="s">
        <v>1118</v>
      </c>
      <c r="G316" s="308" t="s">
        <v>6261</v>
      </c>
      <c r="H316" s="308" t="s">
        <v>71</v>
      </c>
      <c r="I316" s="308" t="s">
        <v>6263</v>
      </c>
      <c r="J316" s="308" t="s">
        <v>3588</v>
      </c>
      <c r="K316" s="308" t="s">
        <v>3129</v>
      </c>
      <c r="L316" s="308" t="s">
        <v>329</v>
      </c>
      <c r="M316" s="309" t="s">
        <v>1121</v>
      </c>
      <c r="N316" s="308" t="s">
        <v>9939</v>
      </c>
      <c r="O316" s="308"/>
    </row>
    <row r="317" spans="1:15" x14ac:dyDescent="0.3">
      <c r="A317" s="308" t="s">
        <v>6250</v>
      </c>
      <c r="B317" s="308" t="s">
        <v>6281</v>
      </c>
      <c r="C317" s="308" t="s">
        <v>8232</v>
      </c>
      <c r="D317" s="308" t="s">
        <v>120</v>
      </c>
      <c r="E317" s="308" t="s">
        <v>1275</v>
      </c>
      <c r="F317" s="308" t="s">
        <v>1118</v>
      </c>
      <c r="G317" s="308" t="s">
        <v>6280</v>
      </c>
      <c r="H317" s="308" t="s">
        <v>71</v>
      </c>
      <c r="I317" s="308" t="s">
        <v>6282</v>
      </c>
      <c r="J317" s="308" t="s">
        <v>3588</v>
      </c>
      <c r="K317" s="308" t="s">
        <v>3129</v>
      </c>
      <c r="L317" s="308" t="s">
        <v>329</v>
      </c>
      <c r="M317" s="309" t="s">
        <v>1121</v>
      </c>
      <c r="N317" s="308" t="s">
        <v>9939</v>
      </c>
      <c r="O317" s="308"/>
    </row>
    <row r="318" spans="1:15" x14ac:dyDescent="0.3">
      <c r="A318" s="308" t="s">
        <v>6284</v>
      </c>
      <c r="B318" s="308" t="s">
        <v>4420</v>
      </c>
      <c r="C318" s="308" t="s">
        <v>8232</v>
      </c>
      <c r="D318" s="308" t="s">
        <v>120</v>
      </c>
      <c r="E318" s="308" t="s">
        <v>1275</v>
      </c>
      <c r="F318" s="308" t="s">
        <v>1118</v>
      </c>
      <c r="G318" s="308" t="s">
        <v>6283</v>
      </c>
      <c r="H318" s="308" t="s">
        <v>71</v>
      </c>
      <c r="I318" s="308" t="s">
        <v>6285</v>
      </c>
      <c r="J318" s="308" t="s">
        <v>3588</v>
      </c>
      <c r="K318" s="308" t="s">
        <v>3129</v>
      </c>
      <c r="L318" s="308" t="s">
        <v>329</v>
      </c>
      <c r="M318" s="309" t="s">
        <v>1121</v>
      </c>
      <c r="N318" s="308" t="s">
        <v>9939</v>
      </c>
      <c r="O318" s="308"/>
    </row>
    <row r="319" spans="1:15" x14ac:dyDescent="0.3">
      <c r="A319" s="308" t="s">
        <v>6265</v>
      </c>
      <c r="B319" s="308" t="s">
        <v>3587</v>
      </c>
      <c r="C319" s="308" t="s">
        <v>8232</v>
      </c>
      <c r="D319" s="308" t="s">
        <v>120</v>
      </c>
      <c r="E319" s="308" t="s">
        <v>1275</v>
      </c>
      <c r="F319" s="308" t="s">
        <v>1118</v>
      </c>
      <c r="G319" s="308" t="s">
        <v>6264</v>
      </c>
      <c r="H319" s="308" t="s">
        <v>71</v>
      </c>
      <c r="I319" s="308" t="s">
        <v>6266</v>
      </c>
      <c r="J319" s="308" t="s">
        <v>3588</v>
      </c>
      <c r="K319" s="308" t="s">
        <v>3129</v>
      </c>
      <c r="L319" s="308" t="s">
        <v>329</v>
      </c>
      <c r="M319" s="309" t="s">
        <v>1121</v>
      </c>
      <c r="N319" s="308" t="s">
        <v>9939</v>
      </c>
      <c r="O319" s="308"/>
    </row>
    <row r="320" spans="1:15" x14ac:dyDescent="0.3">
      <c r="A320" s="308" t="s">
        <v>6265</v>
      </c>
      <c r="B320" s="308" t="s">
        <v>1274</v>
      </c>
      <c r="C320" s="308" t="s">
        <v>8232</v>
      </c>
      <c r="D320" s="308" t="s">
        <v>120</v>
      </c>
      <c r="E320" s="308" t="s">
        <v>1275</v>
      </c>
      <c r="F320" s="308" t="s">
        <v>1118</v>
      </c>
      <c r="G320" s="308" t="s">
        <v>6286</v>
      </c>
      <c r="H320" s="308" t="s">
        <v>71</v>
      </c>
      <c r="I320" s="308" t="s">
        <v>6287</v>
      </c>
      <c r="J320" s="308" t="s">
        <v>3588</v>
      </c>
      <c r="K320" s="308" t="s">
        <v>3129</v>
      </c>
      <c r="L320" s="308" t="s">
        <v>329</v>
      </c>
      <c r="M320" s="309" t="s">
        <v>1121</v>
      </c>
      <c r="N320" s="308" t="s">
        <v>9939</v>
      </c>
      <c r="O320" s="308"/>
    </row>
    <row r="321" spans="1:15" x14ac:dyDescent="0.3">
      <c r="A321" s="308" t="s">
        <v>6254</v>
      </c>
      <c r="B321" s="308" t="s">
        <v>6294</v>
      </c>
      <c r="C321" s="308" t="s">
        <v>3289</v>
      </c>
      <c r="D321" s="308" t="s">
        <v>183</v>
      </c>
      <c r="E321" s="308" t="s">
        <v>4339</v>
      </c>
      <c r="F321" s="308" t="s">
        <v>1301</v>
      </c>
      <c r="G321" s="308" t="s">
        <v>7332</v>
      </c>
      <c r="H321" s="308" t="s">
        <v>71</v>
      </c>
      <c r="I321" s="308" t="s">
        <v>7333</v>
      </c>
      <c r="J321" s="308" t="s">
        <v>5808</v>
      </c>
      <c r="K321" s="308" t="s">
        <v>3129</v>
      </c>
      <c r="L321" s="308" t="s">
        <v>9801</v>
      </c>
      <c r="M321" s="309" t="s">
        <v>9821</v>
      </c>
      <c r="N321" s="308" t="s">
        <v>9939</v>
      </c>
      <c r="O321" s="308"/>
    </row>
    <row r="322" spans="1:15" x14ac:dyDescent="0.3">
      <c r="A322" s="308" t="s">
        <v>6254</v>
      </c>
      <c r="B322" s="308" t="s">
        <v>4597</v>
      </c>
      <c r="C322" s="308" t="s">
        <v>8232</v>
      </c>
      <c r="D322" s="308" t="s">
        <v>183</v>
      </c>
      <c r="E322" s="308" t="s">
        <v>1275</v>
      </c>
      <c r="F322" s="308" t="s">
        <v>1301</v>
      </c>
      <c r="G322" s="308" t="s">
        <v>7349</v>
      </c>
      <c r="H322" s="308" t="s">
        <v>71</v>
      </c>
      <c r="I322" s="308" t="s">
        <v>7350</v>
      </c>
      <c r="J322" s="308" t="s">
        <v>5808</v>
      </c>
      <c r="K322" s="308" t="s">
        <v>3129</v>
      </c>
      <c r="L322" s="308" t="s">
        <v>9801</v>
      </c>
      <c r="M322" s="309" t="s">
        <v>9821</v>
      </c>
      <c r="N322" s="308" t="s">
        <v>9939</v>
      </c>
      <c r="O322" s="308"/>
    </row>
    <row r="323" spans="1:15" x14ac:dyDescent="0.3">
      <c r="A323" s="308" t="s">
        <v>6254</v>
      </c>
      <c r="B323" s="308" t="s">
        <v>4585</v>
      </c>
      <c r="C323" s="308" t="s">
        <v>8232</v>
      </c>
      <c r="D323" s="308" t="s">
        <v>183</v>
      </c>
      <c r="E323" s="308" t="s">
        <v>1275</v>
      </c>
      <c r="F323" s="308" t="s">
        <v>1118</v>
      </c>
      <c r="G323" s="308" t="s">
        <v>6253</v>
      </c>
      <c r="H323" s="308" t="s">
        <v>71</v>
      </c>
      <c r="I323" s="308" t="s">
        <v>6255</v>
      </c>
      <c r="J323" s="308" t="s">
        <v>5808</v>
      </c>
      <c r="K323" s="308" t="s">
        <v>3129</v>
      </c>
      <c r="L323" s="308" t="s">
        <v>329</v>
      </c>
      <c r="M323" s="309" t="s">
        <v>1121</v>
      </c>
      <c r="N323" s="308" t="s">
        <v>9939</v>
      </c>
      <c r="O323" s="308"/>
    </row>
    <row r="324" spans="1:15" x14ac:dyDescent="0.3">
      <c r="A324" s="308" t="s">
        <v>6254</v>
      </c>
      <c r="B324" s="308" t="s">
        <v>6259</v>
      </c>
      <c r="C324" s="308" t="s">
        <v>8232</v>
      </c>
      <c r="D324" s="308" t="s">
        <v>183</v>
      </c>
      <c r="E324" s="308" t="s">
        <v>1275</v>
      </c>
      <c r="F324" s="308" t="s">
        <v>1138</v>
      </c>
      <c r="G324" s="308" t="s">
        <v>6385</v>
      </c>
      <c r="H324" s="308" t="s">
        <v>71</v>
      </c>
      <c r="I324" s="308" t="s">
        <v>6386</v>
      </c>
      <c r="J324" s="308" t="s">
        <v>5808</v>
      </c>
      <c r="K324" s="308" t="s">
        <v>3129</v>
      </c>
      <c r="L324" s="308" t="s">
        <v>329</v>
      </c>
      <c r="M324" s="309" t="s">
        <v>9826</v>
      </c>
      <c r="N324" s="308" t="s">
        <v>9939</v>
      </c>
      <c r="O324" s="308"/>
    </row>
    <row r="325" spans="1:15" x14ac:dyDescent="0.3">
      <c r="A325" s="308" t="s">
        <v>6254</v>
      </c>
      <c r="B325" s="308" t="s">
        <v>6262</v>
      </c>
      <c r="C325" s="308" t="s">
        <v>8232</v>
      </c>
      <c r="D325" s="308" t="s">
        <v>183</v>
      </c>
      <c r="E325" s="308" t="s">
        <v>1275</v>
      </c>
      <c r="F325" s="308" t="s">
        <v>1118</v>
      </c>
      <c r="G325" s="308" t="s">
        <v>6267</v>
      </c>
      <c r="H325" s="308" t="s">
        <v>71</v>
      </c>
      <c r="I325" s="308" t="s">
        <v>6268</v>
      </c>
      <c r="J325" s="308" t="s">
        <v>5808</v>
      </c>
      <c r="K325" s="308" t="s">
        <v>3129</v>
      </c>
      <c r="L325" s="308" t="s">
        <v>329</v>
      </c>
      <c r="M325" s="309" t="s">
        <v>1121</v>
      </c>
      <c r="N325" s="308" t="s">
        <v>9939</v>
      </c>
      <c r="O325" s="308"/>
    </row>
    <row r="326" spans="1:15" x14ac:dyDescent="0.3">
      <c r="A326" s="308" t="s">
        <v>6254</v>
      </c>
      <c r="B326" s="308" t="s">
        <v>6281</v>
      </c>
      <c r="C326" s="308" t="s">
        <v>8232</v>
      </c>
      <c r="D326" s="308" t="s">
        <v>120</v>
      </c>
      <c r="E326" s="308" t="s">
        <v>1275</v>
      </c>
      <c r="F326" s="308" t="s">
        <v>1146</v>
      </c>
      <c r="G326" s="308" t="s">
        <v>6786</v>
      </c>
      <c r="H326" s="308" t="s">
        <v>71</v>
      </c>
      <c r="I326" s="308" t="s">
        <v>6788</v>
      </c>
      <c r="J326" s="308" t="s">
        <v>6787</v>
      </c>
      <c r="K326" s="308" t="s">
        <v>3129</v>
      </c>
      <c r="L326" s="308" t="s">
        <v>329</v>
      </c>
      <c r="M326" s="309" t="s">
        <v>1148</v>
      </c>
      <c r="N326" s="308" t="s">
        <v>9939</v>
      </c>
      <c r="O326" s="308"/>
    </row>
    <row r="327" spans="1:15" x14ac:dyDescent="0.3">
      <c r="A327" s="308" t="s">
        <v>6254</v>
      </c>
      <c r="B327" s="308" t="s">
        <v>7385</v>
      </c>
      <c r="C327" s="308" t="s">
        <v>8232</v>
      </c>
      <c r="D327" s="308" t="s">
        <v>183</v>
      </c>
      <c r="E327" s="308" t="s">
        <v>1275</v>
      </c>
      <c r="F327" s="308" t="s">
        <v>1301</v>
      </c>
      <c r="G327" s="308" t="s">
        <v>7384</v>
      </c>
      <c r="H327" s="308" t="s">
        <v>71</v>
      </c>
      <c r="I327" s="308" t="s">
        <v>7386</v>
      </c>
      <c r="J327" s="308" t="s">
        <v>5808</v>
      </c>
      <c r="K327" s="308" t="s">
        <v>3129</v>
      </c>
      <c r="L327" s="308" t="s">
        <v>9801</v>
      </c>
      <c r="M327" s="309" t="s">
        <v>1121</v>
      </c>
      <c r="N327" s="308" t="s">
        <v>9939</v>
      </c>
      <c r="O327" s="308"/>
    </row>
    <row r="328" spans="1:15" x14ac:dyDescent="0.3">
      <c r="A328" s="308" t="s">
        <v>6270</v>
      </c>
      <c r="B328" s="308" t="s">
        <v>1274</v>
      </c>
      <c r="C328" s="308" t="s">
        <v>8232</v>
      </c>
      <c r="D328" s="308" t="s">
        <v>120</v>
      </c>
      <c r="E328" s="308" t="s">
        <v>1275</v>
      </c>
      <c r="F328" s="308" t="s">
        <v>1118</v>
      </c>
      <c r="G328" s="308" t="s">
        <v>6269</v>
      </c>
      <c r="H328" s="308" t="s">
        <v>71</v>
      </c>
      <c r="I328" s="308" t="s">
        <v>6271</v>
      </c>
      <c r="J328" s="308" t="s">
        <v>3588</v>
      </c>
      <c r="K328" s="308" t="s">
        <v>3129</v>
      </c>
      <c r="L328" s="308" t="s">
        <v>329</v>
      </c>
      <c r="M328" s="309" t="s">
        <v>1121</v>
      </c>
      <c r="N328" s="308" t="s">
        <v>9939</v>
      </c>
      <c r="O328" s="308"/>
    </row>
    <row r="329" spans="1:15" x14ac:dyDescent="0.3">
      <c r="A329" s="308" t="s">
        <v>6270</v>
      </c>
      <c r="B329" s="308" t="s">
        <v>4420</v>
      </c>
      <c r="C329" s="308" t="s">
        <v>8232</v>
      </c>
      <c r="D329" s="308" t="s">
        <v>120</v>
      </c>
      <c r="E329" s="308" t="s">
        <v>1275</v>
      </c>
      <c r="F329" s="308" t="s">
        <v>1118</v>
      </c>
      <c r="G329" s="308" t="s">
        <v>6272</v>
      </c>
      <c r="H329" s="308" t="s">
        <v>71</v>
      </c>
      <c r="I329" s="308" t="s">
        <v>6273</v>
      </c>
      <c r="J329" s="308" t="s">
        <v>3588</v>
      </c>
      <c r="K329" s="308" t="s">
        <v>3129</v>
      </c>
      <c r="L329" s="308" t="s">
        <v>329</v>
      </c>
      <c r="M329" s="309" t="s">
        <v>1121</v>
      </c>
      <c r="N329" s="308" t="s">
        <v>9939</v>
      </c>
      <c r="O329" s="308"/>
    </row>
    <row r="330" spans="1:15" x14ac:dyDescent="0.3">
      <c r="A330" s="308" t="s">
        <v>6270</v>
      </c>
      <c r="B330" s="308" t="s">
        <v>4249</v>
      </c>
      <c r="C330" s="308" t="s">
        <v>8232</v>
      </c>
      <c r="D330" s="308" t="s">
        <v>120</v>
      </c>
      <c r="E330" s="308" t="s">
        <v>1275</v>
      </c>
      <c r="F330" s="308" t="s">
        <v>1118</v>
      </c>
      <c r="G330" s="308" t="s">
        <v>6274</v>
      </c>
      <c r="H330" s="308" t="s">
        <v>71</v>
      </c>
      <c r="I330" s="308" t="s">
        <v>6275</v>
      </c>
      <c r="J330" s="308" t="s">
        <v>3588</v>
      </c>
      <c r="K330" s="308" t="s">
        <v>3129</v>
      </c>
      <c r="L330" s="308" t="s">
        <v>329</v>
      </c>
      <c r="M330" s="309" t="s">
        <v>1121</v>
      </c>
      <c r="N330" s="308" t="s">
        <v>9939</v>
      </c>
      <c r="O330" s="308"/>
    </row>
    <row r="331" spans="1:15" x14ac:dyDescent="0.3">
      <c r="A331" s="308" t="s">
        <v>6270</v>
      </c>
      <c r="B331" s="308" t="s">
        <v>4252</v>
      </c>
      <c r="C331" s="308" t="s">
        <v>8232</v>
      </c>
      <c r="D331" s="308" t="s">
        <v>120</v>
      </c>
      <c r="E331" s="308" t="s">
        <v>1275</v>
      </c>
      <c r="F331" s="308" t="s">
        <v>1118</v>
      </c>
      <c r="G331" s="308" t="s">
        <v>6276</v>
      </c>
      <c r="H331" s="308" t="s">
        <v>71</v>
      </c>
      <c r="I331" s="308" t="s">
        <v>6277</v>
      </c>
      <c r="J331" s="308" t="s">
        <v>3588</v>
      </c>
      <c r="K331" s="308" t="s">
        <v>3129</v>
      </c>
      <c r="L331" s="308" t="s">
        <v>329</v>
      </c>
      <c r="M331" s="309" t="s">
        <v>1121</v>
      </c>
      <c r="N331" s="308" t="s">
        <v>9939</v>
      </c>
      <c r="O331" s="308"/>
    </row>
    <row r="332" spans="1:15" x14ac:dyDescent="0.3">
      <c r="A332" s="308" t="s">
        <v>6270</v>
      </c>
      <c r="B332" s="308" t="s">
        <v>4255</v>
      </c>
      <c r="C332" s="308" t="s">
        <v>8232</v>
      </c>
      <c r="D332" s="308" t="s">
        <v>120</v>
      </c>
      <c r="E332" s="308" t="s">
        <v>1275</v>
      </c>
      <c r="F332" s="308" t="s">
        <v>1118</v>
      </c>
      <c r="G332" s="308" t="s">
        <v>6278</v>
      </c>
      <c r="H332" s="308" t="s">
        <v>71</v>
      </c>
      <c r="I332" s="308" t="s">
        <v>6279</v>
      </c>
      <c r="J332" s="308" t="s">
        <v>3588</v>
      </c>
      <c r="K332" s="308" t="s">
        <v>3129</v>
      </c>
      <c r="L332" s="308" t="s">
        <v>329</v>
      </c>
      <c r="M332" s="309" t="s">
        <v>1121</v>
      </c>
      <c r="N332" s="308" t="s">
        <v>9939</v>
      </c>
      <c r="O332" s="308"/>
    </row>
    <row r="333" spans="1:15" x14ac:dyDescent="0.3">
      <c r="A333" s="308" t="s">
        <v>6270</v>
      </c>
      <c r="B333" s="308" t="s">
        <v>6294</v>
      </c>
      <c r="C333" s="308" t="s">
        <v>3289</v>
      </c>
      <c r="D333" s="308" t="s">
        <v>120</v>
      </c>
      <c r="E333" s="308" t="s">
        <v>1275</v>
      </c>
      <c r="F333" s="308" t="s">
        <v>1118</v>
      </c>
      <c r="G333" s="308" t="s">
        <v>6293</v>
      </c>
      <c r="H333" s="308" t="s">
        <v>71</v>
      </c>
      <c r="I333" s="308" t="s">
        <v>6295</v>
      </c>
      <c r="J333" s="308" t="s">
        <v>3588</v>
      </c>
      <c r="K333" s="308" t="s">
        <v>3129</v>
      </c>
      <c r="L333" s="308" t="s">
        <v>329</v>
      </c>
      <c r="M333" s="309" t="s">
        <v>1121</v>
      </c>
      <c r="N333" s="308" t="s">
        <v>9939</v>
      </c>
      <c r="O333" s="308"/>
    </row>
    <row r="334" spans="1:15" x14ac:dyDescent="0.3">
      <c r="A334" s="308" t="s">
        <v>6289</v>
      </c>
      <c r="B334" s="308" t="s">
        <v>4420</v>
      </c>
      <c r="C334" s="308" t="s">
        <v>3289</v>
      </c>
      <c r="D334" s="308" t="s">
        <v>120</v>
      </c>
      <c r="E334" s="308" t="s">
        <v>1275</v>
      </c>
      <c r="F334" s="308" t="s">
        <v>1118</v>
      </c>
      <c r="G334" s="308" t="s">
        <v>6291</v>
      </c>
      <c r="H334" s="308" t="s">
        <v>71</v>
      </c>
      <c r="I334" s="308" t="s">
        <v>6292</v>
      </c>
      <c r="J334" s="308" t="s">
        <v>3588</v>
      </c>
      <c r="K334" s="308" t="s">
        <v>3129</v>
      </c>
      <c r="L334" s="308" t="s">
        <v>329</v>
      </c>
      <c r="M334" s="309" t="s">
        <v>1121</v>
      </c>
      <c r="N334" s="308" t="s">
        <v>9939</v>
      </c>
      <c r="O334" s="308"/>
    </row>
    <row r="335" spans="1:15" x14ac:dyDescent="0.3">
      <c r="A335" s="308" t="s">
        <v>6289</v>
      </c>
      <c r="B335" s="308" t="s">
        <v>4249</v>
      </c>
      <c r="C335" s="308" t="s">
        <v>8232</v>
      </c>
      <c r="D335" s="308" t="s">
        <v>120</v>
      </c>
      <c r="E335" s="308" t="s">
        <v>1275</v>
      </c>
      <c r="F335" s="308" t="s">
        <v>1118</v>
      </c>
      <c r="G335" s="308" t="s">
        <v>6288</v>
      </c>
      <c r="H335" s="308" t="s">
        <v>71</v>
      </c>
      <c r="I335" s="308" t="s">
        <v>6290</v>
      </c>
      <c r="J335" s="308" t="s">
        <v>3588</v>
      </c>
      <c r="K335" s="308" t="s">
        <v>3129</v>
      </c>
      <c r="L335" s="308" t="s">
        <v>329</v>
      </c>
      <c r="M335" s="309" t="s">
        <v>1121</v>
      </c>
      <c r="N335" s="308" t="s">
        <v>9939</v>
      </c>
      <c r="O335" s="308"/>
    </row>
    <row r="336" spans="1:15" x14ac:dyDescent="0.3">
      <c r="A336" s="308" t="s">
        <v>1271</v>
      </c>
      <c r="B336" s="309" t="s">
        <v>1274</v>
      </c>
      <c r="C336" s="308" t="s">
        <v>8232</v>
      </c>
      <c r="D336" s="308" t="s">
        <v>89</v>
      </c>
      <c r="E336" s="308" t="s">
        <v>1275</v>
      </c>
      <c r="F336" s="308" t="s">
        <v>1268</v>
      </c>
      <c r="G336" s="308" t="s">
        <v>8232</v>
      </c>
      <c r="H336" s="308" t="s">
        <v>277</v>
      </c>
      <c r="I336" s="308" t="s">
        <v>1269</v>
      </c>
      <c r="J336" s="308" t="s">
        <v>1272</v>
      </c>
      <c r="K336" s="308" t="s">
        <v>8232</v>
      </c>
      <c r="L336" s="308" t="s">
        <v>1959</v>
      </c>
      <c r="M336" s="309" t="s">
        <v>1273</v>
      </c>
      <c r="N336" s="308" t="s">
        <v>9939</v>
      </c>
      <c r="O336" s="308"/>
    </row>
    <row r="337" spans="1:15" x14ac:dyDescent="0.3">
      <c r="A337" s="308" t="s">
        <v>4408</v>
      </c>
      <c r="B337" s="308" t="s">
        <v>4423</v>
      </c>
      <c r="C337" s="308" t="s">
        <v>3736</v>
      </c>
      <c r="D337" s="308" t="s">
        <v>120</v>
      </c>
      <c r="E337" s="308" t="s">
        <v>1275</v>
      </c>
      <c r="F337" s="308" t="s">
        <v>538</v>
      </c>
      <c r="G337" s="308" t="s">
        <v>4422</v>
      </c>
      <c r="H337" s="308" t="s">
        <v>71</v>
      </c>
      <c r="I337" s="320" t="s">
        <v>4411</v>
      </c>
      <c r="J337" s="308" t="s">
        <v>4424</v>
      </c>
      <c r="K337" s="308" t="s">
        <v>3129</v>
      </c>
      <c r="L337" s="308" t="s">
        <v>742</v>
      </c>
      <c r="M337" s="309" t="s">
        <v>9850</v>
      </c>
      <c r="N337" s="308" t="s">
        <v>9939</v>
      </c>
      <c r="O337" s="308" t="s">
        <v>10048</v>
      </c>
    </row>
    <row r="338" spans="1:15" x14ac:dyDescent="0.3">
      <c r="A338" s="308" t="s">
        <v>4408</v>
      </c>
      <c r="B338" s="308" t="s">
        <v>4409</v>
      </c>
      <c r="C338" s="308" t="s">
        <v>3289</v>
      </c>
      <c r="D338" s="308" t="s">
        <v>183</v>
      </c>
      <c r="E338" s="308" t="s">
        <v>3237</v>
      </c>
      <c r="F338" s="308" t="s">
        <v>538</v>
      </c>
      <c r="G338" s="308" t="s">
        <v>4407</v>
      </c>
      <c r="H338" s="308" t="s">
        <v>71</v>
      </c>
      <c r="I338" s="320" t="s">
        <v>4411</v>
      </c>
      <c r="J338" s="308" t="s">
        <v>4410</v>
      </c>
      <c r="K338" s="308" t="s">
        <v>3129</v>
      </c>
      <c r="L338" s="308" t="s">
        <v>742</v>
      </c>
      <c r="M338" s="309" t="s">
        <v>9850</v>
      </c>
      <c r="N338" s="308" t="s">
        <v>9939</v>
      </c>
      <c r="O338" s="308" t="s">
        <v>10048</v>
      </c>
    </row>
    <row r="339" spans="1:15" x14ac:dyDescent="0.3">
      <c r="A339" s="308" t="s">
        <v>1768</v>
      </c>
      <c r="B339" s="308" t="s">
        <v>4508</v>
      </c>
      <c r="C339" s="308" t="s">
        <v>8232</v>
      </c>
      <c r="D339" s="308" t="s">
        <v>89</v>
      </c>
      <c r="E339" s="308" t="s">
        <v>4339</v>
      </c>
      <c r="F339" s="308" t="s">
        <v>575</v>
      </c>
      <c r="G339" s="308" t="s">
        <v>4507</v>
      </c>
      <c r="H339" s="308" t="s">
        <v>71</v>
      </c>
      <c r="I339" s="308" t="s">
        <v>4509</v>
      </c>
      <c r="J339" s="308" t="s">
        <v>1272</v>
      </c>
      <c r="K339" s="308" t="s">
        <v>3129</v>
      </c>
      <c r="L339" s="308" t="s">
        <v>742</v>
      </c>
      <c r="M339" s="309" t="s">
        <v>2398</v>
      </c>
      <c r="N339" s="308" t="s">
        <v>9939</v>
      </c>
      <c r="O339" s="308"/>
    </row>
    <row r="340" spans="1:15" x14ac:dyDescent="0.3">
      <c r="A340" s="308" t="s">
        <v>1768</v>
      </c>
      <c r="B340" s="308" t="s">
        <v>3971</v>
      </c>
      <c r="C340" s="308" t="s">
        <v>8232</v>
      </c>
      <c r="D340" s="308" t="s">
        <v>183</v>
      </c>
      <c r="E340" s="308" t="s">
        <v>1275</v>
      </c>
      <c r="F340" s="308" t="s">
        <v>475</v>
      </c>
      <c r="G340" s="308" t="s">
        <v>3970</v>
      </c>
      <c r="H340" s="308" t="s">
        <v>71</v>
      </c>
      <c r="I340" s="308" t="s">
        <v>3972</v>
      </c>
      <c r="J340" s="308" t="s">
        <v>3246</v>
      </c>
      <c r="K340" s="308" t="s">
        <v>3129</v>
      </c>
      <c r="L340" s="308" t="s">
        <v>742</v>
      </c>
      <c r="M340" s="309" t="s">
        <v>9957</v>
      </c>
      <c r="N340" s="308" t="s">
        <v>9939</v>
      </c>
      <c r="O340" s="308"/>
    </row>
    <row r="341" spans="1:15" x14ac:dyDescent="0.3">
      <c r="A341" s="308" t="s">
        <v>1768</v>
      </c>
      <c r="B341" s="308" t="s">
        <v>3974</v>
      </c>
      <c r="C341" s="308" t="s">
        <v>8232</v>
      </c>
      <c r="D341" s="308" t="s">
        <v>89</v>
      </c>
      <c r="E341" s="308" t="s">
        <v>3237</v>
      </c>
      <c r="F341" s="308" t="s">
        <v>475</v>
      </c>
      <c r="G341" s="308" t="s">
        <v>3973</v>
      </c>
      <c r="H341" s="308" t="s">
        <v>71</v>
      </c>
      <c r="I341" s="308" t="s">
        <v>3975</v>
      </c>
      <c r="J341" s="308" t="s">
        <v>1272</v>
      </c>
      <c r="K341" s="308" t="s">
        <v>3129</v>
      </c>
      <c r="L341" s="308" t="s">
        <v>742</v>
      </c>
      <c r="M341" s="309" t="s">
        <v>9957</v>
      </c>
      <c r="N341" s="308" t="s">
        <v>9939</v>
      </c>
      <c r="O341" s="308"/>
    </row>
    <row r="342" spans="1:15" x14ac:dyDescent="0.3">
      <c r="A342" s="308" t="s">
        <v>1768</v>
      </c>
      <c r="B342" s="308" t="s">
        <v>3591</v>
      </c>
      <c r="C342" s="308" t="s">
        <v>8232</v>
      </c>
      <c r="D342" s="308" t="s">
        <v>120</v>
      </c>
      <c r="E342" s="308" t="s">
        <v>1275</v>
      </c>
      <c r="F342" s="308" t="s">
        <v>456</v>
      </c>
      <c r="G342" s="308" t="s">
        <v>3590</v>
      </c>
      <c r="H342" s="308" t="s">
        <v>71</v>
      </c>
      <c r="I342" s="308" t="s">
        <v>3592</v>
      </c>
      <c r="J342" s="308" t="s">
        <v>3242</v>
      </c>
      <c r="K342" s="308" t="s">
        <v>3129</v>
      </c>
      <c r="L342" s="308" t="s">
        <v>742</v>
      </c>
      <c r="M342" s="309" t="s">
        <v>9958</v>
      </c>
      <c r="N342" s="308" t="s">
        <v>9939</v>
      </c>
      <c r="O342" s="308"/>
    </row>
    <row r="343" spans="1:15" x14ac:dyDescent="0.3">
      <c r="A343" s="308" t="s">
        <v>1768</v>
      </c>
      <c r="B343" s="308" t="s">
        <v>3594</v>
      </c>
      <c r="C343" s="308" t="s">
        <v>8232</v>
      </c>
      <c r="D343" s="308" t="s">
        <v>183</v>
      </c>
      <c r="E343" s="308" t="s">
        <v>3237</v>
      </c>
      <c r="F343" s="308" t="s">
        <v>456</v>
      </c>
      <c r="G343" s="308" t="s">
        <v>3593</v>
      </c>
      <c r="H343" s="308" t="s">
        <v>71</v>
      </c>
      <c r="I343" s="308" t="s">
        <v>3595</v>
      </c>
      <c r="J343" s="308" t="s">
        <v>3246</v>
      </c>
      <c r="K343" s="308" t="s">
        <v>3129</v>
      </c>
      <c r="L343" s="308" t="s">
        <v>742</v>
      </c>
      <c r="M343" s="309" t="s">
        <v>9958</v>
      </c>
      <c r="N343" s="308" t="s">
        <v>9939</v>
      </c>
      <c r="O343" s="308"/>
    </row>
    <row r="344" spans="1:15" x14ac:dyDescent="0.3">
      <c r="A344" s="308" t="s">
        <v>1768</v>
      </c>
      <c r="B344" s="308" t="s">
        <v>3597</v>
      </c>
      <c r="C344" s="308" t="s">
        <v>8232</v>
      </c>
      <c r="D344" s="308" t="s">
        <v>89</v>
      </c>
      <c r="E344" s="308" t="s">
        <v>3237</v>
      </c>
      <c r="F344" s="308" t="s">
        <v>456</v>
      </c>
      <c r="G344" s="308" t="s">
        <v>3596</v>
      </c>
      <c r="H344" s="308" t="s">
        <v>71</v>
      </c>
      <c r="I344" s="308" t="s">
        <v>3595</v>
      </c>
      <c r="J344" s="308" t="s">
        <v>1272</v>
      </c>
      <c r="K344" s="308" t="s">
        <v>3129</v>
      </c>
      <c r="L344" s="308" t="s">
        <v>742</v>
      </c>
      <c r="M344" s="309" t="s">
        <v>9958</v>
      </c>
      <c r="N344" s="308" t="s">
        <v>9939</v>
      </c>
      <c r="O344" s="308"/>
    </row>
    <row r="345" spans="1:15" x14ac:dyDescent="0.3">
      <c r="A345" s="308" t="s">
        <v>1768</v>
      </c>
      <c r="B345" s="308" t="s">
        <v>4478</v>
      </c>
      <c r="C345" s="308" t="s">
        <v>8232</v>
      </c>
      <c r="D345" s="308" t="s">
        <v>89</v>
      </c>
      <c r="E345" s="308" t="s">
        <v>4339</v>
      </c>
      <c r="F345" s="308" t="s">
        <v>563</v>
      </c>
      <c r="G345" s="308" t="s">
        <v>4477</v>
      </c>
      <c r="H345" s="308" t="s">
        <v>71</v>
      </c>
      <c r="I345" s="308" t="s">
        <v>4479</v>
      </c>
      <c r="J345" s="308" t="s">
        <v>1272</v>
      </c>
      <c r="K345" s="308" t="s">
        <v>3129</v>
      </c>
      <c r="L345" s="308" t="s">
        <v>742</v>
      </c>
      <c r="M345" s="309" t="s">
        <v>566</v>
      </c>
      <c r="N345" s="308" t="s">
        <v>9939</v>
      </c>
      <c r="O345" s="308"/>
    </row>
    <row r="346" spans="1:15" x14ac:dyDescent="0.3">
      <c r="A346" s="308" t="s">
        <v>1768</v>
      </c>
      <c r="B346" s="308" t="s">
        <v>3640</v>
      </c>
      <c r="C346" s="308" t="s">
        <v>8232</v>
      </c>
      <c r="D346" s="308" t="s">
        <v>120</v>
      </c>
      <c r="E346" s="308" t="s">
        <v>1275</v>
      </c>
      <c r="F346" s="308" t="s">
        <v>458</v>
      </c>
      <c r="G346" s="308" t="s">
        <v>3639</v>
      </c>
      <c r="H346" s="308" t="s">
        <v>71</v>
      </c>
      <c r="I346" s="308" t="s">
        <v>3641</v>
      </c>
      <c r="J346" s="308" t="s">
        <v>3242</v>
      </c>
      <c r="K346" s="308" t="s">
        <v>3129</v>
      </c>
      <c r="L346" s="308" t="s">
        <v>742</v>
      </c>
      <c r="M346" s="309" t="s">
        <v>9849</v>
      </c>
      <c r="N346" s="308" t="s">
        <v>9939</v>
      </c>
      <c r="O346" s="308"/>
    </row>
    <row r="347" spans="1:15" x14ac:dyDescent="0.3">
      <c r="A347" s="308" t="s">
        <v>1768</v>
      </c>
      <c r="B347" s="308" t="s">
        <v>3643</v>
      </c>
      <c r="C347" s="308" t="s">
        <v>8232</v>
      </c>
      <c r="D347" s="308" t="s">
        <v>183</v>
      </c>
      <c r="E347" s="308" t="s">
        <v>3237</v>
      </c>
      <c r="F347" s="308" t="s">
        <v>458</v>
      </c>
      <c r="G347" s="308" t="s">
        <v>3642</v>
      </c>
      <c r="H347" s="308" t="s">
        <v>71</v>
      </c>
      <c r="I347" s="308" t="s">
        <v>3644</v>
      </c>
      <c r="J347" s="308" t="s">
        <v>3246</v>
      </c>
      <c r="K347" s="308" t="s">
        <v>3129</v>
      </c>
      <c r="L347" s="308" t="s">
        <v>742</v>
      </c>
      <c r="M347" s="309" t="s">
        <v>9849</v>
      </c>
      <c r="N347" s="308" t="s">
        <v>9939</v>
      </c>
      <c r="O347" s="308"/>
    </row>
    <row r="348" spans="1:15" x14ac:dyDescent="0.3">
      <c r="A348" s="308" t="s">
        <v>1768</v>
      </c>
      <c r="B348" s="308" t="s">
        <v>3646</v>
      </c>
      <c r="C348" s="308" t="s">
        <v>8232</v>
      </c>
      <c r="D348" s="308" t="s">
        <v>89</v>
      </c>
      <c r="E348" s="308" t="s">
        <v>3237</v>
      </c>
      <c r="F348" s="308" t="s">
        <v>458</v>
      </c>
      <c r="G348" s="308" t="s">
        <v>3645</v>
      </c>
      <c r="H348" s="308" t="s">
        <v>71</v>
      </c>
      <c r="I348" s="308" t="s">
        <v>3647</v>
      </c>
      <c r="J348" s="308" t="s">
        <v>1272</v>
      </c>
      <c r="K348" s="308" t="s">
        <v>3129</v>
      </c>
      <c r="L348" s="308" t="s">
        <v>742</v>
      </c>
      <c r="M348" s="309" t="s">
        <v>9849</v>
      </c>
      <c r="N348" s="308" t="s">
        <v>9939</v>
      </c>
      <c r="O348" s="308"/>
    </row>
    <row r="349" spans="1:15" x14ac:dyDescent="0.3">
      <c r="A349" s="308" t="s">
        <v>1768</v>
      </c>
      <c r="B349" s="308" t="s">
        <v>4540</v>
      </c>
      <c r="C349" s="308" t="s">
        <v>3289</v>
      </c>
      <c r="D349" s="308" t="s">
        <v>89</v>
      </c>
      <c r="E349" s="308" t="s">
        <v>4339</v>
      </c>
      <c r="F349" s="308" t="s">
        <v>595</v>
      </c>
      <c r="G349" s="308" t="s">
        <v>4539</v>
      </c>
      <c r="H349" s="308" t="s">
        <v>71</v>
      </c>
      <c r="I349" s="308" t="s">
        <v>4541</v>
      </c>
      <c r="J349" s="308" t="s">
        <v>1272</v>
      </c>
      <c r="K349" s="308" t="s">
        <v>3129</v>
      </c>
      <c r="L349" s="308" t="s">
        <v>742</v>
      </c>
      <c r="M349" s="309" t="s">
        <v>598</v>
      </c>
      <c r="N349" s="308" t="s">
        <v>9939</v>
      </c>
      <c r="O349" s="308"/>
    </row>
    <row r="350" spans="1:15" x14ac:dyDescent="0.3">
      <c r="A350" s="308" t="s">
        <v>1768</v>
      </c>
      <c r="B350" s="308" t="s">
        <v>4490</v>
      </c>
      <c r="C350" s="308" t="s">
        <v>8232</v>
      </c>
      <c r="D350" s="308" t="s">
        <v>89</v>
      </c>
      <c r="E350" s="308" t="s">
        <v>1275</v>
      </c>
      <c r="F350" s="308" t="s">
        <v>571</v>
      </c>
      <c r="G350" s="308" t="s">
        <v>4489</v>
      </c>
      <c r="H350" s="308" t="s">
        <v>71</v>
      </c>
      <c r="I350" s="308" t="s">
        <v>4491</v>
      </c>
      <c r="J350" s="308" t="s">
        <v>1272</v>
      </c>
      <c r="K350" s="308" t="s">
        <v>3129</v>
      </c>
      <c r="L350" s="308" t="s">
        <v>742</v>
      </c>
      <c r="M350" s="309" t="s">
        <v>1563</v>
      </c>
      <c r="N350" s="308" t="s">
        <v>9939</v>
      </c>
      <c r="O350" s="308"/>
    </row>
    <row r="351" spans="1:15" x14ac:dyDescent="0.3">
      <c r="A351" s="308" t="s">
        <v>1768</v>
      </c>
      <c r="B351" s="308" t="s">
        <v>4329</v>
      </c>
      <c r="C351" s="308" t="s">
        <v>8232</v>
      </c>
      <c r="D351" s="308" t="s">
        <v>89</v>
      </c>
      <c r="E351" s="308" t="s">
        <v>3237</v>
      </c>
      <c r="F351" s="308" t="s">
        <v>505</v>
      </c>
      <c r="G351" s="308" t="s">
        <v>4328</v>
      </c>
      <c r="H351" s="308" t="s">
        <v>71</v>
      </c>
      <c r="I351" s="308" t="s">
        <v>4330</v>
      </c>
      <c r="J351" s="308" t="s">
        <v>1272</v>
      </c>
      <c r="K351" s="308" t="s">
        <v>3129</v>
      </c>
      <c r="L351" s="308" t="s">
        <v>742</v>
      </c>
      <c r="M351" s="309" t="s">
        <v>184</v>
      </c>
      <c r="N351" s="308" t="s">
        <v>9939</v>
      </c>
      <c r="O351" s="308"/>
    </row>
    <row r="352" spans="1:15" x14ac:dyDescent="0.3">
      <c r="A352" s="308" t="s">
        <v>1768</v>
      </c>
      <c r="B352" s="308" t="s">
        <v>3599</v>
      </c>
      <c r="C352" s="308" t="s">
        <v>8232</v>
      </c>
      <c r="D352" s="308" t="s">
        <v>120</v>
      </c>
      <c r="E352" s="308" t="s">
        <v>1275</v>
      </c>
      <c r="F352" s="308" t="s">
        <v>456</v>
      </c>
      <c r="G352" s="308" t="s">
        <v>3598</v>
      </c>
      <c r="H352" s="308" t="s">
        <v>71</v>
      </c>
      <c r="I352" s="308" t="s">
        <v>3600</v>
      </c>
      <c r="J352" s="308" t="s">
        <v>3242</v>
      </c>
      <c r="K352" s="308" t="s">
        <v>3129</v>
      </c>
      <c r="L352" s="308" t="s">
        <v>742</v>
      </c>
      <c r="M352" s="309" t="s">
        <v>9959</v>
      </c>
      <c r="N352" s="308" t="s">
        <v>9939</v>
      </c>
      <c r="O352" s="308"/>
    </row>
    <row r="353" spans="1:15" x14ac:dyDescent="0.3">
      <c r="A353" s="308" t="s">
        <v>1768</v>
      </c>
      <c r="B353" s="308" t="s">
        <v>4006</v>
      </c>
      <c r="C353" s="308" t="s">
        <v>3289</v>
      </c>
      <c r="D353" s="308" t="s">
        <v>183</v>
      </c>
      <c r="E353" s="308" t="s">
        <v>1275</v>
      </c>
      <c r="F353" s="308" t="s">
        <v>475</v>
      </c>
      <c r="G353" s="308" t="s">
        <v>4005</v>
      </c>
      <c r="H353" s="308" t="s">
        <v>71</v>
      </c>
      <c r="I353" s="308" t="s">
        <v>4007</v>
      </c>
      <c r="J353" s="308" t="s">
        <v>3246</v>
      </c>
      <c r="K353" s="308" t="s">
        <v>3129</v>
      </c>
      <c r="L353" s="308" t="s">
        <v>742</v>
      </c>
      <c r="M353" s="309" t="s">
        <v>9960</v>
      </c>
      <c r="N353" s="308" t="s">
        <v>9939</v>
      </c>
      <c r="O353" s="308"/>
    </row>
    <row r="354" spans="1:15" x14ac:dyDescent="0.3">
      <c r="A354" s="308" t="s">
        <v>1768</v>
      </c>
      <c r="B354" s="308" t="s">
        <v>4009</v>
      </c>
      <c r="C354" s="308" t="s">
        <v>3289</v>
      </c>
      <c r="D354" s="308" t="s">
        <v>89</v>
      </c>
      <c r="E354" s="308" t="s">
        <v>1275</v>
      </c>
      <c r="F354" s="308" t="s">
        <v>475</v>
      </c>
      <c r="G354" s="308" t="s">
        <v>4008</v>
      </c>
      <c r="H354" s="308" t="s">
        <v>71</v>
      </c>
      <c r="I354" s="308" t="s">
        <v>4007</v>
      </c>
      <c r="J354" s="308" t="s">
        <v>1272</v>
      </c>
      <c r="K354" s="308" t="s">
        <v>3129</v>
      </c>
      <c r="L354" s="308" t="s">
        <v>742</v>
      </c>
      <c r="M354" s="309" t="s">
        <v>9960</v>
      </c>
      <c r="N354" s="308" t="s">
        <v>9939</v>
      </c>
      <c r="O354" s="308"/>
    </row>
    <row r="355" spans="1:15" x14ac:dyDescent="0.3">
      <c r="A355" s="308" t="s">
        <v>1768</v>
      </c>
      <c r="B355" s="308" t="s">
        <v>4520</v>
      </c>
      <c r="C355" s="308" t="s">
        <v>8232</v>
      </c>
      <c r="D355" s="308" t="s">
        <v>183</v>
      </c>
      <c r="E355" s="308" t="s">
        <v>1275</v>
      </c>
      <c r="F355" s="308" t="s">
        <v>583</v>
      </c>
      <c r="G355" s="308" t="s">
        <v>4519</v>
      </c>
      <c r="H355" s="308" t="s">
        <v>71</v>
      </c>
      <c r="I355" s="308" t="s">
        <v>4521</v>
      </c>
      <c r="J355" s="308" t="s">
        <v>3246</v>
      </c>
      <c r="K355" s="308" t="s">
        <v>3129</v>
      </c>
      <c r="L355" s="308" t="s">
        <v>742</v>
      </c>
      <c r="M355" s="309" t="s">
        <v>9961</v>
      </c>
      <c r="N355" s="308" t="s">
        <v>9939</v>
      </c>
      <c r="O355" s="308"/>
    </row>
    <row r="356" spans="1:15" x14ac:dyDescent="0.3">
      <c r="A356" s="308" t="s">
        <v>1768</v>
      </c>
      <c r="B356" s="308" t="s">
        <v>4523</v>
      </c>
      <c r="C356" s="308" t="s">
        <v>8232</v>
      </c>
      <c r="D356" s="308" t="s">
        <v>89</v>
      </c>
      <c r="E356" s="308" t="s">
        <v>3237</v>
      </c>
      <c r="F356" s="308" t="s">
        <v>583</v>
      </c>
      <c r="G356" s="308" t="s">
        <v>4522</v>
      </c>
      <c r="H356" s="308" t="s">
        <v>71</v>
      </c>
      <c r="I356" s="308" t="s">
        <v>4521</v>
      </c>
      <c r="J356" s="308" t="s">
        <v>1272</v>
      </c>
      <c r="K356" s="308" t="s">
        <v>3129</v>
      </c>
      <c r="L356" s="308" t="s">
        <v>742</v>
      </c>
      <c r="M356" s="309" t="s">
        <v>9961</v>
      </c>
      <c r="N356" s="308" t="s">
        <v>9939</v>
      </c>
      <c r="O356" s="308"/>
    </row>
    <row r="357" spans="1:15" x14ac:dyDescent="0.3">
      <c r="A357" s="308" t="s">
        <v>1768</v>
      </c>
      <c r="B357" s="308" t="s">
        <v>3602</v>
      </c>
      <c r="C357" s="308" t="s">
        <v>8232</v>
      </c>
      <c r="D357" s="308" t="s">
        <v>120</v>
      </c>
      <c r="E357" s="308" t="s">
        <v>1275</v>
      </c>
      <c r="F357" s="308" t="s">
        <v>456</v>
      </c>
      <c r="G357" s="308" t="s">
        <v>3601</v>
      </c>
      <c r="H357" s="308" t="s">
        <v>71</v>
      </c>
      <c r="I357" s="308" t="s">
        <v>3603</v>
      </c>
      <c r="J357" s="308" t="s">
        <v>3242</v>
      </c>
      <c r="K357" s="308" t="s">
        <v>3129</v>
      </c>
      <c r="L357" s="308" t="s">
        <v>742</v>
      </c>
      <c r="M357" s="309" t="s">
        <v>9962</v>
      </c>
      <c r="N357" s="308" t="s">
        <v>9939</v>
      </c>
      <c r="O357" s="308"/>
    </row>
    <row r="358" spans="1:15" x14ac:dyDescent="0.3">
      <c r="A358" s="308" t="s">
        <v>1768</v>
      </c>
      <c r="B358" s="308" t="s">
        <v>3605</v>
      </c>
      <c r="C358" s="308" t="s">
        <v>8232</v>
      </c>
      <c r="D358" s="308" t="s">
        <v>183</v>
      </c>
      <c r="E358" s="308" t="s">
        <v>3237</v>
      </c>
      <c r="F358" s="308" t="s">
        <v>456</v>
      </c>
      <c r="G358" s="308" t="s">
        <v>3604</v>
      </c>
      <c r="H358" s="308" t="s">
        <v>71</v>
      </c>
      <c r="I358" s="308" t="s">
        <v>3603</v>
      </c>
      <c r="J358" s="308" t="s">
        <v>3246</v>
      </c>
      <c r="K358" s="308" t="s">
        <v>3129</v>
      </c>
      <c r="L358" s="308" t="s">
        <v>742</v>
      </c>
      <c r="M358" s="309" t="s">
        <v>9962</v>
      </c>
      <c r="N358" s="308" t="s">
        <v>9939</v>
      </c>
      <c r="O358" s="308"/>
    </row>
    <row r="359" spans="1:15" x14ac:dyDescent="0.3">
      <c r="A359" s="308" t="s">
        <v>1768</v>
      </c>
      <c r="B359" s="308" t="s">
        <v>3607</v>
      </c>
      <c r="C359" s="308" t="s">
        <v>8232</v>
      </c>
      <c r="D359" s="308" t="s">
        <v>89</v>
      </c>
      <c r="E359" s="308" t="s">
        <v>3237</v>
      </c>
      <c r="F359" s="308" t="s">
        <v>456</v>
      </c>
      <c r="G359" s="308" t="s">
        <v>3606</v>
      </c>
      <c r="H359" s="308" t="s">
        <v>71</v>
      </c>
      <c r="I359" s="308" t="s">
        <v>3603</v>
      </c>
      <c r="J359" s="308" t="s">
        <v>1272</v>
      </c>
      <c r="K359" s="308" t="s">
        <v>3129</v>
      </c>
      <c r="L359" s="308" t="s">
        <v>742</v>
      </c>
      <c r="M359" s="309" t="s">
        <v>9962</v>
      </c>
      <c r="N359" s="308" t="s">
        <v>9939</v>
      </c>
      <c r="O359" s="308"/>
    </row>
    <row r="360" spans="1:15" x14ac:dyDescent="0.3">
      <c r="A360" s="308" t="s">
        <v>1768</v>
      </c>
      <c r="B360" s="308" t="s">
        <v>3609</v>
      </c>
      <c r="C360" s="308" t="s">
        <v>8232</v>
      </c>
      <c r="D360" s="308" t="s">
        <v>120</v>
      </c>
      <c r="E360" s="308" t="s">
        <v>1275</v>
      </c>
      <c r="F360" s="308" t="s">
        <v>456</v>
      </c>
      <c r="G360" s="308" t="s">
        <v>3608</v>
      </c>
      <c r="H360" s="308" t="s">
        <v>71</v>
      </c>
      <c r="I360" s="308" t="s">
        <v>3610</v>
      </c>
      <c r="J360" s="308" t="s">
        <v>3242</v>
      </c>
      <c r="K360" s="308" t="s">
        <v>3129</v>
      </c>
      <c r="L360" s="308" t="s">
        <v>742</v>
      </c>
      <c r="M360" s="309" t="s">
        <v>9962</v>
      </c>
      <c r="N360" s="308" t="s">
        <v>9939</v>
      </c>
      <c r="O360" s="308"/>
    </row>
    <row r="361" spans="1:15" x14ac:dyDescent="0.3">
      <c r="A361" s="308" t="s">
        <v>1768</v>
      </c>
      <c r="B361" s="308" t="s">
        <v>3612</v>
      </c>
      <c r="C361" s="308" t="s">
        <v>8232</v>
      </c>
      <c r="D361" s="308" t="s">
        <v>183</v>
      </c>
      <c r="E361" s="308" t="s">
        <v>1275</v>
      </c>
      <c r="F361" s="308" t="s">
        <v>456</v>
      </c>
      <c r="G361" s="308" t="s">
        <v>3611</v>
      </c>
      <c r="H361" s="308" t="s">
        <v>71</v>
      </c>
      <c r="I361" s="308" t="s">
        <v>3610</v>
      </c>
      <c r="J361" s="308" t="s">
        <v>3246</v>
      </c>
      <c r="K361" s="308" t="s">
        <v>3129</v>
      </c>
      <c r="L361" s="308" t="s">
        <v>742</v>
      </c>
      <c r="M361" s="309" t="s">
        <v>9963</v>
      </c>
      <c r="N361" s="308" t="s">
        <v>9939</v>
      </c>
      <c r="O361" s="308"/>
    </row>
    <row r="362" spans="1:15" x14ac:dyDescent="0.3">
      <c r="A362" s="308" t="s">
        <v>1768</v>
      </c>
      <c r="B362" s="308" t="s">
        <v>3614</v>
      </c>
      <c r="C362" s="308" t="s">
        <v>8232</v>
      </c>
      <c r="D362" s="308" t="s">
        <v>89</v>
      </c>
      <c r="E362" s="308" t="s">
        <v>3237</v>
      </c>
      <c r="F362" s="308" t="s">
        <v>456</v>
      </c>
      <c r="G362" s="308" t="s">
        <v>3613</v>
      </c>
      <c r="H362" s="308" t="s">
        <v>71</v>
      </c>
      <c r="I362" s="308" t="s">
        <v>3610</v>
      </c>
      <c r="J362" s="308" t="s">
        <v>1272</v>
      </c>
      <c r="K362" s="308" t="s">
        <v>3129</v>
      </c>
      <c r="L362" s="308" t="s">
        <v>742</v>
      </c>
      <c r="M362" s="309" t="s">
        <v>9963</v>
      </c>
      <c r="N362" s="308" t="s">
        <v>9939</v>
      </c>
      <c r="O362" s="308"/>
    </row>
    <row r="363" spans="1:15" x14ac:dyDescent="0.3">
      <c r="A363" s="308" t="s">
        <v>1768</v>
      </c>
      <c r="B363" s="308" t="s">
        <v>4332</v>
      </c>
      <c r="C363" s="308" t="s">
        <v>8232</v>
      </c>
      <c r="D363" s="308" t="s">
        <v>183</v>
      </c>
      <c r="E363" s="308" t="s">
        <v>1275</v>
      </c>
      <c r="F363" s="308" t="s">
        <v>505</v>
      </c>
      <c r="G363" s="308" t="s">
        <v>4331</v>
      </c>
      <c r="H363" s="308" t="s">
        <v>71</v>
      </c>
      <c r="I363" s="308" t="s">
        <v>4333</v>
      </c>
      <c r="J363" s="308" t="s">
        <v>3246</v>
      </c>
      <c r="K363" s="308" t="s">
        <v>3129</v>
      </c>
      <c r="L363" s="308" t="s">
        <v>742</v>
      </c>
      <c r="M363" s="309" t="s">
        <v>184</v>
      </c>
      <c r="N363" s="308" t="s">
        <v>9939</v>
      </c>
      <c r="O363" s="308"/>
    </row>
    <row r="364" spans="1:15" x14ac:dyDescent="0.3">
      <c r="A364" s="308" t="s">
        <v>1768</v>
      </c>
      <c r="B364" s="308" t="s">
        <v>4335</v>
      </c>
      <c r="C364" s="308" t="s">
        <v>8232</v>
      </c>
      <c r="D364" s="308" t="s">
        <v>89</v>
      </c>
      <c r="E364" s="308" t="s">
        <v>3237</v>
      </c>
      <c r="F364" s="308" t="s">
        <v>505</v>
      </c>
      <c r="G364" s="308" t="s">
        <v>4334</v>
      </c>
      <c r="H364" s="308" t="s">
        <v>71</v>
      </c>
      <c r="I364" s="308" t="s">
        <v>4336</v>
      </c>
      <c r="J364" s="308" t="s">
        <v>1272</v>
      </c>
      <c r="K364" s="308" t="s">
        <v>3129</v>
      </c>
      <c r="L364" s="308" t="s">
        <v>742</v>
      </c>
      <c r="M364" s="309" t="s">
        <v>184</v>
      </c>
      <c r="N364" s="308" t="s">
        <v>9939</v>
      </c>
      <c r="O364" s="308"/>
    </row>
    <row r="365" spans="1:15" x14ac:dyDescent="0.3">
      <c r="A365" s="308" t="s">
        <v>1768</v>
      </c>
      <c r="B365" s="308" t="s">
        <v>4578</v>
      </c>
      <c r="C365" s="308" t="s">
        <v>8232</v>
      </c>
      <c r="D365" s="308" t="s">
        <v>89</v>
      </c>
      <c r="E365" s="308" t="s">
        <v>1275</v>
      </c>
      <c r="F365" s="308" t="s">
        <v>612</v>
      </c>
      <c r="G365" s="308" t="s">
        <v>4577</v>
      </c>
      <c r="H365" s="308" t="s">
        <v>71</v>
      </c>
      <c r="I365" s="308" t="s">
        <v>4579</v>
      </c>
      <c r="J365" s="308" t="s">
        <v>1272</v>
      </c>
      <c r="K365" s="308" t="s">
        <v>3129</v>
      </c>
      <c r="L365" s="308" t="s">
        <v>742</v>
      </c>
      <c r="M365" s="309" t="s">
        <v>9809</v>
      </c>
      <c r="N365" s="308" t="s">
        <v>9939</v>
      </c>
      <c r="O365" s="308"/>
    </row>
    <row r="366" spans="1:15" x14ac:dyDescent="0.3">
      <c r="A366" s="308" t="s">
        <v>1768</v>
      </c>
      <c r="B366" s="308" t="s">
        <v>4575</v>
      </c>
      <c r="C366" s="308" t="s">
        <v>8232</v>
      </c>
      <c r="D366" s="308" t="s">
        <v>89</v>
      </c>
      <c r="E366" s="308" t="s">
        <v>1275</v>
      </c>
      <c r="F366" s="308" t="s">
        <v>608</v>
      </c>
      <c r="G366" s="308" t="s">
        <v>4574</v>
      </c>
      <c r="H366" s="308" t="s">
        <v>71</v>
      </c>
      <c r="I366" s="308" t="s">
        <v>4576</v>
      </c>
      <c r="J366" s="308" t="s">
        <v>1272</v>
      </c>
      <c r="K366" s="308" t="s">
        <v>3129</v>
      </c>
      <c r="L366" s="308" t="s">
        <v>742</v>
      </c>
      <c r="M366" s="309" t="s">
        <v>9808</v>
      </c>
      <c r="N366" s="308" t="s">
        <v>9939</v>
      </c>
      <c r="O366" s="308"/>
    </row>
    <row r="367" spans="1:15" x14ac:dyDescent="0.3">
      <c r="A367" s="308" t="s">
        <v>1768</v>
      </c>
      <c r="B367" s="308" t="s">
        <v>4534</v>
      </c>
      <c r="C367" s="308" t="s">
        <v>3289</v>
      </c>
      <c r="D367" s="308" t="s">
        <v>89</v>
      </c>
      <c r="E367" s="308" t="s">
        <v>4339</v>
      </c>
      <c r="F367" s="308" t="s">
        <v>591</v>
      </c>
      <c r="G367" s="308" t="s">
        <v>4533</v>
      </c>
      <c r="H367" s="308" t="s">
        <v>71</v>
      </c>
      <c r="I367" s="308" t="s">
        <v>4535</v>
      </c>
      <c r="J367" s="308" t="s">
        <v>1272</v>
      </c>
      <c r="K367" s="308" t="s">
        <v>3129</v>
      </c>
      <c r="L367" s="308" t="s">
        <v>742</v>
      </c>
      <c r="M367" s="309" t="s">
        <v>594</v>
      </c>
      <c r="N367" s="308" t="s">
        <v>9939</v>
      </c>
      <c r="O367" s="308"/>
    </row>
    <row r="368" spans="1:15" x14ac:dyDescent="0.3">
      <c r="A368" s="308" t="s">
        <v>1768</v>
      </c>
      <c r="B368" s="308" t="s">
        <v>4531</v>
      </c>
      <c r="C368" s="308" t="s">
        <v>3289</v>
      </c>
      <c r="D368" s="308" t="s">
        <v>89</v>
      </c>
      <c r="E368" s="308" t="s">
        <v>4339</v>
      </c>
      <c r="F368" s="308" t="s">
        <v>591</v>
      </c>
      <c r="G368" s="308" t="s">
        <v>4530</v>
      </c>
      <c r="H368" s="308" t="s">
        <v>71</v>
      </c>
      <c r="I368" s="308" t="s">
        <v>4532</v>
      </c>
      <c r="J368" s="308" t="s">
        <v>1272</v>
      </c>
      <c r="K368" s="308" t="s">
        <v>3129</v>
      </c>
      <c r="L368" s="308" t="s">
        <v>742</v>
      </c>
      <c r="M368" s="309" t="s">
        <v>594</v>
      </c>
      <c r="N368" s="308" t="s">
        <v>9939</v>
      </c>
      <c r="O368" s="308"/>
    </row>
    <row r="369" spans="1:15" x14ac:dyDescent="0.3">
      <c r="A369" s="308" t="s">
        <v>1768</v>
      </c>
      <c r="B369" s="308" t="s">
        <v>4338</v>
      </c>
      <c r="C369" s="308" t="s">
        <v>8232</v>
      </c>
      <c r="D369" s="308" t="s">
        <v>183</v>
      </c>
      <c r="E369" s="308" t="s">
        <v>4339</v>
      </c>
      <c r="F369" s="308" t="s">
        <v>505</v>
      </c>
      <c r="G369" s="308" t="s">
        <v>4337</v>
      </c>
      <c r="H369" s="308" t="s">
        <v>71</v>
      </c>
      <c r="I369" s="308" t="s">
        <v>4340</v>
      </c>
      <c r="J369" s="308" t="s">
        <v>3246</v>
      </c>
      <c r="K369" s="308" t="s">
        <v>3129</v>
      </c>
      <c r="L369" s="308" t="s">
        <v>742</v>
      </c>
      <c r="M369" s="309" t="s">
        <v>184</v>
      </c>
      <c r="N369" s="308" t="s">
        <v>9939</v>
      </c>
      <c r="O369" s="308"/>
    </row>
    <row r="370" spans="1:15" x14ac:dyDescent="0.3">
      <c r="A370" s="308" t="s">
        <v>1768</v>
      </c>
      <c r="B370" s="308" t="s">
        <v>4342</v>
      </c>
      <c r="C370" s="308" t="s">
        <v>8232</v>
      </c>
      <c r="D370" s="308" t="s">
        <v>89</v>
      </c>
      <c r="E370" s="308" t="s">
        <v>3237</v>
      </c>
      <c r="F370" s="308" t="s">
        <v>505</v>
      </c>
      <c r="G370" s="308" t="s">
        <v>4341</v>
      </c>
      <c r="H370" s="308" t="s">
        <v>71</v>
      </c>
      <c r="I370" s="308" t="s">
        <v>4340</v>
      </c>
      <c r="J370" s="308" t="s">
        <v>1272</v>
      </c>
      <c r="K370" s="308" t="s">
        <v>3129</v>
      </c>
      <c r="L370" s="308" t="s">
        <v>742</v>
      </c>
      <c r="M370" s="309" t="s">
        <v>184</v>
      </c>
      <c r="N370" s="308" t="s">
        <v>9939</v>
      </c>
      <c r="O370" s="308"/>
    </row>
    <row r="371" spans="1:15" x14ac:dyDescent="0.3">
      <c r="A371" s="308" t="s">
        <v>1768</v>
      </c>
      <c r="B371" s="308" t="s">
        <v>3851</v>
      </c>
      <c r="C371" s="308" t="s">
        <v>8232</v>
      </c>
      <c r="D371" s="308" t="s">
        <v>183</v>
      </c>
      <c r="E371" s="308" t="s">
        <v>1275</v>
      </c>
      <c r="F371" s="308" t="s">
        <v>467</v>
      </c>
      <c r="G371" s="308" t="s">
        <v>3850</v>
      </c>
      <c r="H371" s="308" t="s">
        <v>71</v>
      </c>
      <c r="I371" s="308" t="s">
        <v>3852</v>
      </c>
      <c r="J371" s="308" t="s">
        <v>3246</v>
      </c>
      <c r="K371" s="308" t="s">
        <v>3129</v>
      </c>
      <c r="L371" s="308" t="s">
        <v>742</v>
      </c>
      <c r="M371" s="309" t="s">
        <v>9832</v>
      </c>
      <c r="N371" s="308" t="s">
        <v>9939</v>
      </c>
      <c r="O371" s="308"/>
    </row>
    <row r="372" spans="1:15" x14ac:dyDescent="0.3">
      <c r="A372" s="308" t="s">
        <v>1768</v>
      </c>
      <c r="B372" s="308" t="s">
        <v>3854</v>
      </c>
      <c r="C372" s="308" t="s">
        <v>8232</v>
      </c>
      <c r="D372" s="308" t="s">
        <v>89</v>
      </c>
      <c r="E372" s="308" t="s">
        <v>1275</v>
      </c>
      <c r="F372" s="308" t="s">
        <v>467</v>
      </c>
      <c r="G372" s="308" t="s">
        <v>3853</v>
      </c>
      <c r="H372" s="308" t="s">
        <v>71</v>
      </c>
      <c r="I372" s="308" t="s">
        <v>3852</v>
      </c>
      <c r="J372" s="308" t="s">
        <v>1272</v>
      </c>
      <c r="K372" s="308" t="s">
        <v>3129</v>
      </c>
      <c r="L372" s="308" t="s">
        <v>742</v>
      </c>
      <c r="M372" s="309" t="s">
        <v>9964</v>
      </c>
      <c r="N372" s="308" t="s">
        <v>9939</v>
      </c>
      <c r="O372" s="308"/>
    </row>
    <row r="373" spans="1:15" x14ac:dyDescent="0.3">
      <c r="A373" s="308" t="s">
        <v>1768</v>
      </c>
      <c r="B373" s="308" t="s">
        <v>4481</v>
      </c>
      <c r="C373" s="308" t="s">
        <v>8232</v>
      </c>
      <c r="D373" s="308" t="s">
        <v>89</v>
      </c>
      <c r="E373" s="308" t="s">
        <v>4339</v>
      </c>
      <c r="F373" s="308" t="s">
        <v>563</v>
      </c>
      <c r="G373" s="308" t="s">
        <v>4480</v>
      </c>
      <c r="H373" s="308" t="s">
        <v>71</v>
      </c>
      <c r="I373" s="308" t="s">
        <v>4482</v>
      </c>
      <c r="J373" s="308" t="s">
        <v>1272</v>
      </c>
      <c r="K373" s="308" t="s">
        <v>3129</v>
      </c>
      <c r="L373" s="308" t="s">
        <v>742</v>
      </c>
      <c r="M373" s="309" t="s">
        <v>566</v>
      </c>
      <c r="N373" s="308" t="s">
        <v>9939</v>
      </c>
      <c r="O373" s="308"/>
    </row>
    <row r="374" spans="1:15" x14ac:dyDescent="0.3">
      <c r="A374" s="308" t="s">
        <v>1768</v>
      </c>
      <c r="B374" s="308" t="s">
        <v>4092</v>
      </c>
      <c r="C374" s="308" t="s">
        <v>8232</v>
      </c>
      <c r="D374" s="308" t="s">
        <v>183</v>
      </c>
      <c r="E374" s="308" t="s">
        <v>1275</v>
      </c>
      <c r="F374" s="308" t="s">
        <v>481</v>
      </c>
      <c r="G374" s="308" t="s">
        <v>4091</v>
      </c>
      <c r="H374" s="308" t="s">
        <v>71</v>
      </c>
      <c r="I374" s="308" t="s">
        <v>4093</v>
      </c>
      <c r="J374" s="308" t="s">
        <v>3246</v>
      </c>
      <c r="K374" s="308" t="s">
        <v>3129</v>
      </c>
      <c r="L374" s="308" t="s">
        <v>742</v>
      </c>
      <c r="M374" s="309" t="s">
        <v>9965</v>
      </c>
      <c r="N374" s="308" t="s">
        <v>9939</v>
      </c>
      <c r="O374" s="308"/>
    </row>
    <row r="375" spans="1:15" x14ac:dyDescent="0.3">
      <c r="A375" s="308" t="s">
        <v>1768</v>
      </c>
      <c r="B375" s="308" t="s">
        <v>4095</v>
      </c>
      <c r="C375" s="308" t="s">
        <v>8232</v>
      </c>
      <c r="D375" s="308" t="s">
        <v>89</v>
      </c>
      <c r="E375" s="308" t="s">
        <v>3237</v>
      </c>
      <c r="F375" s="308" t="s">
        <v>481</v>
      </c>
      <c r="G375" s="308" t="s">
        <v>4094</v>
      </c>
      <c r="H375" s="308" t="s">
        <v>71</v>
      </c>
      <c r="I375" s="308" t="s">
        <v>4096</v>
      </c>
      <c r="J375" s="308" t="s">
        <v>1272</v>
      </c>
      <c r="K375" s="308" t="s">
        <v>3129</v>
      </c>
      <c r="L375" s="308" t="s">
        <v>742</v>
      </c>
      <c r="M375" s="309" t="s">
        <v>9965</v>
      </c>
      <c r="N375" s="308" t="s">
        <v>9939</v>
      </c>
      <c r="O375" s="308"/>
    </row>
    <row r="376" spans="1:15" x14ac:dyDescent="0.3">
      <c r="A376" s="308" t="s">
        <v>1768</v>
      </c>
      <c r="B376" s="308" t="s">
        <v>4528</v>
      </c>
      <c r="C376" s="308" t="s">
        <v>3289</v>
      </c>
      <c r="D376" s="308" t="s">
        <v>89</v>
      </c>
      <c r="E376" s="308" t="s">
        <v>4339</v>
      </c>
      <c r="F376" s="308" t="s">
        <v>587</v>
      </c>
      <c r="G376" s="308" t="s">
        <v>4527</v>
      </c>
      <c r="H376" s="308" t="s">
        <v>71</v>
      </c>
      <c r="I376" s="308" t="s">
        <v>4529</v>
      </c>
      <c r="J376" s="308" t="s">
        <v>1272</v>
      </c>
      <c r="K376" s="308" t="s">
        <v>3129</v>
      </c>
      <c r="L376" s="308" t="s">
        <v>742</v>
      </c>
      <c r="M376" s="309" t="s">
        <v>590</v>
      </c>
      <c r="N376" s="308" t="s">
        <v>9939</v>
      </c>
      <c r="O376" s="308"/>
    </row>
    <row r="377" spans="1:15" x14ac:dyDescent="0.3">
      <c r="A377" s="308" t="s">
        <v>1768</v>
      </c>
      <c r="B377" s="308" t="s">
        <v>4304</v>
      </c>
      <c r="C377" s="308" t="s">
        <v>8232</v>
      </c>
      <c r="D377" s="308" t="s">
        <v>183</v>
      </c>
      <c r="E377" s="308" t="s">
        <v>1275</v>
      </c>
      <c r="F377" s="308" t="s">
        <v>499</v>
      </c>
      <c r="G377" s="308" t="s">
        <v>4303</v>
      </c>
      <c r="H377" s="308" t="s">
        <v>71</v>
      </c>
      <c r="I377" s="308" t="s">
        <v>4305</v>
      </c>
      <c r="J377" s="308" t="s">
        <v>3246</v>
      </c>
      <c r="K377" s="308" t="s">
        <v>3129</v>
      </c>
      <c r="L377" s="308" t="s">
        <v>742</v>
      </c>
      <c r="M377" s="309" t="s">
        <v>501</v>
      </c>
      <c r="N377" s="308" t="s">
        <v>9939</v>
      </c>
      <c r="O377" s="308"/>
    </row>
    <row r="378" spans="1:15" x14ac:dyDescent="0.3">
      <c r="A378" s="308" t="s">
        <v>1768</v>
      </c>
      <c r="B378" s="308" t="s">
        <v>4563</v>
      </c>
      <c r="C378" s="308" t="s">
        <v>8232</v>
      </c>
      <c r="D378" s="308" t="s">
        <v>89</v>
      </c>
      <c r="E378" s="308" t="s">
        <v>1275</v>
      </c>
      <c r="F378" s="308" t="s">
        <v>604</v>
      </c>
      <c r="G378" s="308" t="s">
        <v>4562</v>
      </c>
      <c r="H378" s="308" t="s">
        <v>71</v>
      </c>
      <c r="I378" s="308" t="s">
        <v>4564</v>
      </c>
      <c r="J378" s="308" t="s">
        <v>1272</v>
      </c>
      <c r="K378" s="308" t="s">
        <v>3129</v>
      </c>
      <c r="L378" s="308" t="s">
        <v>742</v>
      </c>
      <c r="M378" s="309" t="s">
        <v>9836</v>
      </c>
      <c r="N378" s="308" t="s">
        <v>9939</v>
      </c>
      <c r="O378" s="308"/>
    </row>
    <row r="379" spans="1:15" x14ac:dyDescent="0.3">
      <c r="A379" s="308" t="s">
        <v>1768</v>
      </c>
      <c r="B379" s="308" t="s">
        <v>3861</v>
      </c>
      <c r="C379" s="308" t="s">
        <v>8232</v>
      </c>
      <c r="D379" s="308" t="s">
        <v>183</v>
      </c>
      <c r="E379" s="308" t="s">
        <v>1275</v>
      </c>
      <c r="F379" s="308" t="s">
        <v>467</v>
      </c>
      <c r="G379" s="308" t="s">
        <v>3860</v>
      </c>
      <c r="H379" s="308" t="s">
        <v>71</v>
      </c>
      <c r="I379" s="308" t="s">
        <v>3862</v>
      </c>
      <c r="J379" s="308" t="s">
        <v>3246</v>
      </c>
      <c r="K379" s="308" t="s">
        <v>3129</v>
      </c>
      <c r="L379" s="308" t="s">
        <v>742</v>
      </c>
      <c r="M379" s="309" t="s">
        <v>9828</v>
      </c>
      <c r="N379" s="308" t="s">
        <v>9939</v>
      </c>
      <c r="O379" s="308"/>
    </row>
    <row r="380" spans="1:15" x14ac:dyDescent="0.3">
      <c r="A380" s="308" t="s">
        <v>1768</v>
      </c>
      <c r="B380" s="308" t="s">
        <v>3864</v>
      </c>
      <c r="C380" s="308" t="s">
        <v>8232</v>
      </c>
      <c r="D380" s="308" t="s">
        <v>89</v>
      </c>
      <c r="E380" s="308" t="s">
        <v>3237</v>
      </c>
      <c r="F380" s="308" t="s">
        <v>467</v>
      </c>
      <c r="G380" s="308" t="s">
        <v>3863</v>
      </c>
      <c r="H380" s="308" t="s">
        <v>71</v>
      </c>
      <c r="I380" s="308" t="s">
        <v>3862</v>
      </c>
      <c r="J380" s="308" t="s">
        <v>1272</v>
      </c>
      <c r="K380" s="308" t="s">
        <v>3129</v>
      </c>
      <c r="L380" s="308" t="s">
        <v>742</v>
      </c>
      <c r="M380" s="309" t="s">
        <v>9828</v>
      </c>
      <c r="N380" s="308" t="s">
        <v>9939</v>
      </c>
      <c r="O380" s="308"/>
    </row>
    <row r="381" spans="1:15" x14ac:dyDescent="0.3">
      <c r="A381" s="308" t="s">
        <v>1768</v>
      </c>
      <c r="B381" s="308" t="s">
        <v>4439</v>
      </c>
      <c r="C381" s="308" t="s">
        <v>8232</v>
      </c>
      <c r="D381" s="308" t="s">
        <v>89</v>
      </c>
      <c r="E381" s="308" t="s">
        <v>4339</v>
      </c>
      <c r="F381" s="308" t="s">
        <v>547</v>
      </c>
      <c r="G381" s="308" t="s">
        <v>4438</v>
      </c>
      <c r="H381" s="308" t="s">
        <v>71</v>
      </c>
      <c r="I381" s="308" t="s">
        <v>4440</v>
      </c>
      <c r="J381" s="308" t="s">
        <v>1272</v>
      </c>
      <c r="K381" s="308" t="s">
        <v>3129</v>
      </c>
      <c r="L381" s="308" t="s">
        <v>742</v>
      </c>
      <c r="M381" s="309" t="s">
        <v>550</v>
      </c>
      <c r="N381" s="308" t="s">
        <v>9939</v>
      </c>
      <c r="O381" s="308"/>
    </row>
    <row r="382" spans="1:15" x14ac:dyDescent="0.3">
      <c r="A382" s="308" t="s">
        <v>1768</v>
      </c>
      <c r="B382" s="308" t="s">
        <v>4113</v>
      </c>
      <c r="C382" s="308" t="s">
        <v>3289</v>
      </c>
      <c r="D382" s="308" t="s">
        <v>183</v>
      </c>
      <c r="E382" s="308" t="s">
        <v>1275</v>
      </c>
      <c r="F382" s="308" t="s">
        <v>481</v>
      </c>
      <c r="G382" s="308" t="s">
        <v>4112</v>
      </c>
      <c r="H382" s="308" t="s">
        <v>71</v>
      </c>
      <c r="I382" s="308" t="s">
        <v>4114</v>
      </c>
      <c r="J382" s="308" t="s">
        <v>3246</v>
      </c>
      <c r="K382" s="308" t="s">
        <v>3129</v>
      </c>
      <c r="L382" s="308" t="s">
        <v>742</v>
      </c>
      <c r="M382" s="309" t="s">
        <v>9965</v>
      </c>
      <c r="N382" s="308" t="s">
        <v>9939</v>
      </c>
      <c r="O382" s="308"/>
    </row>
    <row r="383" spans="1:15" x14ac:dyDescent="0.3">
      <c r="A383" s="308" t="s">
        <v>1768</v>
      </c>
      <c r="B383" s="308" t="s">
        <v>4116</v>
      </c>
      <c r="C383" s="308" t="s">
        <v>3289</v>
      </c>
      <c r="D383" s="308" t="s">
        <v>89</v>
      </c>
      <c r="E383" s="308" t="s">
        <v>3237</v>
      </c>
      <c r="F383" s="308" t="s">
        <v>481</v>
      </c>
      <c r="G383" s="308" t="s">
        <v>4115</v>
      </c>
      <c r="H383" s="308" t="s">
        <v>71</v>
      </c>
      <c r="I383" s="308" t="s">
        <v>4114</v>
      </c>
      <c r="J383" s="308" t="s">
        <v>1272</v>
      </c>
      <c r="K383" s="308" t="s">
        <v>3129</v>
      </c>
      <c r="L383" s="308" t="s">
        <v>742</v>
      </c>
      <c r="M383" s="309" t="s">
        <v>9965</v>
      </c>
      <c r="N383" s="308" t="s">
        <v>9939</v>
      </c>
      <c r="O383" s="308"/>
    </row>
    <row r="384" spans="1:15" x14ac:dyDescent="0.3">
      <c r="A384" s="308" t="s">
        <v>1768</v>
      </c>
      <c r="B384" s="308" t="s">
        <v>3977</v>
      </c>
      <c r="C384" s="308" t="s">
        <v>8232</v>
      </c>
      <c r="D384" s="308" t="s">
        <v>183</v>
      </c>
      <c r="E384" s="308" t="s">
        <v>1275</v>
      </c>
      <c r="F384" s="308" t="s">
        <v>475</v>
      </c>
      <c r="G384" s="308" t="s">
        <v>3976</v>
      </c>
      <c r="H384" s="308" t="s">
        <v>71</v>
      </c>
      <c r="I384" s="308" t="s">
        <v>3978</v>
      </c>
      <c r="J384" s="308" t="s">
        <v>3246</v>
      </c>
      <c r="K384" s="308" t="s">
        <v>3129</v>
      </c>
      <c r="L384" s="308" t="s">
        <v>742</v>
      </c>
      <c r="M384" s="309" t="s">
        <v>9833</v>
      </c>
      <c r="N384" s="308" t="s">
        <v>9939</v>
      </c>
      <c r="O384" s="308"/>
    </row>
    <row r="385" spans="1:15" x14ac:dyDescent="0.3">
      <c r="A385" s="308" t="s">
        <v>1768</v>
      </c>
      <c r="B385" s="308" t="s">
        <v>3980</v>
      </c>
      <c r="C385" s="308" t="s">
        <v>8232</v>
      </c>
      <c r="D385" s="308" t="s">
        <v>89</v>
      </c>
      <c r="E385" s="308" t="s">
        <v>3237</v>
      </c>
      <c r="F385" s="308" t="s">
        <v>475</v>
      </c>
      <c r="G385" s="308" t="s">
        <v>3979</v>
      </c>
      <c r="H385" s="308" t="s">
        <v>71</v>
      </c>
      <c r="I385" s="308" t="s">
        <v>3981</v>
      </c>
      <c r="J385" s="308" t="s">
        <v>1272</v>
      </c>
      <c r="K385" s="308" t="s">
        <v>3129</v>
      </c>
      <c r="L385" s="308" t="s">
        <v>742</v>
      </c>
      <c r="M385" s="309" t="s">
        <v>9833</v>
      </c>
      <c r="N385" s="308" t="s">
        <v>9939</v>
      </c>
      <c r="O385" s="308"/>
    </row>
    <row r="386" spans="1:15" x14ac:dyDescent="0.3">
      <c r="A386" s="308" t="s">
        <v>1768</v>
      </c>
      <c r="B386" s="308" t="s">
        <v>3983</v>
      </c>
      <c r="C386" s="308" t="s">
        <v>8232</v>
      </c>
      <c r="D386" s="308" t="s">
        <v>183</v>
      </c>
      <c r="E386" s="308" t="s">
        <v>1275</v>
      </c>
      <c r="F386" s="308" t="s">
        <v>475</v>
      </c>
      <c r="G386" s="308" t="s">
        <v>3982</v>
      </c>
      <c r="H386" s="308" t="s">
        <v>71</v>
      </c>
      <c r="I386" s="308" t="s">
        <v>3984</v>
      </c>
      <c r="J386" s="308" t="s">
        <v>3246</v>
      </c>
      <c r="K386" s="308" t="s">
        <v>3129</v>
      </c>
      <c r="L386" s="308" t="s">
        <v>742</v>
      </c>
      <c r="M386" s="309" t="s">
        <v>9957</v>
      </c>
      <c r="N386" s="308" t="s">
        <v>9939</v>
      </c>
      <c r="O386" s="308"/>
    </row>
    <row r="387" spans="1:15" x14ac:dyDescent="0.3">
      <c r="A387" s="308" t="s">
        <v>1768</v>
      </c>
      <c r="B387" s="308" t="s">
        <v>3986</v>
      </c>
      <c r="C387" s="308" t="s">
        <v>8232</v>
      </c>
      <c r="D387" s="308" t="s">
        <v>89</v>
      </c>
      <c r="E387" s="308" t="s">
        <v>3237</v>
      </c>
      <c r="F387" s="308" t="s">
        <v>475</v>
      </c>
      <c r="G387" s="308" t="s">
        <v>3985</v>
      </c>
      <c r="H387" s="308" t="s">
        <v>71</v>
      </c>
      <c r="I387" s="308" t="s">
        <v>3987</v>
      </c>
      <c r="J387" s="308" t="s">
        <v>1272</v>
      </c>
      <c r="K387" s="308" t="s">
        <v>3129</v>
      </c>
      <c r="L387" s="308" t="s">
        <v>742</v>
      </c>
      <c r="M387" s="309" t="s">
        <v>9957</v>
      </c>
      <c r="N387" s="308" t="s">
        <v>9939</v>
      </c>
      <c r="O387" s="308"/>
    </row>
    <row r="388" spans="1:15" x14ac:dyDescent="0.3">
      <c r="A388" s="308" t="s">
        <v>1768</v>
      </c>
      <c r="B388" s="308" t="s">
        <v>3989</v>
      </c>
      <c r="C388" s="308" t="s">
        <v>8232</v>
      </c>
      <c r="D388" s="308" t="s">
        <v>183</v>
      </c>
      <c r="E388" s="308" t="s">
        <v>1275</v>
      </c>
      <c r="F388" s="308" t="s">
        <v>475</v>
      </c>
      <c r="G388" s="308" t="s">
        <v>3988</v>
      </c>
      <c r="H388" s="308" t="s">
        <v>71</v>
      </c>
      <c r="I388" s="308" t="s">
        <v>3990</v>
      </c>
      <c r="J388" s="308" t="s">
        <v>3246</v>
      </c>
      <c r="K388" s="308" t="s">
        <v>3129</v>
      </c>
      <c r="L388" s="308" t="s">
        <v>742</v>
      </c>
      <c r="M388" s="309" t="s">
        <v>9966</v>
      </c>
      <c r="N388" s="308" t="s">
        <v>9939</v>
      </c>
      <c r="O388" s="308"/>
    </row>
    <row r="389" spans="1:15" x14ac:dyDescent="0.3">
      <c r="A389" s="308" t="s">
        <v>1768</v>
      </c>
      <c r="B389" s="308" t="s">
        <v>3992</v>
      </c>
      <c r="C389" s="308" t="s">
        <v>8232</v>
      </c>
      <c r="D389" s="308" t="s">
        <v>89</v>
      </c>
      <c r="E389" s="308" t="s">
        <v>3237</v>
      </c>
      <c r="F389" s="308" t="s">
        <v>475</v>
      </c>
      <c r="G389" s="308" t="s">
        <v>3991</v>
      </c>
      <c r="H389" s="308" t="s">
        <v>71</v>
      </c>
      <c r="I389" s="308" t="s">
        <v>3993</v>
      </c>
      <c r="J389" s="308" t="s">
        <v>1272</v>
      </c>
      <c r="K389" s="308" t="s">
        <v>3129</v>
      </c>
      <c r="L389" s="308" t="s">
        <v>742</v>
      </c>
      <c r="M389" s="309" t="s">
        <v>9966</v>
      </c>
      <c r="N389" s="308" t="s">
        <v>9939</v>
      </c>
      <c r="O389" s="308"/>
    </row>
    <row r="390" spans="1:15" x14ac:dyDescent="0.3">
      <c r="A390" s="308" t="s">
        <v>1768</v>
      </c>
      <c r="B390" s="308" t="s">
        <v>3995</v>
      </c>
      <c r="C390" s="308" t="s">
        <v>8232</v>
      </c>
      <c r="D390" s="308" t="s">
        <v>183</v>
      </c>
      <c r="E390" s="308" t="s">
        <v>1275</v>
      </c>
      <c r="F390" s="308" t="s">
        <v>475</v>
      </c>
      <c r="G390" s="308" t="s">
        <v>3994</v>
      </c>
      <c r="H390" s="308" t="s">
        <v>71</v>
      </c>
      <c r="I390" s="308" t="s">
        <v>3996</v>
      </c>
      <c r="J390" s="308" t="s">
        <v>3246</v>
      </c>
      <c r="K390" s="308" t="s">
        <v>3129</v>
      </c>
      <c r="L390" s="308" t="s">
        <v>742</v>
      </c>
      <c r="M390" s="309" t="s">
        <v>9833</v>
      </c>
      <c r="N390" s="308" t="s">
        <v>9939</v>
      </c>
      <c r="O390" s="308"/>
    </row>
    <row r="391" spans="1:15" x14ac:dyDescent="0.3">
      <c r="A391" s="308" t="s">
        <v>1768</v>
      </c>
      <c r="B391" s="308" t="s">
        <v>3998</v>
      </c>
      <c r="C391" s="308" t="s">
        <v>8232</v>
      </c>
      <c r="D391" s="308" t="s">
        <v>89</v>
      </c>
      <c r="E391" s="308" t="s">
        <v>3237</v>
      </c>
      <c r="F391" s="308" t="s">
        <v>475</v>
      </c>
      <c r="G391" s="308" t="s">
        <v>3997</v>
      </c>
      <c r="H391" s="308" t="s">
        <v>71</v>
      </c>
      <c r="I391" s="308" t="s">
        <v>3999</v>
      </c>
      <c r="J391" s="308" t="s">
        <v>1272</v>
      </c>
      <c r="K391" s="308" t="s">
        <v>3129</v>
      </c>
      <c r="L391" s="308" t="s">
        <v>742</v>
      </c>
      <c r="M391" s="309" t="s">
        <v>9833</v>
      </c>
      <c r="N391" s="308" t="s">
        <v>9939</v>
      </c>
      <c r="O391" s="308"/>
    </row>
    <row r="392" spans="1:15" x14ac:dyDescent="0.3">
      <c r="A392" s="308" t="s">
        <v>1768</v>
      </c>
      <c r="B392" s="308" t="s">
        <v>4493</v>
      </c>
      <c r="C392" s="308" t="s">
        <v>8232</v>
      </c>
      <c r="D392" s="308" t="s">
        <v>89</v>
      </c>
      <c r="E392" s="308" t="s">
        <v>4339</v>
      </c>
      <c r="F392" s="308" t="s">
        <v>571</v>
      </c>
      <c r="G392" s="308" t="s">
        <v>4492</v>
      </c>
      <c r="H392" s="308" t="s">
        <v>71</v>
      </c>
      <c r="I392" s="308" t="s">
        <v>4494</v>
      </c>
      <c r="J392" s="308" t="s">
        <v>1272</v>
      </c>
      <c r="K392" s="308" t="s">
        <v>3129</v>
      </c>
      <c r="L392" s="308" t="s">
        <v>742</v>
      </c>
      <c r="M392" s="309" t="s">
        <v>1558</v>
      </c>
      <c r="N392" s="308" t="s">
        <v>9939</v>
      </c>
      <c r="O392" s="308"/>
    </row>
    <row r="393" spans="1:15" x14ac:dyDescent="0.3">
      <c r="A393" s="308" t="s">
        <v>1768</v>
      </c>
      <c r="B393" s="308" t="s">
        <v>4505</v>
      </c>
      <c r="C393" s="308" t="s">
        <v>8232</v>
      </c>
      <c r="D393" s="308" t="s">
        <v>89</v>
      </c>
      <c r="E393" s="308" t="s">
        <v>1275</v>
      </c>
      <c r="F393" s="308" t="s">
        <v>571</v>
      </c>
      <c r="G393" s="308" t="s">
        <v>4504</v>
      </c>
      <c r="H393" s="308" t="s">
        <v>71</v>
      </c>
      <c r="I393" s="308" t="s">
        <v>4506</v>
      </c>
      <c r="J393" s="308" t="s">
        <v>1272</v>
      </c>
      <c r="K393" s="308" t="s">
        <v>3129</v>
      </c>
      <c r="L393" s="308" t="s">
        <v>742</v>
      </c>
      <c r="M393" s="309" t="s">
        <v>1558</v>
      </c>
      <c r="N393" s="308" t="s">
        <v>9939</v>
      </c>
      <c r="O393" s="308"/>
    </row>
    <row r="394" spans="1:15" x14ac:dyDescent="0.3">
      <c r="A394" s="308" t="s">
        <v>1768</v>
      </c>
      <c r="B394" s="308" t="s">
        <v>4351</v>
      </c>
      <c r="C394" s="308" t="s">
        <v>8232</v>
      </c>
      <c r="D394" s="308" t="s">
        <v>183</v>
      </c>
      <c r="E394" s="308" t="s">
        <v>1275</v>
      </c>
      <c r="F394" s="308" t="s">
        <v>505</v>
      </c>
      <c r="G394" s="308" t="s">
        <v>4350</v>
      </c>
      <c r="H394" s="308" t="s">
        <v>71</v>
      </c>
      <c r="I394" s="308" t="s">
        <v>4330</v>
      </c>
      <c r="J394" s="308" t="s">
        <v>3246</v>
      </c>
      <c r="K394" s="308" t="s">
        <v>3129</v>
      </c>
      <c r="L394" s="308" t="s">
        <v>742</v>
      </c>
      <c r="M394" s="309" t="s">
        <v>184</v>
      </c>
      <c r="N394" s="308" t="s">
        <v>9939</v>
      </c>
      <c r="O394" s="308"/>
    </row>
    <row r="395" spans="1:15" x14ac:dyDescent="0.3">
      <c r="A395" s="308" t="s">
        <v>1768</v>
      </c>
      <c r="B395" s="308" t="s">
        <v>3881</v>
      </c>
      <c r="C395" s="308" t="s">
        <v>3289</v>
      </c>
      <c r="D395" s="308" t="s">
        <v>183</v>
      </c>
      <c r="E395" s="308" t="s">
        <v>1275</v>
      </c>
      <c r="F395" s="308" t="s">
        <v>467</v>
      </c>
      <c r="G395" s="308" t="s">
        <v>3880</v>
      </c>
      <c r="H395" s="308" t="s">
        <v>71</v>
      </c>
      <c r="I395" s="319" t="s">
        <v>3882</v>
      </c>
      <c r="J395" s="308" t="s">
        <v>3246</v>
      </c>
      <c r="K395" s="308" t="s">
        <v>3129</v>
      </c>
      <c r="L395" s="308" t="s">
        <v>742</v>
      </c>
      <c r="M395" s="309" t="s">
        <v>9831</v>
      </c>
      <c r="N395" s="308" t="s">
        <v>9939</v>
      </c>
      <c r="O395" s="308" t="s">
        <v>10048</v>
      </c>
    </row>
    <row r="396" spans="1:15" x14ac:dyDescent="0.3">
      <c r="A396" s="308" t="s">
        <v>1768</v>
      </c>
      <c r="B396" s="308" t="s">
        <v>3878</v>
      </c>
      <c r="C396" s="308" t="s">
        <v>8232</v>
      </c>
      <c r="D396" s="308" t="s">
        <v>89</v>
      </c>
      <c r="E396" s="308" t="s">
        <v>3237</v>
      </c>
      <c r="F396" s="308" t="s">
        <v>467</v>
      </c>
      <c r="G396" s="308" t="s">
        <v>3877</v>
      </c>
      <c r="H396" s="308" t="s">
        <v>71</v>
      </c>
      <c r="I396" s="319" t="s">
        <v>3879</v>
      </c>
      <c r="J396" s="308" t="s">
        <v>1272</v>
      </c>
      <c r="K396" s="308" t="s">
        <v>3129</v>
      </c>
      <c r="L396" s="308" t="s">
        <v>742</v>
      </c>
      <c r="M396" s="309" t="s">
        <v>9831</v>
      </c>
      <c r="N396" s="308" t="s">
        <v>9939</v>
      </c>
      <c r="O396" s="308" t="s">
        <v>10048</v>
      </c>
    </row>
    <row r="397" spans="1:15" x14ac:dyDescent="0.3">
      <c r="A397" s="308" t="s">
        <v>1768</v>
      </c>
      <c r="B397" s="308" t="s">
        <v>3962</v>
      </c>
      <c r="C397" s="308" t="s">
        <v>8232</v>
      </c>
      <c r="D397" s="308" t="s">
        <v>183</v>
      </c>
      <c r="E397" s="308" t="s">
        <v>1275</v>
      </c>
      <c r="F397" s="308" t="s">
        <v>472</v>
      </c>
      <c r="G397" s="308" t="s">
        <v>3961</v>
      </c>
      <c r="H397" s="308" t="s">
        <v>71</v>
      </c>
      <c r="I397" s="308" t="s">
        <v>3963</v>
      </c>
      <c r="J397" s="308" t="s">
        <v>3246</v>
      </c>
      <c r="K397" s="308" t="s">
        <v>3129</v>
      </c>
      <c r="L397" s="308" t="s">
        <v>742</v>
      </c>
      <c r="M397" s="309" t="s">
        <v>9863</v>
      </c>
      <c r="N397" s="308" t="s">
        <v>9939</v>
      </c>
      <c r="O397" s="308"/>
    </row>
    <row r="398" spans="1:15" x14ac:dyDescent="0.3">
      <c r="A398" s="308" t="s">
        <v>1768</v>
      </c>
      <c r="B398" s="308" t="s">
        <v>3965</v>
      </c>
      <c r="C398" s="308" t="s">
        <v>8232</v>
      </c>
      <c r="D398" s="308" t="s">
        <v>89</v>
      </c>
      <c r="E398" s="308" t="s">
        <v>3237</v>
      </c>
      <c r="F398" s="308" t="s">
        <v>472</v>
      </c>
      <c r="G398" s="308" t="s">
        <v>3964</v>
      </c>
      <c r="H398" s="308" t="s">
        <v>71</v>
      </c>
      <c r="I398" s="308" t="s">
        <v>3966</v>
      </c>
      <c r="J398" s="308" t="s">
        <v>1272</v>
      </c>
      <c r="K398" s="308" t="s">
        <v>3129</v>
      </c>
      <c r="L398" s="308" t="s">
        <v>742</v>
      </c>
      <c r="M398" s="309" t="s">
        <v>9863</v>
      </c>
      <c r="N398" s="308" t="s">
        <v>9939</v>
      </c>
      <c r="O398" s="308"/>
    </row>
    <row r="399" spans="1:15" x14ac:dyDescent="0.3">
      <c r="A399" s="308" t="s">
        <v>1768</v>
      </c>
      <c r="B399" s="308" t="s">
        <v>4004</v>
      </c>
      <c r="C399" s="308" t="s">
        <v>3289</v>
      </c>
      <c r="D399" s="308" t="s">
        <v>183</v>
      </c>
      <c r="E399" s="308" t="s">
        <v>1275</v>
      </c>
      <c r="F399" s="308" t="s">
        <v>475</v>
      </c>
      <c r="G399" s="308" t="s">
        <v>4003</v>
      </c>
      <c r="H399" s="308" t="s">
        <v>71</v>
      </c>
      <c r="I399" s="308" t="s">
        <v>4002</v>
      </c>
      <c r="J399" s="308" t="s">
        <v>3246</v>
      </c>
      <c r="K399" s="308" t="s">
        <v>3129</v>
      </c>
      <c r="L399" s="308" t="s">
        <v>742</v>
      </c>
      <c r="M399" s="309" t="s">
        <v>9957</v>
      </c>
      <c r="N399" s="308" t="s">
        <v>9939</v>
      </c>
      <c r="O399" s="308"/>
    </row>
    <row r="400" spans="1:15" x14ac:dyDescent="0.3">
      <c r="A400" s="308" t="s">
        <v>1768</v>
      </c>
      <c r="B400" s="308" t="s">
        <v>4001</v>
      </c>
      <c r="C400" s="308" t="s">
        <v>8232</v>
      </c>
      <c r="D400" s="308" t="s">
        <v>89</v>
      </c>
      <c r="E400" s="308" t="s">
        <v>3237</v>
      </c>
      <c r="F400" s="308" t="s">
        <v>475</v>
      </c>
      <c r="G400" s="308" t="s">
        <v>4000</v>
      </c>
      <c r="H400" s="308" t="s">
        <v>71</v>
      </c>
      <c r="I400" s="308" t="s">
        <v>4002</v>
      </c>
      <c r="J400" s="308" t="s">
        <v>1272</v>
      </c>
      <c r="K400" s="308" t="s">
        <v>3129</v>
      </c>
      <c r="L400" s="308" t="s">
        <v>742</v>
      </c>
      <c r="M400" s="309" t="s">
        <v>9957</v>
      </c>
      <c r="N400" s="308" t="s">
        <v>9939</v>
      </c>
      <c r="O400" s="308"/>
    </row>
    <row r="401" spans="1:15" x14ac:dyDescent="0.3">
      <c r="A401" s="308" t="s">
        <v>1768</v>
      </c>
      <c r="B401" s="308" t="s">
        <v>4525</v>
      </c>
      <c r="C401" s="308" t="s">
        <v>8232</v>
      </c>
      <c r="D401" s="308" t="s">
        <v>89</v>
      </c>
      <c r="E401" s="308" t="s">
        <v>4339</v>
      </c>
      <c r="F401" s="308" t="s">
        <v>583</v>
      </c>
      <c r="G401" s="308" t="s">
        <v>4524</v>
      </c>
      <c r="H401" s="308" t="s">
        <v>71</v>
      </c>
      <c r="I401" s="308" t="s">
        <v>4526</v>
      </c>
      <c r="J401" s="308" t="s">
        <v>1272</v>
      </c>
      <c r="K401" s="308" t="s">
        <v>3129</v>
      </c>
      <c r="L401" s="308" t="s">
        <v>742</v>
      </c>
      <c r="M401" s="309" t="s">
        <v>9961</v>
      </c>
      <c r="N401" s="308" t="s">
        <v>9939</v>
      </c>
      <c r="O401" s="308"/>
    </row>
    <row r="402" spans="1:15" x14ac:dyDescent="0.3">
      <c r="A402" s="308" t="s">
        <v>3626</v>
      </c>
      <c r="B402" s="308" t="s">
        <v>4543</v>
      </c>
      <c r="C402" s="308" t="s">
        <v>8232</v>
      </c>
      <c r="D402" s="308" t="s">
        <v>435</v>
      </c>
      <c r="E402" s="308" t="s">
        <v>4544</v>
      </c>
      <c r="F402" s="308" t="s">
        <v>599</v>
      </c>
      <c r="G402" s="308" t="s">
        <v>4542</v>
      </c>
      <c r="H402" s="308" t="s">
        <v>71</v>
      </c>
      <c r="I402" s="308" t="s">
        <v>4546</v>
      </c>
      <c r="J402" s="308" t="s">
        <v>4545</v>
      </c>
      <c r="K402" s="308" t="s">
        <v>3129</v>
      </c>
      <c r="L402" s="308" t="s">
        <v>742</v>
      </c>
      <c r="M402" s="309" t="s">
        <v>2558</v>
      </c>
      <c r="N402" s="308" t="s">
        <v>9939</v>
      </c>
      <c r="O402" s="308"/>
    </row>
    <row r="403" spans="1:15" x14ac:dyDescent="0.3">
      <c r="A403" s="308" t="s">
        <v>3626</v>
      </c>
      <c r="B403" s="308" t="s">
        <v>4548</v>
      </c>
      <c r="C403" s="308" t="s">
        <v>8232</v>
      </c>
      <c r="D403" s="308" t="s">
        <v>442</v>
      </c>
      <c r="E403" s="308" t="s">
        <v>3237</v>
      </c>
      <c r="F403" s="308" t="s">
        <v>599</v>
      </c>
      <c r="G403" s="308" t="s">
        <v>4547</v>
      </c>
      <c r="H403" s="308" t="s">
        <v>71</v>
      </c>
      <c r="I403" s="308" t="s">
        <v>4549</v>
      </c>
      <c r="J403" s="308" t="s">
        <v>3565</v>
      </c>
      <c r="K403" s="308" t="s">
        <v>3129</v>
      </c>
      <c r="L403" s="308" t="s">
        <v>742</v>
      </c>
      <c r="M403" s="309" t="s">
        <v>2558</v>
      </c>
      <c r="N403" s="308" t="s">
        <v>9939</v>
      </c>
      <c r="O403" s="308"/>
    </row>
    <row r="404" spans="1:15" x14ac:dyDescent="0.3">
      <c r="A404" s="308" t="s">
        <v>3626</v>
      </c>
      <c r="B404" s="308" t="s">
        <v>4551</v>
      </c>
      <c r="C404" s="308" t="s">
        <v>8232</v>
      </c>
      <c r="D404" s="308" t="s">
        <v>120</v>
      </c>
      <c r="E404" s="308" t="s">
        <v>3237</v>
      </c>
      <c r="F404" s="308" t="s">
        <v>599</v>
      </c>
      <c r="G404" s="308" t="s">
        <v>4550</v>
      </c>
      <c r="H404" s="308" t="s">
        <v>71</v>
      </c>
      <c r="I404" s="308" t="s">
        <v>4552</v>
      </c>
      <c r="J404" s="308" t="s">
        <v>3242</v>
      </c>
      <c r="K404" s="308" t="s">
        <v>3129</v>
      </c>
      <c r="L404" s="308" t="s">
        <v>742</v>
      </c>
      <c r="M404" s="309" t="s">
        <v>2558</v>
      </c>
      <c r="N404" s="308" t="s">
        <v>9939</v>
      </c>
      <c r="O404" s="308"/>
    </row>
    <row r="405" spans="1:15" x14ac:dyDescent="0.3">
      <c r="A405" s="308" t="s">
        <v>3626</v>
      </c>
      <c r="B405" s="308" t="s">
        <v>4554</v>
      </c>
      <c r="C405" s="308" t="s">
        <v>8232</v>
      </c>
      <c r="D405" s="308" t="s">
        <v>183</v>
      </c>
      <c r="E405" s="308" t="s">
        <v>3237</v>
      </c>
      <c r="F405" s="308" t="s">
        <v>599</v>
      </c>
      <c r="G405" s="308" t="s">
        <v>4553</v>
      </c>
      <c r="H405" s="308" t="s">
        <v>71</v>
      </c>
      <c r="I405" s="308" t="s">
        <v>4555</v>
      </c>
      <c r="J405" s="308" t="s">
        <v>3246</v>
      </c>
      <c r="K405" s="308" t="s">
        <v>3129</v>
      </c>
      <c r="L405" s="308" t="s">
        <v>742</v>
      </c>
      <c r="M405" s="309" t="s">
        <v>2558</v>
      </c>
      <c r="N405" s="308" t="s">
        <v>9939</v>
      </c>
      <c r="O405" s="308"/>
    </row>
    <row r="406" spans="1:15" x14ac:dyDescent="0.3">
      <c r="A406" s="308" t="s">
        <v>3626</v>
      </c>
      <c r="B406" s="308" t="s">
        <v>3627</v>
      </c>
      <c r="C406" s="308" t="s">
        <v>8232</v>
      </c>
      <c r="D406" s="308" t="s">
        <v>120</v>
      </c>
      <c r="E406" s="308" t="s">
        <v>1275</v>
      </c>
      <c r="F406" s="308" t="s">
        <v>456</v>
      </c>
      <c r="G406" s="308" t="s">
        <v>3625</v>
      </c>
      <c r="H406" s="308" t="s">
        <v>71</v>
      </c>
      <c r="I406" s="308" t="s">
        <v>3628</v>
      </c>
      <c r="J406" s="308" t="s">
        <v>3242</v>
      </c>
      <c r="K406" s="308" t="s">
        <v>3129</v>
      </c>
      <c r="L406" s="308" t="s">
        <v>742</v>
      </c>
      <c r="M406" s="309" t="s">
        <v>2505</v>
      </c>
      <c r="N406" s="308" t="s">
        <v>9939</v>
      </c>
      <c r="O406" s="308"/>
    </row>
    <row r="407" spans="1:15" x14ac:dyDescent="0.3">
      <c r="A407" s="308" t="s">
        <v>3626</v>
      </c>
      <c r="B407" s="308" t="s">
        <v>3630</v>
      </c>
      <c r="C407" s="308" t="s">
        <v>8232</v>
      </c>
      <c r="D407" s="308" t="s">
        <v>183</v>
      </c>
      <c r="E407" s="308" t="s">
        <v>3237</v>
      </c>
      <c r="F407" s="308" t="s">
        <v>456</v>
      </c>
      <c r="G407" s="308" t="s">
        <v>3629</v>
      </c>
      <c r="H407" s="308" t="s">
        <v>71</v>
      </c>
      <c r="I407" s="308" t="s">
        <v>3631</v>
      </c>
      <c r="J407" s="308" t="s">
        <v>3246</v>
      </c>
      <c r="K407" s="308" t="s">
        <v>3129</v>
      </c>
      <c r="L407" s="308" t="s">
        <v>742</v>
      </c>
      <c r="M407" s="309" t="s">
        <v>2505</v>
      </c>
      <c r="N407" s="308" t="s">
        <v>9939</v>
      </c>
      <c r="O407" s="308"/>
    </row>
    <row r="408" spans="1:15" x14ac:dyDescent="0.3">
      <c r="A408" s="308" t="s">
        <v>3626</v>
      </c>
      <c r="B408" s="308" t="s">
        <v>3633</v>
      </c>
      <c r="C408" s="308" t="s">
        <v>8232</v>
      </c>
      <c r="D408" s="308" t="s">
        <v>89</v>
      </c>
      <c r="E408" s="308" t="s">
        <v>3237</v>
      </c>
      <c r="F408" s="308" t="s">
        <v>456</v>
      </c>
      <c r="G408" s="308" t="s">
        <v>3632</v>
      </c>
      <c r="H408" s="308" t="s">
        <v>71</v>
      </c>
      <c r="I408" s="308" t="s">
        <v>3634</v>
      </c>
      <c r="J408" s="308" t="s">
        <v>3250</v>
      </c>
      <c r="K408" s="308" t="s">
        <v>3129</v>
      </c>
      <c r="L408" s="308" t="s">
        <v>742</v>
      </c>
      <c r="M408" s="309" t="s">
        <v>2505</v>
      </c>
      <c r="N408" s="308" t="s">
        <v>9939</v>
      </c>
      <c r="O408" s="308"/>
    </row>
    <row r="409" spans="1:15" x14ac:dyDescent="0.3">
      <c r="A409" s="308" t="s">
        <v>3626</v>
      </c>
      <c r="B409" s="308" t="s">
        <v>4496</v>
      </c>
      <c r="C409" s="308" t="s">
        <v>8232</v>
      </c>
      <c r="D409" s="308" t="s">
        <v>89</v>
      </c>
      <c r="E409" s="308" t="s">
        <v>4339</v>
      </c>
      <c r="F409" s="308" t="s">
        <v>571</v>
      </c>
      <c r="G409" s="308" t="s">
        <v>4495</v>
      </c>
      <c r="H409" s="308" t="s">
        <v>71</v>
      </c>
      <c r="I409" s="308" t="s">
        <v>4497</v>
      </c>
      <c r="J409" s="308" t="s">
        <v>3250</v>
      </c>
      <c r="K409" s="308" t="s">
        <v>3129</v>
      </c>
      <c r="L409" s="308" t="s">
        <v>742</v>
      </c>
      <c r="M409" s="309" t="s">
        <v>1558</v>
      </c>
      <c r="N409" s="308" t="s">
        <v>9939</v>
      </c>
      <c r="O409" s="308"/>
    </row>
    <row r="410" spans="1:15" x14ac:dyDescent="0.3">
      <c r="A410" s="308" t="s">
        <v>3626</v>
      </c>
      <c r="B410" s="308" t="s">
        <v>4557</v>
      </c>
      <c r="C410" s="308" t="s">
        <v>8232</v>
      </c>
      <c r="D410" s="308" t="s">
        <v>89</v>
      </c>
      <c r="E410" s="308" t="s">
        <v>4339</v>
      </c>
      <c r="F410" s="308" t="s">
        <v>599</v>
      </c>
      <c r="G410" s="308" t="s">
        <v>4556</v>
      </c>
      <c r="H410" s="308" t="s">
        <v>71</v>
      </c>
      <c r="I410" s="308" t="s">
        <v>4558</v>
      </c>
      <c r="J410" s="308" t="s">
        <v>3250</v>
      </c>
      <c r="K410" s="308" t="s">
        <v>3129</v>
      </c>
      <c r="L410" s="308" t="s">
        <v>742</v>
      </c>
      <c r="M410" s="309" t="s">
        <v>2292</v>
      </c>
      <c r="N410" s="308" t="s">
        <v>9939</v>
      </c>
      <c r="O410" s="308"/>
    </row>
    <row r="411" spans="1:15" x14ac:dyDescent="0.3">
      <c r="A411" s="308" t="s">
        <v>3287</v>
      </c>
      <c r="B411" s="308" t="s">
        <v>4514</v>
      </c>
      <c r="C411" s="308" t="s">
        <v>8232</v>
      </c>
      <c r="D411" s="308" t="s">
        <v>89</v>
      </c>
      <c r="E411" s="308" t="s">
        <v>4339</v>
      </c>
      <c r="F411" s="308" t="s">
        <v>579</v>
      </c>
      <c r="G411" s="308" t="s">
        <v>4513</v>
      </c>
      <c r="H411" s="308" t="s">
        <v>71</v>
      </c>
      <c r="I411" s="308" t="s">
        <v>4515</v>
      </c>
      <c r="J411" s="308" t="s">
        <v>1272</v>
      </c>
      <c r="K411" s="308" t="s">
        <v>3129</v>
      </c>
      <c r="L411" s="308" t="s">
        <v>742</v>
      </c>
      <c r="M411" s="309" t="s">
        <v>582</v>
      </c>
      <c r="N411" s="308" t="s">
        <v>9939</v>
      </c>
      <c r="O411" s="308"/>
    </row>
    <row r="412" spans="1:15" x14ac:dyDescent="0.3">
      <c r="A412" s="308" t="s">
        <v>3287</v>
      </c>
      <c r="B412" s="308" t="s">
        <v>4487</v>
      </c>
      <c r="C412" s="308" t="s">
        <v>3289</v>
      </c>
      <c r="D412" s="308" t="s">
        <v>89</v>
      </c>
      <c r="E412" s="308" t="s">
        <v>1275</v>
      </c>
      <c r="F412" s="308" t="s">
        <v>567</v>
      </c>
      <c r="G412" s="308" t="s">
        <v>4486</v>
      </c>
      <c r="H412" s="308" t="s">
        <v>71</v>
      </c>
      <c r="I412" s="308" t="s">
        <v>4488</v>
      </c>
      <c r="J412" s="308" t="s">
        <v>1272</v>
      </c>
      <c r="K412" s="308" t="s">
        <v>3129</v>
      </c>
      <c r="L412" s="308" t="s">
        <v>742</v>
      </c>
      <c r="M412" s="309" t="s">
        <v>9967</v>
      </c>
      <c r="N412" s="308" t="s">
        <v>9939</v>
      </c>
      <c r="O412" s="308"/>
    </row>
    <row r="413" spans="1:15" x14ac:dyDescent="0.3">
      <c r="A413" s="308" t="s">
        <v>3287</v>
      </c>
      <c r="B413" s="308" t="s">
        <v>3884</v>
      </c>
      <c r="C413" s="308" t="s">
        <v>3289</v>
      </c>
      <c r="D413" s="308" t="s">
        <v>183</v>
      </c>
      <c r="E413" s="308" t="s">
        <v>1275</v>
      </c>
      <c r="F413" s="308" t="s">
        <v>467</v>
      </c>
      <c r="G413" s="308" t="s">
        <v>3883</v>
      </c>
      <c r="H413" s="308" t="s">
        <v>71</v>
      </c>
      <c r="I413" s="308" t="s">
        <v>3885</v>
      </c>
      <c r="J413" s="308" t="s">
        <v>3246</v>
      </c>
      <c r="K413" s="308" t="s">
        <v>3129</v>
      </c>
      <c r="L413" s="308" t="s">
        <v>742</v>
      </c>
      <c r="M413" s="309" t="s">
        <v>9968</v>
      </c>
      <c r="N413" s="308" t="s">
        <v>9939</v>
      </c>
      <c r="O413" s="308"/>
    </row>
    <row r="414" spans="1:15" x14ac:dyDescent="0.3">
      <c r="A414" s="308" t="s">
        <v>3287</v>
      </c>
      <c r="B414" s="308" t="s">
        <v>3842</v>
      </c>
      <c r="C414" s="308" t="s">
        <v>8232</v>
      </c>
      <c r="D414" s="308" t="s">
        <v>183</v>
      </c>
      <c r="E414" s="308" t="s">
        <v>1275</v>
      </c>
      <c r="F414" s="308" t="s">
        <v>467</v>
      </c>
      <c r="G414" s="308" t="s">
        <v>3841</v>
      </c>
      <c r="H414" s="308" t="s">
        <v>71</v>
      </c>
      <c r="I414" s="308" t="s">
        <v>3843</v>
      </c>
      <c r="J414" s="308" t="s">
        <v>3246</v>
      </c>
      <c r="K414" s="308" t="s">
        <v>3129</v>
      </c>
      <c r="L414" s="308" t="s">
        <v>742</v>
      </c>
      <c r="M414" s="309" t="s">
        <v>9838</v>
      </c>
      <c r="N414" s="308" t="s">
        <v>9939</v>
      </c>
      <c r="O414" s="308"/>
    </row>
    <row r="415" spans="1:15" x14ac:dyDescent="0.3">
      <c r="A415" s="308" t="s">
        <v>3287</v>
      </c>
      <c r="B415" s="308" t="s">
        <v>3845</v>
      </c>
      <c r="C415" s="308" t="s">
        <v>8232</v>
      </c>
      <c r="D415" s="308" t="s">
        <v>89</v>
      </c>
      <c r="E415" s="308" t="s">
        <v>3237</v>
      </c>
      <c r="F415" s="308" t="s">
        <v>467</v>
      </c>
      <c r="G415" s="308" t="s">
        <v>3844</v>
      </c>
      <c r="H415" s="308" t="s">
        <v>71</v>
      </c>
      <c r="I415" s="308" t="s">
        <v>3843</v>
      </c>
      <c r="J415" s="308" t="s">
        <v>1272</v>
      </c>
      <c r="K415" s="308" t="s">
        <v>3129</v>
      </c>
      <c r="L415" s="308" t="s">
        <v>742</v>
      </c>
      <c r="M415" s="309" t="s">
        <v>9838</v>
      </c>
      <c r="N415" s="308" t="s">
        <v>9939</v>
      </c>
      <c r="O415" s="308"/>
    </row>
    <row r="416" spans="1:15" x14ac:dyDescent="0.3">
      <c r="A416" s="308" t="s">
        <v>3287</v>
      </c>
      <c r="B416" s="308" t="s">
        <v>3288</v>
      </c>
      <c r="C416" s="308" t="s">
        <v>3289</v>
      </c>
      <c r="D416" s="308" t="s">
        <v>435</v>
      </c>
      <c r="E416" s="308" t="s">
        <v>1275</v>
      </c>
      <c r="F416" s="308" t="s">
        <v>431</v>
      </c>
      <c r="G416" s="308" t="s">
        <v>3286</v>
      </c>
      <c r="H416" s="308" t="s">
        <v>71</v>
      </c>
      <c r="I416" s="308" t="s">
        <v>3291</v>
      </c>
      <c r="J416" s="308" t="s">
        <v>3290</v>
      </c>
      <c r="K416" s="308" t="s">
        <v>3129</v>
      </c>
      <c r="L416" s="308" t="s">
        <v>742</v>
      </c>
      <c r="M416" s="309" t="s">
        <v>9835</v>
      </c>
      <c r="N416" s="308" t="s">
        <v>9939</v>
      </c>
      <c r="O416" s="308"/>
    </row>
    <row r="417" spans="1:15" x14ac:dyDescent="0.3">
      <c r="A417" s="308" t="s">
        <v>3287</v>
      </c>
      <c r="B417" s="308" t="s">
        <v>3120</v>
      </c>
      <c r="C417" s="308" t="s">
        <v>8232</v>
      </c>
      <c r="D417" s="308" t="s">
        <v>120</v>
      </c>
      <c r="E417" s="308" t="s">
        <v>3237</v>
      </c>
      <c r="F417" s="308" t="s">
        <v>440</v>
      </c>
      <c r="G417" s="308" t="s">
        <v>3371</v>
      </c>
      <c r="H417" s="308" t="s">
        <v>71</v>
      </c>
      <c r="I417" s="308" t="s">
        <v>3372</v>
      </c>
      <c r="J417" s="308" t="s">
        <v>3242</v>
      </c>
      <c r="K417" s="308" t="s">
        <v>3129</v>
      </c>
      <c r="L417" s="308" t="s">
        <v>742</v>
      </c>
      <c r="M417" s="309" t="s">
        <v>9969</v>
      </c>
      <c r="N417" s="308" t="s">
        <v>9939</v>
      </c>
      <c r="O417" s="308"/>
    </row>
    <row r="418" spans="1:15" x14ac:dyDescent="0.3">
      <c r="A418" s="308" t="s">
        <v>3287</v>
      </c>
      <c r="B418" s="308" t="s">
        <v>3374</v>
      </c>
      <c r="C418" s="308" t="s">
        <v>8232</v>
      </c>
      <c r="D418" s="308" t="s">
        <v>183</v>
      </c>
      <c r="E418" s="308" t="s">
        <v>3237</v>
      </c>
      <c r="F418" s="308" t="s">
        <v>440</v>
      </c>
      <c r="G418" s="308" t="s">
        <v>3373</v>
      </c>
      <c r="H418" s="308" t="s">
        <v>71</v>
      </c>
      <c r="I418" s="308" t="s">
        <v>3372</v>
      </c>
      <c r="J418" s="308" t="s">
        <v>3246</v>
      </c>
      <c r="K418" s="308" t="s">
        <v>3129</v>
      </c>
      <c r="L418" s="308" t="s">
        <v>742</v>
      </c>
      <c r="M418" s="309" t="s">
        <v>9969</v>
      </c>
      <c r="N418" s="308" t="s">
        <v>9939</v>
      </c>
      <c r="O418" s="308"/>
    </row>
    <row r="419" spans="1:15" x14ac:dyDescent="0.3">
      <c r="A419" s="308" t="s">
        <v>3287</v>
      </c>
      <c r="B419" s="308" t="s">
        <v>3376</v>
      </c>
      <c r="C419" s="308" t="s">
        <v>8232</v>
      </c>
      <c r="D419" s="308" t="s">
        <v>89</v>
      </c>
      <c r="E419" s="308" t="s">
        <v>3237</v>
      </c>
      <c r="F419" s="308" t="s">
        <v>440</v>
      </c>
      <c r="G419" s="308" t="s">
        <v>3375</v>
      </c>
      <c r="H419" s="308" t="s">
        <v>71</v>
      </c>
      <c r="I419" s="308" t="s">
        <v>3372</v>
      </c>
      <c r="J419" s="308" t="s">
        <v>1272</v>
      </c>
      <c r="K419" s="308" t="s">
        <v>3129</v>
      </c>
      <c r="L419" s="308" t="s">
        <v>742</v>
      </c>
      <c r="M419" s="309" t="s">
        <v>9969</v>
      </c>
      <c r="N419" s="308" t="s">
        <v>9939</v>
      </c>
      <c r="O419" s="308"/>
    </row>
    <row r="420" spans="1:15" x14ac:dyDescent="0.3">
      <c r="A420" s="308" t="s">
        <v>3287</v>
      </c>
      <c r="B420" s="308" t="s">
        <v>3571</v>
      </c>
      <c r="C420" s="308" t="s">
        <v>8232</v>
      </c>
      <c r="D420" s="308" t="s">
        <v>120</v>
      </c>
      <c r="E420" s="308" t="s">
        <v>1275</v>
      </c>
      <c r="F420" s="308" t="s">
        <v>453</v>
      </c>
      <c r="G420" s="308" t="s">
        <v>3570</v>
      </c>
      <c r="H420" s="308" t="s">
        <v>71</v>
      </c>
      <c r="I420" s="308" t="s">
        <v>3572</v>
      </c>
      <c r="J420" s="308" t="s">
        <v>3242</v>
      </c>
      <c r="K420" s="308" t="s">
        <v>3129</v>
      </c>
      <c r="L420" s="308" t="s">
        <v>742</v>
      </c>
      <c r="M420" s="309" t="s">
        <v>9839</v>
      </c>
      <c r="N420" s="308" t="s">
        <v>9939</v>
      </c>
      <c r="O420" s="308"/>
    </row>
    <row r="421" spans="1:15" x14ac:dyDescent="0.3">
      <c r="A421" s="308" t="s">
        <v>3287</v>
      </c>
      <c r="B421" s="308" t="s">
        <v>3574</v>
      </c>
      <c r="C421" s="308" t="s">
        <v>8232</v>
      </c>
      <c r="D421" s="308" t="s">
        <v>183</v>
      </c>
      <c r="E421" s="308" t="s">
        <v>3237</v>
      </c>
      <c r="F421" s="308" t="s">
        <v>453</v>
      </c>
      <c r="G421" s="308" t="s">
        <v>3573</v>
      </c>
      <c r="H421" s="308" t="s">
        <v>71</v>
      </c>
      <c r="I421" s="308" t="s">
        <v>3572</v>
      </c>
      <c r="J421" s="308" t="s">
        <v>3246</v>
      </c>
      <c r="K421" s="308" t="s">
        <v>3129</v>
      </c>
      <c r="L421" s="308" t="s">
        <v>742</v>
      </c>
      <c r="M421" s="309" t="s">
        <v>9839</v>
      </c>
      <c r="N421" s="308" t="s">
        <v>9939</v>
      </c>
      <c r="O421" s="308"/>
    </row>
    <row r="422" spans="1:15" x14ac:dyDescent="0.3">
      <c r="A422" s="308" t="s">
        <v>3287</v>
      </c>
      <c r="B422" s="308" t="s">
        <v>3576</v>
      </c>
      <c r="C422" s="308" t="s">
        <v>8232</v>
      </c>
      <c r="D422" s="308" t="s">
        <v>89</v>
      </c>
      <c r="E422" s="308" t="s">
        <v>3237</v>
      </c>
      <c r="F422" s="308" t="s">
        <v>453</v>
      </c>
      <c r="G422" s="308" t="s">
        <v>3575</v>
      </c>
      <c r="H422" s="308" t="s">
        <v>71</v>
      </c>
      <c r="I422" s="308" t="s">
        <v>3572</v>
      </c>
      <c r="J422" s="308" t="s">
        <v>1272</v>
      </c>
      <c r="K422" s="308" t="s">
        <v>3129</v>
      </c>
      <c r="L422" s="308" t="s">
        <v>742</v>
      </c>
      <c r="M422" s="309" t="s">
        <v>9839</v>
      </c>
      <c r="N422" s="308" t="s">
        <v>9939</v>
      </c>
      <c r="O422" s="308"/>
    </row>
    <row r="423" spans="1:15" x14ac:dyDescent="0.3">
      <c r="A423" s="308" t="s">
        <v>3287</v>
      </c>
      <c r="B423" s="308" t="s">
        <v>3378</v>
      </c>
      <c r="C423" s="308" t="s">
        <v>8232</v>
      </c>
      <c r="D423" s="308" t="s">
        <v>442</v>
      </c>
      <c r="E423" s="308" t="s">
        <v>1275</v>
      </c>
      <c r="F423" s="308" t="s">
        <v>440</v>
      </c>
      <c r="G423" s="308" t="s">
        <v>3377</v>
      </c>
      <c r="H423" s="308" t="s">
        <v>71</v>
      </c>
      <c r="I423" s="308" t="s">
        <v>3372</v>
      </c>
      <c r="J423" s="308" t="s">
        <v>3238</v>
      </c>
      <c r="K423" s="308" t="s">
        <v>3129</v>
      </c>
      <c r="L423" s="308" t="s">
        <v>742</v>
      </c>
      <c r="M423" s="309" t="s">
        <v>9969</v>
      </c>
      <c r="N423" s="308" t="s">
        <v>9939</v>
      </c>
      <c r="O423" s="308"/>
    </row>
    <row r="424" spans="1:15" x14ac:dyDescent="0.3">
      <c r="A424" s="308" t="s">
        <v>3287</v>
      </c>
      <c r="B424" s="308" t="s">
        <v>3856</v>
      </c>
      <c r="C424" s="308" t="s">
        <v>8232</v>
      </c>
      <c r="D424" s="308" t="s">
        <v>183</v>
      </c>
      <c r="E424" s="308" t="s">
        <v>1275</v>
      </c>
      <c r="F424" s="308" t="s">
        <v>467</v>
      </c>
      <c r="G424" s="308" t="s">
        <v>3855</v>
      </c>
      <c r="H424" s="308" t="s">
        <v>71</v>
      </c>
      <c r="I424" s="308" t="s">
        <v>3857</v>
      </c>
      <c r="J424" s="308" t="s">
        <v>3246</v>
      </c>
      <c r="K424" s="308" t="s">
        <v>3129</v>
      </c>
      <c r="L424" s="308" t="s">
        <v>742</v>
      </c>
      <c r="M424" s="309" t="s">
        <v>9970</v>
      </c>
      <c r="N424" s="308" t="s">
        <v>9939</v>
      </c>
      <c r="O424" s="308"/>
    </row>
    <row r="425" spans="1:15" x14ac:dyDescent="0.3">
      <c r="A425" s="308" t="s">
        <v>3287</v>
      </c>
      <c r="B425" s="308" t="s">
        <v>3859</v>
      </c>
      <c r="C425" s="308" t="s">
        <v>8232</v>
      </c>
      <c r="D425" s="308" t="s">
        <v>89</v>
      </c>
      <c r="E425" s="308" t="s">
        <v>3237</v>
      </c>
      <c r="F425" s="308" t="s">
        <v>467</v>
      </c>
      <c r="G425" s="308" t="s">
        <v>3858</v>
      </c>
      <c r="H425" s="308" t="s">
        <v>71</v>
      </c>
      <c r="I425" s="308" t="s">
        <v>3857</v>
      </c>
      <c r="J425" s="308" t="s">
        <v>1272</v>
      </c>
      <c r="K425" s="308" t="s">
        <v>3129</v>
      </c>
      <c r="L425" s="308" t="s">
        <v>742</v>
      </c>
      <c r="M425" s="309" t="s">
        <v>9970</v>
      </c>
      <c r="N425" s="308" t="s">
        <v>9939</v>
      </c>
      <c r="O425" s="308"/>
    </row>
    <row r="426" spans="1:15" x14ac:dyDescent="0.3">
      <c r="A426" s="308" t="s">
        <v>3287</v>
      </c>
      <c r="B426" s="308" t="s">
        <v>4484</v>
      </c>
      <c r="C426" s="308" t="s">
        <v>8232</v>
      </c>
      <c r="D426" s="308" t="s">
        <v>89</v>
      </c>
      <c r="E426" s="308" t="s">
        <v>4339</v>
      </c>
      <c r="F426" s="308" t="s">
        <v>567</v>
      </c>
      <c r="G426" s="308" t="s">
        <v>4483</v>
      </c>
      <c r="H426" s="308" t="s">
        <v>71</v>
      </c>
      <c r="I426" s="308" t="s">
        <v>4485</v>
      </c>
      <c r="J426" s="308" t="s">
        <v>1272</v>
      </c>
      <c r="K426" s="308" t="s">
        <v>3129</v>
      </c>
      <c r="L426" s="308" t="s">
        <v>742</v>
      </c>
      <c r="M426" s="309" t="s">
        <v>630</v>
      </c>
      <c r="N426" s="308" t="s">
        <v>9939</v>
      </c>
      <c r="O426" s="308"/>
    </row>
    <row r="427" spans="1:15" x14ac:dyDescent="0.3">
      <c r="A427" s="308" t="s">
        <v>3287</v>
      </c>
      <c r="B427" s="308" t="s">
        <v>3424</v>
      </c>
      <c r="C427" s="308" t="s">
        <v>3289</v>
      </c>
      <c r="D427" s="308" t="s">
        <v>442</v>
      </c>
      <c r="E427" s="308" t="s">
        <v>1275</v>
      </c>
      <c r="F427" s="308" t="s">
        <v>440</v>
      </c>
      <c r="G427" s="308" t="s">
        <v>3423</v>
      </c>
      <c r="H427" s="308" t="s">
        <v>71</v>
      </c>
      <c r="I427" s="308" t="s">
        <v>3425</v>
      </c>
      <c r="J427" s="308" t="s">
        <v>3238</v>
      </c>
      <c r="K427" s="308" t="s">
        <v>3129</v>
      </c>
      <c r="L427" s="308" t="s">
        <v>742</v>
      </c>
      <c r="M427" s="309" t="s">
        <v>9837</v>
      </c>
      <c r="N427" s="308" t="s">
        <v>9939</v>
      </c>
      <c r="O427" s="308"/>
    </row>
    <row r="428" spans="1:15" x14ac:dyDescent="0.3">
      <c r="A428" s="308" t="s">
        <v>3287</v>
      </c>
      <c r="B428" s="308" t="s">
        <v>3404</v>
      </c>
      <c r="C428" s="308" t="s">
        <v>8232</v>
      </c>
      <c r="D428" s="308" t="s">
        <v>120</v>
      </c>
      <c r="E428" s="308" t="s">
        <v>3237</v>
      </c>
      <c r="F428" s="308" t="s">
        <v>440</v>
      </c>
      <c r="G428" s="308" t="s">
        <v>3403</v>
      </c>
      <c r="H428" s="308" t="s">
        <v>71</v>
      </c>
      <c r="I428" s="308" t="s">
        <v>3405</v>
      </c>
      <c r="J428" s="308" t="s">
        <v>3242</v>
      </c>
      <c r="K428" s="308" t="s">
        <v>3129</v>
      </c>
      <c r="L428" s="308" t="s">
        <v>742</v>
      </c>
      <c r="M428" s="309" t="s">
        <v>9837</v>
      </c>
      <c r="N428" s="308" t="s">
        <v>9939</v>
      </c>
      <c r="O428" s="308"/>
    </row>
    <row r="429" spans="1:15" x14ac:dyDescent="0.3">
      <c r="A429" s="308" t="s">
        <v>3287</v>
      </c>
      <c r="B429" s="308" t="s">
        <v>3407</v>
      </c>
      <c r="C429" s="308" t="s">
        <v>8232</v>
      </c>
      <c r="D429" s="308" t="s">
        <v>183</v>
      </c>
      <c r="E429" s="308" t="s">
        <v>3237</v>
      </c>
      <c r="F429" s="308" t="s">
        <v>440</v>
      </c>
      <c r="G429" s="308" t="s">
        <v>3406</v>
      </c>
      <c r="H429" s="308" t="s">
        <v>71</v>
      </c>
      <c r="I429" s="308" t="s">
        <v>3408</v>
      </c>
      <c r="J429" s="308" t="s">
        <v>3246</v>
      </c>
      <c r="K429" s="308" t="s">
        <v>3129</v>
      </c>
      <c r="L429" s="308" t="s">
        <v>742</v>
      </c>
      <c r="M429" s="309" t="s">
        <v>9837</v>
      </c>
      <c r="N429" s="308" t="s">
        <v>9939</v>
      </c>
      <c r="O429" s="308"/>
    </row>
    <row r="430" spans="1:15" x14ac:dyDescent="0.3">
      <c r="A430" s="308" t="s">
        <v>3287</v>
      </c>
      <c r="B430" s="308" t="s">
        <v>3410</v>
      </c>
      <c r="C430" s="308" t="s">
        <v>8232</v>
      </c>
      <c r="D430" s="308" t="s">
        <v>89</v>
      </c>
      <c r="E430" s="308" t="s">
        <v>3237</v>
      </c>
      <c r="F430" s="308" t="s">
        <v>440</v>
      </c>
      <c r="G430" s="308" t="s">
        <v>3409</v>
      </c>
      <c r="H430" s="308" t="s">
        <v>71</v>
      </c>
      <c r="I430" s="308" t="s">
        <v>3411</v>
      </c>
      <c r="J430" s="308" t="s">
        <v>1272</v>
      </c>
      <c r="K430" s="308" t="s">
        <v>3129</v>
      </c>
      <c r="L430" s="308" t="s">
        <v>742</v>
      </c>
      <c r="M430" s="309" t="s">
        <v>9837</v>
      </c>
      <c r="N430" s="308" t="s">
        <v>9939</v>
      </c>
      <c r="O430" s="308"/>
    </row>
    <row r="431" spans="1:15" x14ac:dyDescent="0.3">
      <c r="A431" s="308" t="s">
        <v>3287</v>
      </c>
      <c r="B431" s="308" t="s">
        <v>3578</v>
      </c>
      <c r="C431" s="308" t="s">
        <v>8232</v>
      </c>
      <c r="D431" s="308" t="s">
        <v>120</v>
      </c>
      <c r="E431" s="308" t="s">
        <v>1275</v>
      </c>
      <c r="F431" s="308" t="s">
        <v>453</v>
      </c>
      <c r="G431" s="308" t="s">
        <v>3577</v>
      </c>
      <c r="H431" s="308" t="s">
        <v>71</v>
      </c>
      <c r="I431" s="308" t="s">
        <v>3579</v>
      </c>
      <c r="J431" s="308" t="s">
        <v>3242</v>
      </c>
      <c r="K431" s="308" t="s">
        <v>3129</v>
      </c>
      <c r="L431" s="308" t="s">
        <v>742</v>
      </c>
      <c r="M431" s="309" t="s">
        <v>9839</v>
      </c>
      <c r="N431" s="308" t="s">
        <v>9939</v>
      </c>
      <c r="O431" s="308"/>
    </row>
    <row r="432" spans="1:15" x14ac:dyDescent="0.3">
      <c r="A432" s="308" t="s">
        <v>3287</v>
      </c>
      <c r="B432" s="308" t="s">
        <v>3581</v>
      </c>
      <c r="C432" s="308" t="s">
        <v>8232</v>
      </c>
      <c r="D432" s="308" t="s">
        <v>183</v>
      </c>
      <c r="E432" s="308" t="s">
        <v>3237</v>
      </c>
      <c r="F432" s="308" t="s">
        <v>453</v>
      </c>
      <c r="G432" s="308" t="s">
        <v>3580</v>
      </c>
      <c r="H432" s="308" t="s">
        <v>71</v>
      </c>
      <c r="I432" s="308" t="s">
        <v>3582</v>
      </c>
      <c r="J432" s="308" t="s">
        <v>3246</v>
      </c>
      <c r="K432" s="308" t="s">
        <v>3129</v>
      </c>
      <c r="L432" s="308" t="s">
        <v>742</v>
      </c>
      <c r="M432" s="309" t="s">
        <v>9839</v>
      </c>
      <c r="N432" s="308" t="s">
        <v>9939</v>
      </c>
      <c r="O432" s="308"/>
    </row>
    <row r="433" spans="1:15" x14ac:dyDescent="0.3">
      <c r="A433" s="308" t="s">
        <v>3287</v>
      </c>
      <c r="B433" s="308" t="s">
        <v>522</v>
      </c>
      <c r="C433" s="308" t="s">
        <v>8232</v>
      </c>
      <c r="D433" s="308" t="s">
        <v>89</v>
      </c>
      <c r="E433" s="308" t="s">
        <v>3237</v>
      </c>
      <c r="F433" s="308" t="s">
        <v>453</v>
      </c>
      <c r="G433" s="308" t="s">
        <v>3583</v>
      </c>
      <c r="H433" s="308" t="s">
        <v>71</v>
      </c>
      <c r="I433" s="308" t="s">
        <v>3584</v>
      </c>
      <c r="J433" s="308" t="s">
        <v>1272</v>
      </c>
      <c r="K433" s="308" t="s">
        <v>3129</v>
      </c>
      <c r="L433" s="308" t="s">
        <v>742</v>
      </c>
      <c r="M433" s="309" t="s">
        <v>9839</v>
      </c>
      <c r="N433" s="308" t="s">
        <v>9939</v>
      </c>
      <c r="O433" s="308"/>
    </row>
    <row r="434" spans="1:15" x14ac:dyDescent="0.3">
      <c r="A434" s="308" t="s">
        <v>3287</v>
      </c>
      <c r="B434" s="308" t="s">
        <v>3869</v>
      </c>
      <c r="C434" s="308" t="s">
        <v>8232</v>
      </c>
      <c r="D434" s="308" t="s">
        <v>183</v>
      </c>
      <c r="E434" s="308" t="s">
        <v>1275</v>
      </c>
      <c r="F434" s="308" t="s">
        <v>467</v>
      </c>
      <c r="G434" s="308" t="s">
        <v>3868</v>
      </c>
      <c r="H434" s="308" t="s">
        <v>71</v>
      </c>
      <c r="I434" s="308" t="s">
        <v>3870</v>
      </c>
      <c r="J434" s="308" t="s">
        <v>3246</v>
      </c>
      <c r="K434" s="308" t="s">
        <v>3129</v>
      </c>
      <c r="L434" s="308" t="s">
        <v>742</v>
      </c>
      <c r="M434" s="309" t="s">
        <v>9971</v>
      </c>
      <c r="N434" s="308" t="s">
        <v>9939</v>
      </c>
      <c r="O434" s="308"/>
    </row>
    <row r="435" spans="1:15" x14ac:dyDescent="0.3">
      <c r="A435" s="308" t="s">
        <v>3287</v>
      </c>
      <c r="B435" s="308" t="s">
        <v>3872</v>
      </c>
      <c r="C435" s="308" t="s">
        <v>8232</v>
      </c>
      <c r="D435" s="308" t="s">
        <v>89</v>
      </c>
      <c r="E435" s="308" t="s">
        <v>3237</v>
      </c>
      <c r="F435" s="308" t="s">
        <v>467</v>
      </c>
      <c r="G435" s="308" t="s">
        <v>3871</v>
      </c>
      <c r="H435" s="308" t="s">
        <v>71</v>
      </c>
      <c r="I435" s="308" t="s">
        <v>3873</v>
      </c>
      <c r="J435" s="308" t="s">
        <v>1272</v>
      </c>
      <c r="K435" s="308" t="s">
        <v>3129</v>
      </c>
      <c r="L435" s="308" t="s">
        <v>742</v>
      </c>
      <c r="M435" s="309" t="s">
        <v>9971</v>
      </c>
      <c r="N435" s="308" t="s">
        <v>9939</v>
      </c>
      <c r="O435" s="308"/>
    </row>
    <row r="436" spans="1:15" x14ac:dyDescent="0.3">
      <c r="A436" s="308" t="s">
        <v>3287</v>
      </c>
      <c r="B436" s="308" t="s">
        <v>4499</v>
      </c>
      <c r="C436" s="308" t="s">
        <v>8232</v>
      </c>
      <c r="D436" s="308" t="s">
        <v>89</v>
      </c>
      <c r="E436" s="308" t="s">
        <v>4339</v>
      </c>
      <c r="F436" s="308" t="s">
        <v>571</v>
      </c>
      <c r="G436" s="308" t="s">
        <v>4498</v>
      </c>
      <c r="H436" s="308" t="s">
        <v>71</v>
      </c>
      <c r="I436" s="308" t="s">
        <v>4500</v>
      </c>
      <c r="J436" s="308" t="s">
        <v>1272</v>
      </c>
      <c r="K436" s="308" t="s">
        <v>3129</v>
      </c>
      <c r="L436" s="308" t="s">
        <v>742</v>
      </c>
      <c r="M436" s="309" t="s">
        <v>1558</v>
      </c>
      <c r="N436" s="308" t="s">
        <v>9939</v>
      </c>
      <c r="O436" s="308"/>
    </row>
    <row r="437" spans="1:15" x14ac:dyDescent="0.3">
      <c r="A437" s="308" t="s">
        <v>3287</v>
      </c>
      <c r="B437" s="308" t="s">
        <v>4502</v>
      </c>
      <c r="C437" s="308" t="s">
        <v>8232</v>
      </c>
      <c r="D437" s="308" t="s">
        <v>89</v>
      </c>
      <c r="E437" s="308" t="s">
        <v>1275</v>
      </c>
      <c r="F437" s="308" t="s">
        <v>571</v>
      </c>
      <c r="G437" s="308" t="s">
        <v>4501</v>
      </c>
      <c r="H437" s="308" t="s">
        <v>71</v>
      </c>
      <c r="I437" s="308" t="s">
        <v>4503</v>
      </c>
      <c r="J437" s="308" t="s">
        <v>1272</v>
      </c>
      <c r="K437" s="308" t="s">
        <v>3129</v>
      </c>
      <c r="L437" s="308" t="s">
        <v>742</v>
      </c>
      <c r="M437" s="309" t="s">
        <v>1558</v>
      </c>
      <c r="N437" s="308" t="s">
        <v>9939</v>
      </c>
      <c r="O437" s="308"/>
    </row>
    <row r="438" spans="1:15" x14ac:dyDescent="0.3">
      <c r="A438" s="308" t="s">
        <v>3287</v>
      </c>
      <c r="B438" s="308" t="s">
        <v>4517</v>
      </c>
      <c r="C438" s="308" t="s">
        <v>3289</v>
      </c>
      <c r="D438" s="308" t="s">
        <v>89</v>
      </c>
      <c r="E438" s="308" t="s">
        <v>3237</v>
      </c>
      <c r="F438" s="308" t="s">
        <v>579</v>
      </c>
      <c r="G438" s="308" t="s">
        <v>4516</v>
      </c>
      <c r="H438" s="308" t="s">
        <v>71</v>
      </c>
      <c r="I438" s="308" t="s">
        <v>4518</v>
      </c>
      <c r="J438" s="308" t="s">
        <v>1272</v>
      </c>
      <c r="K438" s="308" t="s">
        <v>3129</v>
      </c>
      <c r="L438" s="308" t="s">
        <v>742</v>
      </c>
      <c r="M438" s="309" t="s">
        <v>9972</v>
      </c>
      <c r="N438" s="308" t="s">
        <v>9939</v>
      </c>
      <c r="O438" s="308"/>
    </row>
    <row r="439" spans="1:15" x14ac:dyDescent="0.3">
      <c r="A439" s="308" t="s">
        <v>3287</v>
      </c>
      <c r="B439" s="308" t="s">
        <v>4511</v>
      </c>
      <c r="C439" s="308" t="s">
        <v>8232</v>
      </c>
      <c r="D439" s="308" t="s">
        <v>89</v>
      </c>
      <c r="E439" s="308" t="s">
        <v>4339</v>
      </c>
      <c r="F439" s="308" t="s">
        <v>575</v>
      </c>
      <c r="G439" s="308" t="s">
        <v>4510</v>
      </c>
      <c r="H439" s="308" t="s">
        <v>71</v>
      </c>
      <c r="I439" s="308" t="s">
        <v>4512</v>
      </c>
      <c r="J439" s="308" t="s">
        <v>1272</v>
      </c>
      <c r="K439" s="308" t="s">
        <v>3129</v>
      </c>
      <c r="L439" s="308" t="s">
        <v>742</v>
      </c>
      <c r="M439" s="309" t="s">
        <v>2398</v>
      </c>
      <c r="N439" s="308" t="s">
        <v>9939</v>
      </c>
      <c r="O439" s="308"/>
    </row>
    <row r="440" spans="1:15" x14ac:dyDescent="0.3">
      <c r="A440" s="308" t="s">
        <v>3300</v>
      </c>
      <c r="B440" s="308" t="s">
        <v>3301</v>
      </c>
      <c r="C440" s="308" t="s">
        <v>8232</v>
      </c>
      <c r="D440" s="308" t="s">
        <v>120</v>
      </c>
      <c r="E440" s="308" t="s">
        <v>1275</v>
      </c>
      <c r="F440" s="308" t="s">
        <v>437</v>
      </c>
      <c r="G440" s="308" t="s">
        <v>3299</v>
      </c>
      <c r="H440" s="308" t="s">
        <v>71</v>
      </c>
      <c r="I440" s="308" t="s">
        <v>3302</v>
      </c>
      <c r="J440" s="308" t="s">
        <v>3261</v>
      </c>
      <c r="K440" s="308" t="s">
        <v>3129</v>
      </c>
      <c r="L440" s="308" t="s">
        <v>742</v>
      </c>
      <c r="M440" s="309" t="s">
        <v>9845</v>
      </c>
      <c r="N440" s="308" t="s">
        <v>9939</v>
      </c>
      <c r="O440" s="308"/>
    </row>
    <row r="441" spans="1:15" x14ac:dyDescent="0.3">
      <c r="A441" s="308" t="s">
        <v>3300</v>
      </c>
      <c r="B441" s="308" t="s">
        <v>3427</v>
      </c>
      <c r="C441" s="308" t="s">
        <v>3289</v>
      </c>
      <c r="D441" s="308" t="s">
        <v>442</v>
      </c>
      <c r="E441" s="308" t="s">
        <v>1275</v>
      </c>
      <c r="F441" s="308" t="s">
        <v>440</v>
      </c>
      <c r="G441" s="308" t="s">
        <v>3426</v>
      </c>
      <c r="H441" s="308" t="s">
        <v>71</v>
      </c>
      <c r="I441" s="308" t="s">
        <v>3368</v>
      </c>
      <c r="J441" s="308" t="s">
        <v>3334</v>
      </c>
      <c r="K441" s="308" t="s">
        <v>3129</v>
      </c>
      <c r="L441" s="308" t="s">
        <v>742</v>
      </c>
      <c r="M441" s="309" t="s">
        <v>9846</v>
      </c>
      <c r="N441" s="308" t="s">
        <v>9939</v>
      </c>
      <c r="O441" s="308"/>
    </row>
    <row r="442" spans="1:15" x14ac:dyDescent="0.3">
      <c r="A442" s="308" t="s">
        <v>3300</v>
      </c>
      <c r="B442" s="308" t="s">
        <v>3367</v>
      </c>
      <c r="C442" s="308" t="s">
        <v>8232</v>
      </c>
      <c r="D442" s="308" t="s">
        <v>120</v>
      </c>
      <c r="E442" s="308" t="s">
        <v>3237</v>
      </c>
      <c r="F442" s="308" t="s">
        <v>440</v>
      </c>
      <c r="G442" s="308" t="s">
        <v>3366</v>
      </c>
      <c r="H442" s="308" t="s">
        <v>71</v>
      </c>
      <c r="I442" s="308" t="s">
        <v>3368</v>
      </c>
      <c r="J442" s="308" t="s">
        <v>3261</v>
      </c>
      <c r="K442" s="308" t="s">
        <v>3129</v>
      </c>
      <c r="L442" s="308" t="s">
        <v>742</v>
      </c>
      <c r="M442" s="309" t="s">
        <v>9846</v>
      </c>
      <c r="N442" s="308" t="s">
        <v>9939</v>
      </c>
      <c r="O442" s="308"/>
    </row>
    <row r="443" spans="1:15" x14ac:dyDescent="0.3">
      <c r="A443" s="308" t="s">
        <v>3300</v>
      </c>
      <c r="B443" s="308" t="s">
        <v>3370</v>
      </c>
      <c r="C443" s="308" t="s">
        <v>8232</v>
      </c>
      <c r="D443" s="308" t="s">
        <v>183</v>
      </c>
      <c r="E443" s="308" t="s">
        <v>3237</v>
      </c>
      <c r="F443" s="308" t="s">
        <v>440</v>
      </c>
      <c r="G443" s="308" t="s">
        <v>3369</v>
      </c>
      <c r="H443" s="308" t="s">
        <v>71</v>
      </c>
      <c r="I443" s="308" t="s">
        <v>3368</v>
      </c>
      <c r="J443" s="308" t="s">
        <v>3353</v>
      </c>
      <c r="K443" s="308" t="s">
        <v>3129</v>
      </c>
      <c r="L443" s="308" t="s">
        <v>742</v>
      </c>
      <c r="M443" s="309" t="s">
        <v>9846</v>
      </c>
      <c r="N443" s="308" t="s">
        <v>9939</v>
      </c>
      <c r="O443" s="308"/>
    </row>
    <row r="444" spans="1:15" x14ac:dyDescent="0.3">
      <c r="A444" s="308" t="s">
        <v>3300</v>
      </c>
      <c r="B444" s="308" t="s">
        <v>3480</v>
      </c>
      <c r="C444" s="308" t="s">
        <v>8232</v>
      </c>
      <c r="D444" s="308" t="s">
        <v>442</v>
      </c>
      <c r="E444" s="308" t="s">
        <v>1275</v>
      </c>
      <c r="F444" s="308" t="s">
        <v>447</v>
      </c>
      <c r="G444" s="308" t="s">
        <v>3479</v>
      </c>
      <c r="H444" s="308" t="s">
        <v>71</v>
      </c>
      <c r="I444" s="308" t="s">
        <v>3481</v>
      </c>
      <c r="J444" s="308" t="s">
        <v>3334</v>
      </c>
      <c r="K444" s="308" t="s">
        <v>3129</v>
      </c>
      <c r="L444" s="308" t="s">
        <v>742</v>
      </c>
      <c r="M444" s="309" t="s">
        <v>9840</v>
      </c>
      <c r="N444" s="308" t="s">
        <v>9939</v>
      </c>
      <c r="O444" s="308"/>
    </row>
    <row r="445" spans="1:15" x14ac:dyDescent="0.3">
      <c r="A445" s="308" t="s">
        <v>3300</v>
      </c>
      <c r="B445" s="308" t="s">
        <v>3483</v>
      </c>
      <c r="C445" s="308" t="s">
        <v>8232</v>
      </c>
      <c r="D445" s="308" t="s">
        <v>120</v>
      </c>
      <c r="E445" s="308" t="s">
        <v>3237</v>
      </c>
      <c r="F445" s="308" t="s">
        <v>447</v>
      </c>
      <c r="G445" s="308" t="s">
        <v>3482</v>
      </c>
      <c r="H445" s="308" t="s">
        <v>71</v>
      </c>
      <c r="I445" s="308" t="s">
        <v>3481</v>
      </c>
      <c r="J445" s="308" t="s">
        <v>3261</v>
      </c>
      <c r="K445" s="308" t="s">
        <v>3129</v>
      </c>
      <c r="L445" s="308" t="s">
        <v>742</v>
      </c>
      <c r="M445" s="309" t="s">
        <v>9840</v>
      </c>
      <c r="N445" s="308" t="s">
        <v>9939</v>
      </c>
      <c r="O445" s="308"/>
    </row>
    <row r="446" spans="1:15" x14ac:dyDescent="0.3">
      <c r="A446" s="308" t="s">
        <v>3300</v>
      </c>
      <c r="B446" s="308" t="s">
        <v>3485</v>
      </c>
      <c r="C446" s="308" t="s">
        <v>8232</v>
      </c>
      <c r="D446" s="308" t="s">
        <v>183</v>
      </c>
      <c r="E446" s="308" t="s">
        <v>3237</v>
      </c>
      <c r="F446" s="308" t="s">
        <v>447</v>
      </c>
      <c r="G446" s="308" t="s">
        <v>3484</v>
      </c>
      <c r="H446" s="308" t="s">
        <v>71</v>
      </c>
      <c r="I446" s="308" t="s">
        <v>3481</v>
      </c>
      <c r="J446" s="308" t="s">
        <v>3353</v>
      </c>
      <c r="K446" s="308" t="s">
        <v>3129</v>
      </c>
      <c r="L446" s="308" t="s">
        <v>742</v>
      </c>
      <c r="M446" s="309" t="s">
        <v>9840</v>
      </c>
      <c r="N446" s="308" t="s">
        <v>9939</v>
      </c>
      <c r="O446" s="308"/>
    </row>
    <row r="447" spans="1:15" x14ac:dyDescent="0.3">
      <c r="A447" s="308" t="s">
        <v>3300</v>
      </c>
      <c r="B447" s="308" t="s">
        <v>3304</v>
      </c>
      <c r="C447" s="308" t="s">
        <v>8232</v>
      </c>
      <c r="D447" s="308" t="s">
        <v>435</v>
      </c>
      <c r="E447" s="308" t="s">
        <v>1275</v>
      </c>
      <c r="F447" s="308" t="s">
        <v>437</v>
      </c>
      <c r="G447" s="308" t="s">
        <v>3303</v>
      </c>
      <c r="H447" s="308" t="s">
        <v>71</v>
      </c>
      <c r="I447" s="308" t="s">
        <v>3305</v>
      </c>
      <c r="J447" s="308" t="s">
        <v>3255</v>
      </c>
      <c r="K447" s="308" t="s">
        <v>3129</v>
      </c>
      <c r="L447" s="308" t="s">
        <v>742</v>
      </c>
      <c r="M447" s="309" t="s">
        <v>9845</v>
      </c>
      <c r="N447" s="308" t="s">
        <v>9939</v>
      </c>
      <c r="O447" s="308"/>
    </row>
    <row r="448" spans="1:15" x14ac:dyDescent="0.3">
      <c r="A448" s="308" t="s">
        <v>3300</v>
      </c>
      <c r="B448" s="308" t="s">
        <v>3953</v>
      </c>
      <c r="C448" s="308" t="s">
        <v>8232</v>
      </c>
      <c r="D448" s="308" t="s">
        <v>183</v>
      </c>
      <c r="E448" s="308" t="s">
        <v>1275</v>
      </c>
      <c r="F448" s="308" t="s">
        <v>472</v>
      </c>
      <c r="G448" s="308" t="s">
        <v>3952</v>
      </c>
      <c r="H448" s="308" t="s">
        <v>71</v>
      </c>
      <c r="I448" s="308" t="s">
        <v>3954</v>
      </c>
      <c r="J448" s="308" t="s">
        <v>3353</v>
      </c>
      <c r="K448" s="308" t="s">
        <v>3129</v>
      </c>
      <c r="L448" s="308" t="s">
        <v>742</v>
      </c>
      <c r="M448" s="309" t="s">
        <v>9843</v>
      </c>
      <c r="N448" s="308" t="s">
        <v>9939</v>
      </c>
      <c r="O448" s="308"/>
    </row>
    <row r="449" spans="1:15" x14ac:dyDescent="0.3">
      <c r="A449" s="308" t="s">
        <v>3300</v>
      </c>
      <c r="B449" s="308" t="s">
        <v>4067</v>
      </c>
      <c r="C449" s="308" t="s">
        <v>3289</v>
      </c>
      <c r="D449" s="308" t="s">
        <v>183</v>
      </c>
      <c r="E449" s="308" t="s">
        <v>1275</v>
      </c>
      <c r="F449" s="308" t="s">
        <v>478</v>
      </c>
      <c r="G449" s="308" t="s">
        <v>4066</v>
      </c>
      <c r="H449" s="308" t="s">
        <v>71</v>
      </c>
      <c r="I449" s="308" t="s">
        <v>4068</v>
      </c>
      <c r="J449" s="308" t="s">
        <v>3353</v>
      </c>
      <c r="K449" s="308" t="s">
        <v>3129</v>
      </c>
      <c r="L449" s="308" t="s">
        <v>742</v>
      </c>
      <c r="M449" s="309" t="s">
        <v>9844</v>
      </c>
      <c r="N449" s="308" t="s">
        <v>9939</v>
      </c>
      <c r="O449" s="308"/>
    </row>
    <row r="450" spans="1:15" x14ac:dyDescent="0.3">
      <c r="A450" s="308" t="s">
        <v>3300</v>
      </c>
      <c r="B450" s="308" t="s">
        <v>4041</v>
      </c>
      <c r="C450" s="308" t="s">
        <v>8232</v>
      </c>
      <c r="D450" s="308" t="s">
        <v>183</v>
      </c>
      <c r="E450" s="308" t="s">
        <v>1275</v>
      </c>
      <c r="F450" s="308" t="s">
        <v>478</v>
      </c>
      <c r="G450" s="308" t="s">
        <v>4040</v>
      </c>
      <c r="H450" s="308" t="s">
        <v>71</v>
      </c>
      <c r="I450" s="310" t="s">
        <v>4042</v>
      </c>
      <c r="J450" s="308" t="s">
        <v>3353</v>
      </c>
      <c r="K450" s="308" t="s">
        <v>3129</v>
      </c>
      <c r="L450" s="308" t="s">
        <v>742</v>
      </c>
      <c r="M450" s="309" t="s">
        <v>9973</v>
      </c>
      <c r="N450" s="308" t="s">
        <v>9939</v>
      </c>
      <c r="O450" s="308" t="s">
        <v>10048</v>
      </c>
    </row>
    <row r="451" spans="1:15" x14ac:dyDescent="0.3">
      <c r="A451" s="308" t="s">
        <v>3300</v>
      </c>
      <c r="B451" s="308" t="s">
        <v>4044</v>
      </c>
      <c r="C451" s="308" t="s">
        <v>8232</v>
      </c>
      <c r="D451" s="308" t="s">
        <v>183</v>
      </c>
      <c r="E451" s="308" t="s">
        <v>1275</v>
      </c>
      <c r="F451" s="308" t="s">
        <v>478</v>
      </c>
      <c r="G451" s="308" t="s">
        <v>4043</v>
      </c>
      <c r="H451" s="308" t="s">
        <v>71</v>
      </c>
      <c r="I451" s="310" t="s">
        <v>4045</v>
      </c>
      <c r="J451" s="308" t="s">
        <v>3353</v>
      </c>
      <c r="K451" s="308" t="s">
        <v>3129</v>
      </c>
      <c r="L451" s="308" t="s">
        <v>742</v>
      </c>
      <c r="M451" s="309" t="s">
        <v>9844</v>
      </c>
      <c r="N451" s="308" t="s">
        <v>9939</v>
      </c>
      <c r="O451" s="308" t="s">
        <v>10048</v>
      </c>
    </row>
    <row r="452" spans="1:15" x14ac:dyDescent="0.3">
      <c r="A452" s="308" t="s">
        <v>3300</v>
      </c>
      <c r="B452" s="308" t="s">
        <v>4047</v>
      </c>
      <c r="C452" s="308" t="s">
        <v>8232</v>
      </c>
      <c r="D452" s="308" t="s">
        <v>183</v>
      </c>
      <c r="E452" s="308" t="s">
        <v>1275</v>
      </c>
      <c r="F452" s="308" t="s">
        <v>478</v>
      </c>
      <c r="G452" s="308" t="s">
        <v>4046</v>
      </c>
      <c r="H452" s="308" t="s">
        <v>71</v>
      </c>
      <c r="I452" s="308" t="s">
        <v>4048</v>
      </c>
      <c r="J452" s="308" t="s">
        <v>3353</v>
      </c>
      <c r="K452" s="308" t="s">
        <v>3129</v>
      </c>
      <c r="L452" s="308" t="s">
        <v>742</v>
      </c>
      <c r="M452" s="309" t="s">
        <v>9974</v>
      </c>
      <c r="N452" s="308" t="s">
        <v>9939</v>
      </c>
      <c r="O452" s="308"/>
    </row>
    <row r="453" spans="1:15" x14ac:dyDescent="0.3">
      <c r="A453" s="308" t="s">
        <v>3300</v>
      </c>
      <c r="B453" s="308" t="s">
        <v>3362</v>
      </c>
      <c r="C453" s="308" t="s">
        <v>3289</v>
      </c>
      <c r="D453" s="308" t="s">
        <v>435</v>
      </c>
      <c r="E453" s="308" t="s">
        <v>1275</v>
      </c>
      <c r="F453" s="308" t="s">
        <v>437</v>
      </c>
      <c r="G453" s="308" t="s">
        <v>3361</v>
      </c>
      <c r="H453" s="308" t="s">
        <v>71</v>
      </c>
      <c r="I453" s="308" t="s">
        <v>3363</v>
      </c>
      <c r="J453" s="308" t="s">
        <v>3255</v>
      </c>
      <c r="K453" s="308" t="s">
        <v>3129</v>
      </c>
      <c r="L453" s="308" t="s">
        <v>742</v>
      </c>
      <c r="M453" s="309" t="s">
        <v>9845</v>
      </c>
      <c r="N453" s="308" t="s">
        <v>9939</v>
      </c>
      <c r="O453" s="308"/>
    </row>
    <row r="454" spans="1:15" x14ac:dyDescent="0.3">
      <c r="A454" s="308" t="s">
        <v>3300</v>
      </c>
      <c r="B454" s="308" t="s">
        <v>3346</v>
      </c>
      <c r="C454" s="308" t="s">
        <v>8232</v>
      </c>
      <c r="D454" s="308" t="s">
        <v>442</v>
      </c>
      <c r="E454" s="308" t="s">
        <v>3237</v>
      </c>
      <c r="F454" s="308" t="s">
        <v>437</v>
      </c>
      <c r="G454" s="308" t="s">
        <v>3345</v>
      </c>
      <c r="H454" s="308" t="s">
        <v>71</v>
      </c>
      <c r="I454" s="308" t="s">
        <v>3347</v>
      </c>
      <c r="J454" s="308" t="s">
        <v>3334</v>
      </c>
      <c r="K454" s="308" t="s">
        <v>3129</v>
      </c>
      <c r="L454" s="308" t="s">
        <v>742</v>
      </c>
      <c r="M454" s="309" t="s">
        <v>9845</v>
      </c>
      <c r="N454" s="308" t="s">
        <v>9939</v>
      </c>
      <c r="O454" s="308"/>
    </row>
    <row r="455" spans="1:15" x14ac:dyDescent="0.3">
      <c r="A455" s="308" t="s">
        <v>3300</v>
      </c>
      <c r="B455" s="308" t="s">
        <v>3349</v>
      </c>
      <c r="C455" s="308" t="s">
        <v>8232</v>
      </c>
      <c r="D455" s="308" t="s">
        <v>120</v>
      </c>
      <c r="E455" s="308" t="s">
        <v>3237</v>
      </c>
      <c r="F455" s="308" t="s">
        <v>437</v>
      </c>
      <c r="G455" s="308" t="s">
        <v>3348</v>
      </c>
      <c r="H455" s="308" t="s">
        <v>71</v>
      </c>
      <c r="I455" s="308" t="s">
        <v>3350</v>
      </c>
      <c r="J455" s="308" t="s">
        <v>3261</v>
      </c>
      <c r="K455" s="308" t="s">
        <v>3129</v>
      </c>
      <c r="L455" s="308" t="s">
        <v>742</v>
      </c>
      <c r="M455" s="309" t="s">
        <v>9845</v>
      </c>
      <c r="N455" s="308" t="s">
        <v>9939</v>
      </c>
      <c r="O455" s="308"/>
    </row>
    <row r="456" spans="1:15" x14ac:dyDescent="0.3">
      <c r="A456" s="308" t="s">
        <v>3300</v>
      </c>
      <c r="B456" s="308" t="s">
        <v>3352</v>
      </c>
      <c r="C456" s="308" t="s">
        <v>8232</v>
      </c>
      <c r="D456" s="308" t="s">
        <v>183</v>
      </c>
      <c r="E456" s="308" t="s">
        <v>3237</v>
      </c>
      <c r="F456" s="308" t="s">
        <v>437</v>
      </c>
      <c r="G456" s="308" t="s">
        <v>3351</v>
      </c>
      <c r="H456" s="308" t="s">
        <v>71</v>
      </c>
      <c r="I456" s="308" t="s">
        <v>3354</v>
      </c>
      <c r="J456" s="308" t="s">
        <v>3353</v>
      </c>
      <c r="K456" s="308" t="s">
        <v>3129</v>
      </c>
      <c r="L456" s="308" t="s">
        <v>742</v>
      </c>
      <c r="M456" s="309" t="s">
        <v>9845</v>
      </c>
      <c r="N456" s="308" t="s">
        <v>9939</v>
      </c>
      <c r="O456" s="308"/>
    </row>
    <row r="457" spans="1:15" x14ac:dyDescent="0.3">
      <c r="A457" s="308" t="s">
        <v>3300</v>
      </c>
      <c r="B457" s="308" t="s">
        <v>3365</v>
      </c>
      <c r="C457" s="308" t="s">
        <v>8232</v>
      </c>
      <c r="D457" s="308" t="s">
        <v>183</v>
      </c>
      <c r="E457" s="308" t="s">
        <v>3237</v>
      </c>
      <c r="F457" s="308" t="s">
        <v>437</v>
      </c>
      <c r="G457" s="308" t="s">
        <v>3364</v>
      </c>
      <c r="H457" s="308" t="s">
        <v>71</v>
      </c>
      <c r="I457" s="308" t="s">
        <v>3302</v>
      </c>
      <c r="J457" s="308" t="s">
        <v>3353</v>
      </c>
      <c r="K457" s="308" t="s">
        <v>3129</v>
      </c>
      <c r="L457" s="308" t="s">
        <v>742</v>
      </c>
      <c r="M457" s="309" t="s">
        <v>9845</v>
      </c>
      <c r="N457" s="308" t="s">
        <v>9939</v>
      </c>
      <c r="O457" s="308"/>
    </row>
    <row r="458" spans="1:15" x14ac:dyDescent="0.3">
      <c r="A458" s="308" t="s">
        <v>3696</v>
      </c>
      <c r="B458" s="308" t="s">
        <v>4258</v>
      </c>
      <c r="C458" s="308" t="s">
        <v>3289</v>
      </c>
      <c r="D458" s="308" t="s">
        <v>183</v>
      </c>
      <c r="E458" s="308" t="s">
        <v>1275</v>
      </c>
      <c r="F458" s="308" t="s">
        <v>493</v>
      </c>
      <c r="G458" s="308" t="s">
        <v>4257</v>
      </c>
      <c r="H458" s="308" t="s">
        <v>71</v>
      </c>
      <c r="I458" s="308" t="s">
        <v>4259</v>
      </c>
      <c r="J458" s="308" t="s">
        <v>3246</v>
      </c>
      <c r="K458" s="308" t="s">
        <v>3129</v>
      </c>
      <c r="L458" s="308" t="s">
        <v>742</v>
      </c>
      <c r="M458" s="309" t="s">
        <v>495</v>
      </c>
      <c r="N458" s="308" t="s">
        <v>9939</v>
      </c>
      <c r="O458" s="308"/>
    </row>
    <row r="459" spans="1:15" x14ac:dyDescent="0.3">
      <c r="A459" s="308" t="s">
        <v>3696</v>
      </c>
      <c r="B459" s="308" t="s">
        <v>4261</v>
      </c>
      <c r="C459" s="308" t="s">
        <v>3289</v>
      </c>
      <c r="D459" s="308" t="s">
        <v>89</v>
      </c>
      <c r="E459" s="308" t="s">
        <v>3237</v>
      </c>
      <c r="F459" s="308" t="s">
        <v>493</v>
      </c>
      <c r="G459" s="308" t="s">
        <v>4260</v>
      </c>
      <c r="H459" s="308" t="s">
        <v>71</v>
      </c>
      <c r="I459" s="308" t="s">
        <v>4259</v>
      </c>
      <c r="J459" s="308" t="s">
        <v>3250</v>
      </c>
      <c r="K459" s="308" t="s">
        <v>3129</v>
      </c>
      <c r="L459" s="308" t="s">
        <v>742</v>
      </c>
      <c r="M459" s="309" t="s">
        <v>495</v>
      </c>
      <c r="N459" s="308" t="s">
        <v>9939</v>
      </c>
      <c r="O459" s="308"/>
    </row>
    <row r="460" spans="1:15" x14ac:dyDescent="0.3">
      <c r="A460" s="308" t="s">
        <v>3696</v>
      </c>
      <c r="B460" s="308" t="s">
        <v>4475</v>
      </c>
      <c r="C460" s="308" t="s">
        <v>3736</v>
      </c>
      <c r="D460" s="308" t="s">
        <v>89</v>
      </c>
      <c r="E460" s="308" t="s">
        <v>4339</v>
      </c>
      <c r="F460" s="308" t="s">
        <v>559</v>
      </c>
      <c r="G460" s="308" t="s">
        <v>4474</v>
      </c>
      <c r="H460" s="308" t="s">
        <v>71</v>
      </c>
      <c r="I460" s="308" t="s">
        <v>4476</v>
      </c>
      <c r="J460" s="308" t="s">
        <v>3250</v>
      </c>
      <c r="K460" s="308" t="s">
        <v>3129</v>
      </c>
      <c r="L460" s="308" t="s">
        <v>742</v>
      </c>
      <c r="M460" s="309" t="s">
        <v>9975</v>
      </c>
      <c r="N460" s="308" t="s">
        <v>9939</v>
      </c>
      <c r="O460" s="308"/>
    </row>
    <row r="461" spans="1:15" x14ac:dyDescent="0.3">
      <c r="A461" s="308" t="s">
        <v>3696</v>
      </c>
      <c r="B461" s="308" t="s">
        <v>3763</v>
      </c>
      <c r="C461" s="308" t="s">
        <v>3289</v>
      </c>
      <c r="D461" s="308" t="s">
        <v>183</v>
      </c>
      <c r="E461" s="308" t="s">
        <v>1275</v>
      </c>
      <c r="F461" s="308" t="s">
        <v>461</v>
      </c>
      <c r="G461" s="308" t="s">
        <v>3762</v>
      </c>
      <c r="H461" s="308" t="s">
        <v>71</v>
      </c>
      <c r="I461" s="308" t="s">
        <v>3698</v>
      </c>
      <c r="J461" s="308" t="s">
        <v>3246</v>
      </c>
      <c r="K461" s="308" t="s">
        <v>3129</v>
      </c>
      <c r="L461" s="308" t="s">
        <v>742</v>
      </c>
      <c r="M461" s="309" t="s">
        <v>9976</v>
      </c>
      <c r="N461" s="308" t="s">
        <v>9939</v>
      </c>
      <c r="O461" s="308"/>
    </row>
    <row r="462" spans="1:15" x14ac:dyDescent="0.3">
      <c r="A462" s="308" t="s">
        <v>3696</v>
      </c>
      <c r="B462" s="308" t="s">
        <v>3697</v>
      </c>
      <c r="C462" s="308" t="s">
        <v>8232</v>
      </c>
      <c r="D462" s="308" t="s">
        <v>89</v>
      </c>
      <c r="E462" s="308" t="s">
        <v>3237</v>
      </c>
      <c r="F462" s="308" t="s">
        <v>461</v>
      </c>
      <c r="G462" s="308" t="s">
        <v>3695</v>
      </c>
      <c r="H462" s="308" t="s">
        <v>71</v>
      </c>
      <c r="I462" s="308" t="s">
        <v>3698</v>
      </c>
      <c r="J462" s="308" t="s">
        <v>3250</v>
      </c>
      <c r="K462" s="308" t="s">
        <v>3129</v>
      </c>
      <c r="L462" s="308" t="s">
        <v>742</v>
      </c>
      <c r="M462" s="309" t="s">
        <v>9977</v>
      </c>
      <c r="N462" s="308" t="s">
        <v>9939</v>
      </c>
      <c r="O462" s="308"/>
    </row>
    <row r="463" spans="1:15" x14ac:dyDescent="0.3">
      <c r="A463" s="308" t="s">
        <v>3696</v>
      </c>
      <c r="B463" s="308" t="s">
        <v>4227</v>
      </c>
      <c r="C463" s="308" t="s">
        <v>8232</v>
      </c>
      <c r="D463" s="308" t="s">
        <v>183</v>
      </c>
      <c r="E463" s="308" t="s">
        <v>1275</v>
      </c>
      <c r="F463" s="308" t="s">
        <v>490</v>
      </c>
      <c r="G463" s="308" t="s">
        <v>4226</v>
      </c>
      <c r="H463" s="308" t="s">
        <v>71</v>
      </c>
      <c r="I463" s="308" t="s">
        <v>4228</v>
      </c>
      <c r="J463" s="308" t="s">
        <v>3246</v>
      </c>
      <c r="K463" s="308" t="s">
        <v>3129</v>
      </c>
      <c r="L463" s="308" t="s">
        <v>742</v>
      </c>
      <c r="M463" s="309" t="s">
        <v>9848</v>
      </c>
      <c r="N463" s="308" t="s">
        <v>9939</v>
      </c>
      <c r="O463" s="308"/>
    </row>
    <row r="464" spans="1:15" x14ac:dyDescent="0.3">
      <c r="A464" s="308" t="s">
        <v>3696</v>
      </c>
      <c r="B464" s="308" t="s">
        <v>4230</v>
      </c>
      <c r="C464" s="308" t="s">
        <v>8232</v>
      </c>
      <c r="D464" s="308" t="s">
        <v>89</v>
      </c>
      <c r="E464" s="308" t="s">
        <v>3237</v>
      </c>
      <c r="F464" s="308" t="s">
        <v>490</v>
      </c>
      <c r="G464" s="308" t="s">
        <v>4229</v>
      </c>
      <c r="H464" s="308" t="s">
        <v>71</v>
      </c>
      <c r="I464" s="308" t="s">
        <v>4231</v>
      </c>
      <c r="J464" s="308" t="s">
        <v>3250</v>
      </c>
      <c r="K464" s="308" t="s">
        <v>3129</v>
      </c>
      <c r="L464" s="308" t="s">
        <v>742</v>
      </c>
      <c r="M464" s="309" t="s">
        <v>9848</v>
      </c>
      <c r="N464" s="308" t="s">
        <v>9939</v>
      </c>
      <c r="O464" s="308"/>
    </row>
    <row r="465" spans="1:15" x14ac:dyDescent="0.3">
      <c r="A465" s="308" t="s">
        <v>3696</v>
      </c>
      <c r="B465" s="308" t="s">
        <v>4233</v>
      </c>
      <c r="C465" s="308" t="s">
        <v>8232</v>
      </c>
      <c r="D465" s="308" t="s">
        <v>89</v>
      </c>
      <c r="E465" s="308" t="s">
        <v>3237</v>
      </c>
      <c r="F465" s="308" t="s">
        <v>490</v>
      </c>
      <c r="G465" s="308" t="s">
        <v>4232</v>
      </c>
      <c r="H465" s="308" t="s">
        <v>71</v>
      </c>
      <c r="I465" s="308" t="s">
        <v>4234</v>
      </c>
      <c r="J465" s="308" t="s">
        <v>3250</v>
      </c>
      <c r="K465" s="308" t="s">
        <v>3129</v>
      </c>
      <c r="L465" s="308" t="s">
        <v>742</v>
      </c>
      <c r="M465" s="309" t="s">
        <v>9848</v>
      </c>
      <c r="N465" s="308" t="s">
        <v>9939</v>
      </c>
      <c r="O465" s="308"/>
    </row>
    <row r="466" spans="1:15" x14ac:dyDescent="0.3">
      <c r="A466" s="308" t="s">
        <v>3696</v>
      </c>
      <c r="B466" s="308" t="s">
        <v>3761</v>
      </c>
      <c r="C466" s="308" t="s">
        <v>3289</v>
      </c>
      <c r="D466" s="308" t="s">
        <v>120</v>
      </c>
      <c r="E466" s="308" t="s">
        <v>1275</v>
      </c>
      <c r="F466" s="308" t="s">
        <v>461</v>
      </c>
      <c r="G466" s="308" t="s">
        <v>3760</v>
      </c>
      <c r="H466" s="308" t="s">
        <v>71</v>
      </c>
      <c r="I466" s="308" t="s">
        <v>3698</v>
      </c>
      <c r="J466" s="308" t="s">
        <v>3440</v>
      </c>
      <c r="K466" s="308" t="s">
        <v>3129</v>
      </c>
      <c r="L466" s="308" t="s">
        <v>742</v>
      </c>
      <c r="M466" s="309" t="s">
        <v>3036</v>
      </c>
      <c r="N466" s="308" t="s">
        <v>9939</v>
      </c>
      <c r="O466" s="308"/>
    </row>
    <row r="467" spans="1:15" x14ac:dyDescent="0.3">
      <c r="A467" s="308" t="s">
        <v>3696</v>
      </c>
      <c r="B467" s="308" t="s">
        <v>4236</v>
      </c>
      <c r="C467" s="308" t="s">
        <v>8232</v>
      </c>
      <c r="D467" s="308" t="s">
        <v>183</v>
      </c>
      <c r="E467" s="308" t="s">
        <v>1275</v>
      </c>
      <c r="F467" s="308" t="s">
        <v>490</v>
      </c>
      <c r="G467" s="308" t="s">
        <v>4235</v>
      </c>
      <c r="H467" s="308" t="s">
        <v>71</v>
      </c>
      <c r="I467" s="308" t="s">
        <v>4237</v>
      </c>
      <c r="J467" s="308" t="s">
        <v>3246</v>
      </c>
      <c r="K467" s="308" t="s">
        <v>3129</v>
      </c>
      <c r="L467" s="308" t="s">
        <v>742</v>
      </c>
      <c r="M467" s="309" t="s">
        <v>9848</v>
      </c>
      <c r="N467" s="308" t="s">
        <v>9939</v>
      </c>
      <c r="O467" s="308"/>
    </row>
    <row r="468" spans="1:15" x14ac:dyDescent="0.3">
      <c r="A468" s="308" t="s">
        <v>3529</v>
      </c>
      <c r="B468" s="308" t="s">
        <v>4309</v>
      </c>
      <c r="C468" s="308" t="s">
        <v>3736</v>
      </c>
      <c r="D468" s="308" t="s">
        <v>183</v>
      </c>
      <c r="E468" s="308" t="s">
        <v>1275</v>
      </c>
      <c r="F468" s="308" t="s">
        <v>499</v>
      </c>
      <c r="G468" s="308" t="s">
        <v>4308</v>
      </c>
      <c r="H468" s="308" t="s">
        <v>71</v>
      </c>
      <c r="I468" s="308" t="s">
        <v>4310</v>
      </c>
      <c r="J468" s="308" t="s">
        <v>3246</v>
      </c>
      <c r="K468" s="308" t="s">
        <v>3129</v>
      </c>
      <c r="L468" s="308" t="s">
        <v>742</v>
      </c>
      <c r="M468" s="309" t="s">
        <v>501</v>
      </c>
      <c r="N468" s="308" t="s">
        <v>9939</v>
      </c>
      <c r="O468" s="308"/>
    </row>
    <row r="469" spans="1:15" x14ac:dyDescent="0.3">
      <c r="A469" s="308" t="s">
        <v>3529</v>
      </c>
      <c r="B469" s="308" t="s">
        <v>4312</v>
      </c>
      <c r="C469" s="308" t="s">
        <v>3736</v>
      </c>
      <c r="D469" s="308" t="s">
        <v>89</v>
      </c>
      <c r="E469" s="308" t="s">
        <v>3237</v>
      </c>
      <c r="F469" s="308" t="s">
        <v>499</v>
      </c>
      <c r="G469" s="308" t="s">
        <v>4311</v>
      </c>
      <c r="H469" s="308" t="s">
        <v>71</v>
      </c>
      <c r="I469" s="308" t="s">
        <v>4310</v>
      </c>
      <c r="J469" s="308" t="s">
        <v>3250</v>
      </c>
      <c r="K469" s="308" t="s">
        <v>3129</v>
      </c>
      <c r="L469" s="308" t="s">
        <v>742</v>
      </c>
      <c r="M469" s="309" t="s">
        <v>501</v>
      </c>
      <c r="N469" s="308" t="s">
        <v>9939</v>
      </c>
      <c r="O469" s="308"/>
    </row>
    <row r="470" spans="1:15" x14ac:dyDescent="0.3">
      <c r="A470" s="308" t="s">
        <v>3529</v>
      </c>
      <c r="B470" s="308" t="s">
        <v>4572</v>
      </c>
      <c r="C470" s="308" t="s">
        <v>8232</v>
      </c>
      <c r="D470" s="308" t="s">
        <v>89</v>
      </c>
      <c r="E470" s="308" t="s">
        <v>1275</v>
      </c>
      <c r="F470" s="308" t="s">
        <v>608</v>
      </c>
      <c r="G470" s="308" t="s">
        <v>4571</v>
      </c>
      <c r="H470" s="308" t="s">
        <v>71</v>
      </c>
      <c r="I470" s="308" t="s">
        <v>4573</v>
      </c>
      <c r="J470" s="308" t="s">
        <v>3250</v>
      </c>
      <c r="K470" s="308" t="s">
        <v>3129</v>
      </c>
      <c r="L470" s="308" t="s">
        <v>742</v>
      </c>
      <c r="M470" s="309" t="s">
        <v>9808</v>
      </c>
      <c r="N470" s="308" t="s">
        <v>9939</v>
      </c>
      <c r="O470" s="308"/>
    </row>
    <row r="471" spans="1:15" x14ac:dyDescent="0.3">
      <c r="A471" s="308" t="s">
        <v>3529</v>
      </c>
      <c r="B471" s="308" t="s">
        <v>4537</v>
      </c>
      <c r="C471" s="308" t="s">
        <v>8232</v>
      </c>
      <c r="D471" s="308" t="s">
        <v>89</v>
      </c>
      <c r="E471" s="308" t="s">
        <v>4339</v>
      </c>
      <c r="F471" s="308" t="s">
        <v>595</v>
      </c>
      <c r="G471" s="308" t="s">
        <v>4536</v>
      </c>
      <c r="H471" s="308" t="s">
        <v>71</v>
      </c>
      <c r="I471" s="308" t="s">
        <v>4538</v>
      </c>
      <c r="J471" s="308" t="s">
        <v>3250</v>
      </c>
      <c r="K471" s="308" t="s">
        <v>3129</v>
      </c>
      <c r="L471" s="308" t="s">
        <v>742</v>
      </c>
      <c r="M471" s="309" t="s">
        <v>598</v>
      </c>
      <c r="N471" s="308" t="s">
        <v>9939</v>
      </c>
      <c r="O471" s="308"/>
    </row>
    <row r="472" spans="1:15" x14ac:dyDescent="0.3">
      <c r="A472" s="308" t="s">
        <v>3529</v>
      </c>
      <c r="B472" s="308" t="s">
        <v>3564</v>
      </c>
      <c r="C472" s="308" t="s">
        <v>3289</v>
      </c>
      <c r="D472" s="308" t="s">
        <v>442</v>
      </c>
      <c r="E472" s="308" t="s">
        <v>1275</v>
      </c>
      <c r="F472" s="308" t="s">
        <v>450</v>
      </c>
      <c r="G472" s="308" t="s">
        <v>3563</v>
      </c>
      <c r="H472" s="308" t="s">
        <v>71</v>
      </c>
      <c r="I472" s="308" t="s">
        <v>3531</v>
      </c>
      <c r="J472" s="308" t="s">
        <v>3565</v>
      </c>
      <c r="K472" s="308" t="s">
        <v>3129</v>
      </c>
      <c r="L472" s="308" t="s">
        <v>742</v>
      </c>
      <c r="M472" s="309" t="s">
        <v>9810</v>
      </c>
      <c r="N472" s="308" t="s">
        <v>9939</v>
      </c>
      <c r="O472" s="308"/>
    </row>
    <row r="473" spans="1:15" x14ac:dyDescent="0.3">
      <c r="A473" s="308" t="s">
        <v>3529</v>
      </c>
      <c r="B473" s="308" t="s">
        <v>3530</v>
      </c>
      <c r="C473" s="308" t="s">
        <v>8232</v>
      </c>
      <c r="D473" s="308" t="s">
        <v>120</v>
      </c>
      <c r="E473" s="308" t="s">
        <v>3237</v>
      </c>
      <c r="F473" s="308" t="s">
        <v>450</v>
      </c>
      <c r="G473" s="308" t="s">
        <v>3528</v>
      </c>
      <c r="H473" s="308" t="s">
        <v>71</v>
      </c>
      <c r="I473" s="308" t="s">
        <v>3531</v>
      </c>
      <c r="J473" s="308" t="s">
        <v>3242</v>
      </c>
      <c r="K473" s="308" t="s">
        <v>3129</v>
      </c>
      <c r="L473" s="308" t="s">
        <v>742</v>
      </c>
      <c r="M473" s="309" t="s">
        <v>9810</v>
      </c>
      <c r="N473" s="308" t="s">
        <v>9939</v>
      </c>
      <c r="O473" s="308"/>
    </row>
    <row r="474" spans="1:15" x14ac:dyDescent="0.3">
      <c r="A474" s="308" t="s">
        <v>3529</v>
      </c>
      <c r="B474" s="308" t="s">
        <v>3533</v>
      </c>
      <c r="C474" s="308" t="s">
        <v>8232</v>
      </c>
      <c r="D474" s="308" t="s">
        <v>183</v>
      </c>
      <c r="E474" s="308" t="s">
        <v>3237</v>
      </c>
      <c r="F474" s="308" t="s">
        <v>450</v>
      </c>
      <c r="G474" s="308" t="s">
        <v>3532</v>
      </c>
      <c r="H474" s="308" t="s">
        <v>71</v>
      </c>
      <c r="I474" s="308" t="s">
        <v>3531</v>
      </c>
      <c r="J474" s="308" t="s">
        <v>3246</v>
      </c>
      <c r="K474" s="308" t="s">
        <v>3129</v>
      </c>
      <c r="L474" s="308" t="s">
        <v>742</v>
      </c>
      <c r="M474" s="309" t="s">
        <v>9810</v>
      </c>
      <c r="N474" s="308" t="s">
        <v>9939</v>
      </c>
      <c r="O474" s="308"/>
    </row>
    <row r="475" spans="1:15" x14ac:dyDescent="0.3">
      <c r="A475" s="308" t="s">
        <v>3529</v>
      </c>
      <c r="B475" s="308" t="s">
        <v>3535</v>
      </c>
      <c r="C475" s="308" t="s">
        <v>8232</v>
      </c>
      <c r="D475" s="308" t="s">
        <v>89</v>
      </c>
      <c r="E475" s="308" t="s">
        <v>3237</v>
      </c>
      <c r="F475" s="308" t="s">
        <v>450</v>
      </c>
      <c r="G475" s="308" t="s">
        <v>3534</v>
      </c>
      <c r="H475" s="308" t="s">
        <v>71</v>
      </c>
      <c r="I475" s="308" t="s">
        <v>3531</v>
      </c>
      <c r="J475" s="308" t="s">
        <v>3250</v>
      </c>
      <c r="K475" s="308" t="s">
        <v>3129</v>
      </c>
      <c r="L475" s="308" t="s">
        <v>742</v>
      </c>
      <c r="M475" s="309" t="s">
        <v>9810</v>
      </c>
      <c r="N475" s="308" t="s">
        <v>9939</v>
      </c>
      <c r="O475" s="308"/>
    </row>
    <row r="476" spans="1:15" x14ac:dyDescent="0.3">
      <c r="A476" s="308" t="s">
        <v>3529</v>
      </c>
      <c r="B476" s="308" t="s">
        <v>3690</v>
      </c>
      <c r="C476" s="308" t="s">
        <v>3289</v>
      </c>
      <c r="D476" s="308" t="s">
        <v>120</v>
      </c>
      <c r="E476" s="308" t="s">
        <v>1275</v>
      </c>
      <c r="F476" s="308" t="s">
        <v>458</v>
      </c>
      <c r="G476" s="308" t="s">
        <v>3689</v>
      </c>
      <c r="H476" s="308" t="s">
        <v>71</v>
      </c>
      <c r="I476" s="308" t="s">
        <v>3667</v>
      </c>
      <c r="J476" s="308" t="s">
        <v>3242</v>
      </c>
      <c r="K476" s="308" t="s">
        <v>3129</v>
      </c>
      <c r="L476" s="308" t="s">
        <v>742</v>
      </c>
      <c r="M476" s="309" t="s">
        <v>9978</v>
      </c>
      <c r="N476" s="308" t="s">
        <v>9939</v>
      </c>
      <c r="O476" s="308"/>
    </row>
    <row r="477" spans="1:15" x14ac:dyDescent="0.3">
      <c r="A477" s="308" t="s">
        <v>3529</v>
      </c>
      <c r="B477" s="308" t="s">
        <v>3666</v>
      </c>
      <c r="C477" s="308" t="s">
        <v>8232</v>
      </c>
      <c r="D477" s="308" t="s">
        <v>183</v>
      </c>
      <c r="E477" s="308" t="s">
        <v>3237</v>
      </c>
      <c r="F477" s="308" t="s">
        <v>458</v>
      </c>
      <c r="G477" s="308" t="s">
        <v>3665</v>
      </c>
      <c r="H477" s="308" t="s">
        <v>71</v>
      </c>
      <c r="I477" s="308" t="s">
        <v>3667</v>
      </c>
      <c r="J477" s="308" t="s">
        <v>3246</v>
      </c>
      <c r="K477" s="308" t="s">
        <v>3129</v>
      </c>
      <c r="L477" s="308" t="s">
        <v>742</v>
      </c>
      <c r="M477" s="309" t="s">
        <v>9978</v>
      </c>
      <c r="N477" s="308" t="s">
        <v>9939</v>
      </c>
      <c r="O477" s="308"/>
    </row>
    <row r="478" spans="1:15" x14ac:dyDescent="0.3">
      <c r="A478" s="308" t="s">
        <v>3529</v>
      </c>
      <c r="B478" s="308" t="s">
        <v>3669</v>
      </c>
      <c r="C478" s="308" t="s">
        <v>8232</v>
      </c>
      <c r="D478" s="308" t="s">
        <v>89</v>
      </c>
      <c r="E478" s="308" t="s">
        <v>3237</v>
      </c>
      <c r="F478" s="308" t="s">
        <v>458</v>
      </c>
      <c r="G478" s="308" t="s">
        <v>3668</v>
      </c>
      <c r="H478" s="308" t="s">
        <v>71</v>
      </c>
      <c r="I478" s="308" t="s">
        <v>3667</v>
      </c>
      <c r="J478" s="308" t="s">
        <v>3250</v>
      </c>
      <c r="K478" s="308" t="s">
        <v>3129</v>
      </c>
      <c r="L478" s="308" t="s">
        <v>742</v>
      </c>
      <c r="M478" s="309" t="s">
        <v>9978</v>
      </c>
      <c r="N478" s="308" t="s">
        <v>9939</v>
      </c>
      <c r="O478" s="308"/>
    </row>
    <row r="479" spans="1:15" x14ac:dyDescent="0.3">
      <c r="A479" s="308" t="s">
        <v>3529</v>
      </c>
      <c r="B479" s="308" t="s">
        <v>3636</v>
      </c>
      <c r="C479" s="308" t="s">
        <v>3289</v>
      </c>
      <c r="D479" s="308" t="s">
        <v>120</v>
      </c>
      <c r="E479" s="308" t="s">
        <v>1275</v>
      </c>
      <c r="F479" s="308" t="s">
        <v>456</v>
      </c>
      <c r="G479" s="308" t="s">
        <v>3635</v>
      </c>
      <c r="H479" s="308" t="s">
        <v>71</v>
      </c>
      <c r="I479" s="308" t="s">
        <v>3617</v>
      </c>
      <c r="J479" s="308" t="s">
        <v>3242</v>
      </c>
      <c r="K479" s="308" t="s">
        <v>3129</v>
      </c>
      <c r="L479" s="308" t="s">
        <v>742</v>
      </c>
      <c r="M479" s="309" t="s">
        <v>9842</v>
      </c>
      <c r="N479" s="308" t="s">
        <v>9939</v>
      </c>
      <c r="O479" s="308"/>
    </row>
    <row r="480" spans="1:15" x14ac:dyDescent="0.3">
      <c r="A480" s="308" t="s">
        <v>3529</v>
      </c>
      <c r="B480" s="308" t="s">
        <v>3616</v>
      </c>
      <c r="C480" s="308" t="s">
        <v>8232</v>
      </c>
      <c r="D480" s="308" t="s">
        <v>183</v>
      </c>
      <c r="E480" s="308" t="s">
        <v>3237</v>
      </c>
      <c r="F480" s="308" t="s">
        <v>456</v>
      </c>
      <c r="G480" s="308" t="s">
        <v>3615</v>
      </c>
      <c r="H480" s="308" t="s">
        <v>71</v>
      </c>
      <c r="I480" s="308" t="s">
        <v>3617</v>
      </c>
      <c r="J480" s="308" t="s">
        <v>3246</v>
      </c>
      <c r="K480" s="308" t="s">
        <v>3129</v>
      </c>
      <c r="L480" s="308" t="s">
        <v>742</v>
      </c>
      <c r="M480" s="309" t="s">
        <v>9842</v>
      </c>
      <c r="N480" s="308" t="s">
        <v>9939</v>
      </c>
      <c r="O480" s="308"/>
    </row>
    <row r="481" spans="1:15" x14ac:dyDescent="0.3">
      <c r="A481" s="308" t="s">
        <v>3529</v>
      </c>
      <c r="B481" s="308" t="s">
        <v>3619</v>
      </c>
      <c r="C481" s="308" t="s">
        <v>8232</v>
      </c>
      <c r="D481" s="308" t="s">
        <v>89</v>
      </c>
      <c r="E481" s="308" t="s">
        <v>3237</v>
      </c>
      <c r="F481" s="308" t="s">
        <v>456</v>
      </c>
      <c r="G481" s="308" t="s">
        <v>3618</v>
      </c>
      <c r="H481" s="308" t="s">
        <v>71</v>
      </c>
      <c r="I481" s="308" t="s">
        <v>3617</v>
      </c>
      <c r="J481" s="308" t="s">
        <v>3250</v>
      </c>
      <c r="K481" s="308" t="s">
        <v>3129</v>
      </c>
      <c r="L481" s="308" t="s">
        <v>742</v>
      </c>
      <c r="M481" s="309" t="s">
        <v>9842</v>
      </c>
      <c r="N481" s="308" t="s">
        <v>9939</v>
      </c>
      <c r="O481" s="308"/>
    </row>
    <row r="482" spans="1:15" x14ac:dyDescent="0.3">
      <c r="A482" s="308" t="s">
        <v>3529</v>
      </c>
      <c r="B482" s="308" t="s">
        <v>4416</v>
      </c>
      <c r="C482" s="308" t="s">
        <v>3289</v>
      </c>
      <c r="D482" s="308" t="s">
        <v>89</v>
      </c>
      <c r="E482" s="308" t="s">
        <v>1275</v>
      </c>
      <c r="F482" s="308" t="s">
        <v>538</v>
      </c>
      <c r="G482" s="308" t="s">
        <v>4415</v>
      </c>
      <c r="H482" s="308" t="s">
        <v>71</v>
      </c>
      <c r="I482" s="308" t="s">
        <v>4417</v>
      </c>
      <c r="J482" s="308" t="s">
        <v>3250</v>
      </c>
      <c r="K482" s="308" t="s">
        <v>3129</v>
      </c>
      <c r="L482" s="308" t="s">
        <v>742</v>
      </c>
      <c r="M482" s="309" t="s">
        <v>9850</v>
      </c>
      <c r="N482" s="308" t="s">
        <v>9939</v>
      </c>
      <c r="O482" s="308"/>
    </row>
    <row r="483" spans="1:15" x14ac:dyDescent="0.3">
      <c r="A483" s="308" t="s">
        <v>3887</v>
      </c>
      <c r="B483" s="308" t="s">
        <v>3888</v>
      </c>
      <c r="C483" s="308" t="s">
        <v>8232</v>
      </c>
      <c r="D483" s="308" t="s">
        <v>183</v>
      </c>
      <c r="E483" s="308" t="s">
        <v>1275</v>
      </c>
      <c r="F483" s="308" t="s">
        <v>469</v>
      </c>
      <c r="G483" s="308" t="s">
        <v>3886</v>
      </c>
      <c r="H483" s="308" t="s">
        <v>71</v>
      </c>
      <c r="I483" s="308" t="s">
        <v>3890</v>
      </c>
      <c r="J483" s="308" t="s">
        <v>3889</v>
      </c>
      <c r="K483" s="308" t="s">
        <v>3129</v>
      </c>
      <c r="L483" s="308" t="s">
        <v>742</v>
      </c>
      <c r="M483" s="309" t="s">
        <v>9805</v>
      </c>
      <c r="N483" s="308" t="s">
        <v>9939</v>
      </c>
      <c r="O483" s="308"/>
    </row>
    <row r="484" spans="1:15" x14ac:dyDescent="0.3">
      <c r="A484" s="308" t="s">
        <v>3887</v>
      </c>
      <c r="B484" s="308" t="s">
        <v>3892</v>
      </c>
      <c r="C484" s="308" t="s">
        <v>8232</v>
      </c>
      <c r="D484" s="308" t="s">
        <v>89</v>
      </c>
      <c r="E484" s="308" t="s">
        <v>1275</v>
      </c>
      <c r="F484" s="308" t="s">
        <v>469</v>
      </c>
      <c r="G484" s="308" t="s">
        <v>3891</v>
      </c>
      <c r="H484" s="308" t="s">
        <v>71</v>
      </c>
      <c r="I484" s="308" t="s">
        <v>3893</v>
      </c>
      <c r="J484" s="308" t="s">
        <v>3250</v>
      </c>
      <c r="K484" s="308" t="s">
        <v>3129</v>
      </c>
      <c r="L484" s="308" t="s">
        <v>742</v>
      </c>
      <c r="M484" s="309" t="s">
        <v>9805</v>
      </c>
      <c r="N484" s="308" t="s">
        <v>9939</v>
      </c>
      <c r="O484" s="308"/>
    </row>
    <row r="485" spans="1:15" x14ac:dyDescent="0.3">
      <c r="A485" s="308" t="s">
        <v>3887</v>
      </c>
      <c r="B485" s="308" t="s">
        <v>4428</v>
      </c>
      <c r="C485" s="308" t="s">
        <v>3736</v>
      </c>
      <c r="D485" s="308" t="s">
        <v>89</v>
      </c>
      <c r="E485" s="308" t="s">
        <v>4339</v>
      </c>
      <c r="F485" s="308" t="s">
        <v>538</v>
      </c>
      <c r="G485" s="308" t="s">
        <v>4427</v>
      </c>
      <c r="H485" s="308" t="s">
        <v>71</v>
      </c>
      <c r="I485" s="308" t="s">
        <v>4429</v>
      </c>
      <c r="J485" s="308" t="s">
        <v>3250</v>
      </c>
      <c r="K485" s="308" t="s">
        <v>3129</v>
      </c>
      <c r="L485" s="308" t="s">
        <v>742</v>
      </c>
      <c r="M485" s="309" t="s">
        <v>9850</v>
      </c>
      <c r="N485" s="308" t="s">
        <v>9939</v>
      </c>
      <c r="O485" s="308"/>
    </row>
    <row r="486" spans="1:15" x14ac:dyDescent="0.3">
      <c r="A486" s="308" t="s">
        <v>3887</v>
      </c>
      <c r="B486" s="308" t="s">
        <v>4183</v>
      </c>
      <c r="C486" s="308" t="s">
        <v>8232</v>
      </c>
      <c r="D486" s="308" t="s">
        <v>183</v>
      </c>
      <c r="E486" s="308" t="s">
        <v>1275</v>
      </c>
      <c r="F486" s="308" t="s">
        <v>487</v>
      </c>
      <c r="G486" s="308" t="s">
        <v>4182</v>
      </c>
      <c r="H486" s="308" t="s">
        <v>71</v>
      </c>
      <c r="I486" s="308" t="s">
        <v>4184</v>
      </c>
      <c r="J486" s="308" t="s">
        <v>3889</v>
      </c>
      <c r="K486" s="308" t="s">
        <v>3129</v>
      </c>
      <c r="L486" s="308" t="s">
        <v>742</v>
      </c>
      <c r="M486" s="309" t="s">
        <v>9851</v>
      </c>
      <c r="N486" s="308" t="s">
        <v>9939</v>
      </c>
      <c r="O486" s="308"/>
    </row>
    <row r="487" spans="1:15" x14ac:dyDescent="0.3">
      <c r="A487" s="308" t="s">
        <v>3887</v>
      </c>
      <c r="B487" s="308" t="s">
        <v>4186</v>
      </c>
      <c r="C487" s="308" t="s">
        <v>8232</v>
      </c>
      <c r="D487" s="308" t="s">
        <v>89</v>
      </c>
      <c r="E487" s="308" t="s">
        <v>3237</v>
      </c>
      <c r="F487" s="308" t="s">
        <v>487</v>
      </c>
      <c r="G487" s="308" t="s">
        <v>4185</v>
      </c>
      <c r="H487" s="308" t="s">
        <v>71</v>
      </c>
      <c r="I487" s="308" t="s">
        <v>4184</v>
      </c>
      <c r="J487" s="308" t="s">
        <v>3250</v>
      </c>
      <c r="K487" s="308" t="s">
        <v>3129</v>
      </c>
      <c r="L487" s="308" t="s">
        <v>742</v>
      </c>
      <c r="M487" s="309" t="s">
        <v>9851</v>
      </c>
      <c r="N487" s="308" t="s">
        <v>9939</v>
      </c>
      <c r="O487" s="308"/>
    </row>
    <row r="488" spans="1:15" x14ac:dyDescent="0.3">
      <c r="A488" s="308" t="s">
        <v>4204</v>
      </c>
      <c r="B488" s="308" t="s">
        <v>4183</v>
      </c>
      <c r="C488" s="308" t="s">
        <v>3289</v>
      </c>
      <c r="D488" s="308" t="s">
        <v>89</v>
      </c>
      <c r="E488" s="308" t="s">
        <v>4339</v>
      </c>
      <c r="F488" s="308" t="s">
        <v>527</v>
      </c>
      <c r="G488" s="308" t="s">
        <v>4392</v>
      </c>
      <c r="H488" s="308" t="s">
        <v>71</v>
      </c>
      <c r="I488" s="308" t="s">
        <v>4393</v>
      </c>
      <c r="J488" s="308" t="s">
        <v>3250</v>
      </c>
      <c r="K488" s="308" t="s">
        <v>3129</v>
      </c>
      <c r="L488" s="308" t="s">
        <v>742</v>
      </c>
      <c r="M488" s="309" t="s">
        <v>2529</v>
      </c>
      <c r="N488" s="308" t="s">
        <v>9939</v>
      </c>
      <c r="O488" s="308"/>
    </row>
    <row r="489" spans="1:15" x14ac:dyDescent="0.3">
      <c r="A489" s="308" t="s">
        <v>4204</v>
      </c>
      <c r="B489" s="308" t="s">
        <v>4205</v>
      </c>
      <c r="C489" s="308" t="s">
        <v>8232</v>
      </c>
      <c r="D489" s="308" t="s">
        <v>183</v>
      </c>
      <c r="E489" s="308" t="s">
        <v>1275</v>
      </c>
      <c r="F489" s="308" t="s">
        <v>490</v>
      </c>
      <c r="G489" s="308" t="s">
        <v>4203</v>
      </c>
      <c r="H489" s="308" t="s">
        <v>71</v>
      </c>
      <c r="I489" s="308" t="s">
        <v>4206</v>
      </c>
      <c r="J489" s="308" t="s">
        <v>3937</v>
      </c>
      <c r="K489" s="308" t="s">
        <v>3129</v>
      </c>
      <c r="L489" s="308" t="s">
        <v>742</v>
      </c>
      <c r="M489" s="309" t="s">
        <v>9848</v>
      </c>
      <c r="N489" s="308" t="s">
        <v>9939</v>
      </c>
      <c r="O489" s="308"/>
    </row>
    <row r="490" spans="1:15" x14ac:dyDescent="0.3">
      <c r="A490" s="308" t="s">
        <v>4204</v>
      </c>
      <c r="B490" s="308" t="s">
        <v>4208</v>
      </c>
      <c r="C490" s="308" t="s">
        <v>8232</v>
      </c>
      <c r="D490" s="308" t="s">
        <v>89</v>
      </c>
      <c r="E490" s="308" t="s">
        <v>3237</v>
      </c>
      <c r="F490" s="308" t="s">
        <v>490</v>
      </c>
      <c r="G490" s="308" t="s">
        <v>4207</v>
      </c>
      <c r="H490" s="308" t="s">
        <v>71</v>
      </c>
      <c r="I490" s="308" t="s">
        <v>4206</v>
      </c>
      <c r="J490" s="308" t="s">
        <v>3250</v>
      </c>
      <c r="K490" s="308" t="s">
        <v>3129</v>
      </c>
      <c r="L490" s="308" t="s">
        <v>742</v>
      </c>
      <c r="M490" s="309" t="s">
        <v>9848</v>
      </c>
      <c r="N490" s="308" t="s">
        <v>9939</v>
      </c>
      <c r="O490" s="308"/>
    </row>
    <row r="491" spans="1:15" x14ac:dyDescent="0.3">
      <c r="A491" s="308" t="s">
        <v>4204</v>
      </c>
      <c r="B491" s="308" t="s">
        <v>4459</v>
      </c>
      <c r="C491" s="308" t="s">
        <v>8232</v>
      </c>
      <c r="D491" s="308" t="s">
        <v>89</v>
      </c>
      <c r="E491" s="308" t="s">
        <v>1275</v>
      </c>
      <c r="F491" s="308" t="s">
        <v>555</v>
      </c>
      <c r="G491" s="308" t="s">
        <v>4458</v>
      </c>
      <c r="H491" s="308" t="s">
        <v>71</v>
      </c>
      <c r="I491" s="308" t="s">
        <v>4460</v>
      </c>
      <c r="J491" s="308" t="s">
        <v>3250</v>
      </c>
      <c r="K491" s="308" t="s">
        <v>3129</v>
      </c>
      <c r="L491" s="308" t="s">
        <v>742</v>
      </c>
      <c r="M491" s="309" t="s">
        <v>9852</v>
      </c>
      <c r="N491" s="308" t="s">
        <v>9939</v>
      </c>
      <c r="O491" s="308"/>
    </row>
    <row r="492" spans="1:15" x14ac:dyDescent="0.3">
      <c r="A492" s="308" t="s">
        <v>4204</v>
      </c>
      <c r="B492" s="308" t="s">
        <v>4469</v>
      </c>
      <c r="C492" s="308" t="s">
        <v>3289</v>
      </c>
      <c r="D492" s="308" t="s">
        <v>89</v>
      </c>
      <c r="E492" s="308" t="s">
        <v>4339</v>
      </c>
      <c r="F492" s="308" t="s">
        <v>559</v>
      </c>
      <c r="G492" s="308" t="s">
        <v>4468</v>
      </c>
      <c r="H492" s="308" t="s">
        <v>71</v>
      </c>
      <c r="I492" s="308" t="s">
        <v>4470</v>
      </c>
      <c r="J492" s="308" t="s">
        <v>3250</v>
      </c>
      <c r="K492" s="308" t="s">
        <v>3129</v>
      </c>
      <c r="L492" s="308" t="s">
        <v>742</v>
      </c>
      <c r="M492" s="309" t="s">
        <v>9975</v>
      </c>
      <c r="N492" s="308" t="s">
        <v>9939</v>
      </c>
      <c r="O492" s="308"/>
    </row>
    <row r="493" spans="1:15" x14ac:dyDescent="0.3">
      <c r="A493" s="308" t="s">
        <v>3847</v>
      </c>
      <c r="B493" s="308" t="s">
        <v>3848</v>
      </c>
      <c r="C493" s="308" t="s">
        <v>8232</v>
      </c>
      <c r="D493" s="308" t="s">
        <v>183</v>
      </c>
      <c r="E493" s="308" t="s">
        <v>1275</v>
      </c>
      <c r="F493" s="308" t="s">
        <v>467</v>
      </c>
      <c r="G493" s="308" t="s">
        <v>3846</v>
      </c>
      <c r="H493" s="308" t="s">
        <v>71</v>
      </c>
      <c r="I493" s="308" t="s">
        <v>3849</v>
      </c>
      <c r="J493" s="308" t="s">
        <v>3814</v>
      </c>
      <c r="K493" s="308" t="s">
        <v>3129</v>
      </c>
      <c r="L493" s="308" t="s">
        <v>742</v>
      </c>
      <c r="M493" s="309" t="s">
        <v>9947</v>
      </c>
      <c r="N493" s="308" t="s">
        <v>9939</v>
      </c>
      <c r="O493" s="308"/>
    </row>
    <row r="494" spans="1:15" x14ac:dyDescent="0.3">
      <c r="A494" s="308" t="s">
        <v>4188</v>
      </c>
      <c r="B494" s="308" t="s">
        <v>4189</v>
      </c>
      <c r="C494" s="308" t="s">
        <v>8232</v>
      </c>
      <c r="D494" s="308" t="s">
        <v>183</v>
      </c>
      <c r="E494" s="308" t="s">
        <v>1275</v>
      </c>
      <c r="F494" s="308" t="s">
        <v>487</v>
      </c>
      <c r="G494" s="308" t="s">
        <v>4187</v>
      </c>
      <c r="H494" s="308" t="s">
        <v>71</v>
      </c>
      <c r="I494" s="308" t="s">
        <v>4190</v>
      </c>
      <c r="J494" s="308" t="s">
        <v>3889</v>
      </c>
      <c r="K494" s="308" t="s">
        <v>3129</v>
      </c>
      <c r="L494" s="308" t="s">
        <v>742</v>
      </c>
      <c r="M494" s="309" t="s">
        <v>9851</v>
      </c>
      <c r="N494" s="308" t="s">
        <v>9939</v>
      </c>
      <c r="O494" s="308"/>
    </row>
    <row r="495" spans="1:15" x14ac:dyDescent="0.3">
      <c r="A495" s="308" t="s">
        <v>4188</v>
      </c>
      <c r="B495" s="308" t="s">
        <v>3940</v>
      </c>
      <c r="C495" s="308" t="s">
        <v>8232</v>
      </c>
      <c r="D495" s="308" t="s">
        <v>89</v>
      </c>
      <c r="E495" s="308" t="s">
        <v>3237</v>
      </c>
      <c r="F495" s="308" t="s">
        <v>487</v>
      </c>
      <c r="G495" s="308" t="s">
        <v>4191</v>
      </c>
      <c r="H495" s="308" t="s">
        <v>71</v>
      </c>
      <c r="I495" s="308" t="s">
        <v>4190</v>
      </c>
      <c r="J495" s="308" t="s">
        <v>3250</v>
      </c>
      <c r="K495" s="308" t="s">
        <v>3129</v>
      </c>
      <c r="L495" s="308" t="s">
        <v>742</v>
      </c>
      <c r="M495" s="309" t="s">
        <v>9851</v>
      </c>
      <c r="N495" s="308" t="s">
        <v>9939</v>
      </c>
      <c r="O495" s="308"/>
    </row>
    <row r="496" spans="1:15" x14ac:dyDescent="0.3">
      <c r="A496" s="308" t="s">
        <v>3812</v>
      </c>
      <c r="B496" s="308" t="s">
        <v>3838</v>
      </c>
      <c r="C496" s="308" t="s">
        <v>3289</v>
      </c>
      <c r="D496" s="308" t="s">
        <v>120</v>
      </c>
      <c r="E496" s="308" t="s">
        <v>1275</v>
      </c>
      <c r="F496" s="308" t="s">
        <v>464</v>
      </c>
      <c r="G496" s="308" t="s">
        <v>3837</v>
      </c>
      <c r="H496" s="308" t="s">
        <v>71</v>
      </c>
      <c r="I496" s="308" t="s">
        <v>3815</v>
      </c>
      <c r="J496" s="308" t="s">
        <v>3821</v>
      </c>
      <c r="K496" s="308" t="s">
        <v>3129</v>
      </c>
      <c r="L496" s="308" t="s">
        <v>742</v>
      </c>
      <c r="M496" s="309" t="s">
        <v>9855</v>
      </c>
      <c r="N496" s="308" t="s">
        <v>9939</v>
      </c>
      <c r="O496" s="308"/>
    </row>
    <row r="497" spans="1:15" x14ac:dyDescent="0.3">
      <c r="A497" s="308" t="s">
        <v>3812</v>
      </c>
      <c r="B497" s="308" t="s">
        <v>3813</v>
      </c>
      <c r="C497" s="308" t="s">
        <v>8232</v>
      </c>
      <c r="D497" s="308" t="s">
        <v>183</v>
      </c>
      <c r="E497" s="308" t="s">
        <v>3237</v>
      </c>
      <c r="F497" s="308" t="s">
        <v>464</v>
      </c>
      <c r="G497" s="308" t="s">
        <v>3811</v>
      </c>
      <c r="H497" s="308" t="s">
        <v>71</v>
      </c>
      <c r="I497" s="308" t="s">
        <v>3815</v>
      </c>
      <c r="J497" s="308" t="s">
        <v>3814</v>
      </c>
      <c r="K497" s="308" t="s">
        <v>3129</v>
      </c>
      <c r="L497" s="308" t="s">
        <v>742</v>
      </c>
      <c r="M497" s="309" t="s">
        <v>9855</v>
      </c>
      <c r="N497" s="308" t="s">
        <v>9939</v>
      </c>
      <c r="O497" s="308"/>
    </row>
    <row r="498" spans="1:15" x14ac:dyDescent="0.3">
      <c r="A498" s="308" t="s">
        <v>3812</v>
      </c>
      <c r="B498" s="308" t="s">
        <v>3840</v>
      </c>
      <c r="C498" s="308" t="s">
        <v>3289</v>
      </c>
      <c r="D498" s="308" t="s">
        <v>120</v>
      </c>
      <c r="E498" s="308" t="s">
        <v>1275</v>
      </c>
      <c r="F498" s="308" t="s">
        <v>464</v>
      </c>
      <c r="G498" s="308" t="s">
        <v>3839</v>
      </c>
      <c r="H498" s="308" t="s">
        <v>71</v>
      </c>
      <c r="I498" s="308" t="s">
        <v>3818</v>
      </c>
      <c r="J498" s="308" t="s">
        <v>3821</v>
      </c>
      <c r="K498" s="308" t="s">
        <v>3129</v>
      </c>
      <c r="L498" s="308" t="s">
        <v>742</v>
      </c>
      <c r="M498" s="309" t="s">
        <v>9855</v>
      </c>
      <c r="N498" s="308" t="s">
        <v>9939</v>
      </c>
      <c r="O498" s="308"/>
    </row>
    <row r="499" spans="1:15" x14ac:dyDescent="0.3">
      <c r="A499" s="308" t="s">
        <v>3812</v>
      </c>
      <c r="B499" s="308" t="s">
        <v>3817</v>
      </c>
      <c r="C499" s="308" t="s">
        <v>8232</v>
      </c>
      <c r="D499" s="308" t="s">
        <v>183</v>
      </c>
      <c r="E499" s="308" t="s">
        <v>3237</v>
      </c>
      <c r="F499" s="308" t="s">
        <v>464</v>
      </c>
      <c r="G499" s="308" t="s">
        <v>3816</v>
      </c>
      <c r="H499" s="308" t="s">
        <v>71</v>
      </c>
      <c r="I499" s="308" t="s">
        <v>3818</v>
      </c>
      <c r="J499" s="308" t="s">
        <v>3814</v>
      </c>
      <c r="K499" s="308" t="s">
        <v>3129</v>
      </c>
      <c r="L499" s="308" t="s">
        <v>742</v>
      </c>
      <c r="M499" s="309" t="s">
        <v>9855</v>
      </c>
      <c r="N499" s="308" t="s">
        <v>9939</v>
      </c>
      <c r="O499" s="308"/>
    </row>
    <row r="500" spans="1:15" x14ac:dyDescent="0.3">
      <c r="A500" s="308" t="s">
        <v>3812</v>
      </c>
      <c r="B500" s="308" t="s">
        <v>3820</v>
      </c>
      <c r="C500" s="308" t="s">
        <v>8232</v>
      </c>
      <c r="D500" s="308" t="s">
        <v>120</v>
      </c>
      <c r="E500" s="308" t="s">
        <v>1275</v>
      </c>
      <c r="F500" s="308" t="s">
        <v>464</v>
      </c>
      <c r="G500" s="308" t="s">
        <v>3819</v>
      </c>
      <c r="H500" s="308" t="s">
        <v>71</v>
      </c>
      <c r="I500" s="308" t="s">
        <v>3822</v>
      </c>
      <c r="J500" s="308" t="s">
        <v>3821</v>
      </c>
      <c r="K500" s="308" t="s">
        <v>3129</v>
      </c>
      <c r="L500" s="308" t="s">
        <v>742</v>
      </c>
      <c r="M500" s="309" t="s">
        <v>9855</v>
      </c>
      <c r="N500" s="308" t="s">
        <v>9939</v>
      </c>
      <c r="O500" s="308"/>
    </row>
    <row r="501" spans="1:15" x14ac:dyDescent="0.3">
      <c r="A501" s="308" t="s">
        <v>3812</v>
      </c>
      <c r="B501" s="308" t="s">
        <v>3824</v>
      </c>
      <c r="C501" s="308" t="s">
        <v>8232</v>
      </c>
      <c r="D501" s="308" t="s">
        <v>183</v>
      </c>
      <c r="E501" s="308" t="s">
        <v>3237</v>
      </c>
      <c r="F501" s="308" t="s">
        <v>464</v>
      </c>
      <c r="G501" s="308" t="s">
        <v>3823</v>
      </c>
      <c r="H501" s="308" t="s">
        <v>71</v>
      </c>
      <c r="I501" s="308" t="s">
        <v>3822</v>
      </c>
      <c r="J501" s="308" t="s">
        <v>3814</v>
      </c>
      <c r="K501" s="308" t="s">
        <v>3129</v>
      </c>
      <c r="L501" s="308" t="s">
        <v>742</v>
      </c>
      <c r="M501" s="309" t="s">
        <v>9855</v>
      </c>
      <c r="N501" s="308" t="s">
        <v>9939</v>
      </c>
      <c r="O501" s="308"/>
    </row>
    <row r="502" spans="1:15" x14ac:dyDescent="0.3">
      <c r="A502" s="308" t="s">
        <v>3812</v>
      </c>
      <c r="B502" s="308" t="s">
        <v>4193</v>
      </c>
      <c r="C502" s="308" t="s">
        <v>8232</v>
      </c>
      <c r="D502" s="308" t="s">
        <v>183</v>
      </c>
      <c r="E502" s="308" t="s">
        <v>1275</v>
      </c>
      <c r="F502" s="308" t="s">
        <v>487</v>
      </c>
      <c r="G502" s="308" t="s">
        <v>4192</v>
      </c>
      <c r="H502" s="308" t="s">
        <v>71</v>
      </c>
      <c r="I502" s="308" t="s">
        <v>4194</v>
      </c>
      <c r="J502" s="308" t="s">
        <v>3814</v>
      </c>
      <c r="K502" s="308" t="s">
        <v>3129</v>
      </c>
      <c r="L502" s="308" t="s">
        <v>742</v>
      </c>
      <c r="M502" s="309" t="s">
        <v>9851</v>
      </c>
      <c r="N502" s="308" t="s">
        <v>9939</v>
      </c>
      <c r="O502" s="308"/>
    </row>
    <row r="503" spans="1:15" x14ac:dyDescent="0.3">
      <c r="A503" s="308" t="s">
        <v>3231</v>
      </c>
      <c r="B503" s="308" t="s">
        <v>3487</v>
      </c>
      <c r="C503" s="308" t="s">
        <v>8232</v>
      </c>
      <c r="D503" s="308" t="s">
        <v>442</v>
      </c>
      <c r="E503" s="308" t="s">
        <v>1275</v>
      </c>
      <c r="F503" s="308" t="s">
        <v>447</v>
      </c>
      <c r="G503" s="308" t="s">
        <v>3486</v>
      </c>
      <c r="H503" s="308" t="s">
        <v>71</v>
      </c>
      <c r="I503" s="308" t="s">
        <v>3488</v>
      </c>
      <c r="J503" s="308" t="s">
        <v>3238</v>
      </c>
      <c r="K503" s="308" t="s">
        <v>3129</v>
      </c>
      <c r="L503" s="308" t="s">
        <v>742</v>
      </c>
      <c r="M503" s="309" t="s">
        <v>9870</v>
      </c>
      <c r="N503" s="308" t="s">
        <v>9939</v>
      </c>
      <c r="O503" s="308"/>
    </row>
    <row r="504" spans="1:15" x14ac:dyDescent="0.3">
      <c r="A504" s="308" t="s">
        <v>3231</v>
      </c>
      <c r="B504" s="308" t="s">
        <v>3490</v>
      </c>
      <c r="C504" s="308" t="s">
        <v>8232</v>
      </c>
      <c r="D504" s="308" t="s">
        <v>120</v>
      </c>
      <c r="E504" s="308" t="s">
        <v>3237</v>
      </c>
      <c r="F504" s="308" t="s">
        <v>447</v>
      </c>
      <c r="G504" s="308" t="s">
        <v>3489</v>
      </c>
      <c r="H504" s="308" t="s">
        <v>71</v>
      </c>
      <c r="I504" s="308" t="s">
        <v>3491</v>
      </c>
      <c r="J504" s="308" t="s">
        <v>3242</v>
      </c>
      <c r="K504" s="308" t="s">
        <v>3129</v>
      </c>
      <c r="L504" s="308" t="s">
        <v>742</v>
      </c>
      <c r="M504" s="309" t="s">
        <v>9870</v>
      </c>
      <c r="N504" s="308" t="s">
        <v>9939</v>
      </c>
      <c r="O504" s="308"/>
    </row>
    <row r="505" spans="1:15" x14ac:dyDescent="0.3">
      <c r="A505" s="308" t="s">
        <v>3231</v>
      </c>
      <c r="B505" s="308" t="s">
        <v>3493</v>
      </c>
      <c r="C505" s="308" t="s">
        <v>8232</v>
      </c>
      <c r="D505" s="308" t="s">
        <v>183</v>
      </c>
      <c r="E505" s="308" t="s">
        <v>3237</v>
      </c>
      <c r="F505" s="308" t="s">
        <v>447</v>
      </c>
      <c r="G505" s="308" t="s">
        <v>3492</v>
      </c>
      <c r="H505" s="308" t="s">
        <v>71</v>
      </c>
      <c r="I505" s="308" t="s">
        <v>3494</v>
      </c>
      <c r="J505" s="308" t="s">
        <v>3246</v>
      </c>
      <c r="K505" s="308" t="s">
        <v>3129</v>
      </c>
      <c r="L505" s="308" t="s">
        <v>742</v>
      </c>
      <c r="M505" s="309" t="s">
        <v>9870</v>
      </c>
      <c r="N505" s="308" t="s">
        <v>9939</v>
      </c>
      <c r="O505" s="308"/>
    </row>
    <row r="506" spans="1:15" x14ac:dyDescent="0.3">
      <c r="A506" s="308" t="s">
        <v>3231</v>
      </c>
      <c r="B506" s="308" t="s">
        <v>3649</v>
      </c>
      <c r="C506" s="308" t="s">
        <v>8232</v>
      </c>
      <c r="D506" s="308" t="s">
        <v>120</v>
      </c>
      <c r="E506" s="308" t="s">
        <v>1275</v>
      </c>
      <c r="F506" s="308" t="s">
        <v>458</v>
      </c>
      <c r="G506" s="308" t="s">
        <v>3648</v>
      </c>
      <c r="H506" s="308" t="s">
        <v>71</v>
      </c>
      <c r="I506" s="308" t="s">
        <v>3650</v>
      </c>
      <c r="J506" s="308" t="s">
        <v>3242</v>
      </c>
      <c r="K506" s="308" t="s">
        <v>3129</v>
      </c>
      <c r="L506" s="308" t="s">
        <v>742</v>
      </c>
      <c r="M506" s="309" t="s">
        <v>9871</v>
      </c>
      <c r="N506" s="308" t="s">
        <v>9939</v>
      </c>
      <c r="O506" s="308"/>
    </row>
    <row r="507" spans="1:15" x14ac:dyDescent="0.3">
      <c r="A507" s="308" t="s">
        <v>3231</v>
      </c>
      <c r="B507" s="308" t="s">
        <v>3652</v>
      </c>
      <c r="C507" s="308" t="s">
        <v>8232</v>
      </c>
      <c r="D507" s="308" t="s">
        <v>183</v>
      </c>
      <c r="E507" s="308" t="s">
        <v>3237</v>
      </c>
      <c r="F507" s="308" t="s">
        <v>458</v>
      </c>
      <c r="G507" s="308" t="s">
        <v>3651</v>
      </c>
      <c r="H507" s="308" t="s">
        <v>71</v>
      </c>
      <c r="I507" s="308" t="s">
        <v>3653</v>
      </c>
      <c r="J507" s="308" t="s">
        <v>3246</v>
      </c>
      <c r="K507" s="308" t="s">
        <v>3129</v>
      </c>
      <c r="L507" s="308" t="s">
        <v>742</v>
      </c>
      <c r="M507" s="309" t="s">
        <v>9871</v>
      </c>
      <c r="N507" s="308" t="s">
        <v>9939</v>
      </c>
      <c r="O507" s="308"/>
    </row>
    <row r="508" spans="1:15" x14ac:dyDescent="0.3">
      <c r="A508" s="308" t="s">
        <v>3231</v>
      </c>
      <c r="B508" s="308" t="s">
        <v>3496</v>
      </c>
      <c r="C508" s="308" t="s">
        <v>8232</v>
      </c>
      <c r="D508" s="308" t="s">
        <v>89</v>
      </c>
      <c r="E508" s="308" t="s">
        <v>3237</v>
      </c>
      <c r="F508" s="308" t="s">
        <v>447</v>
      </c>
      <c r="G508" s="308" t="s">
        <v>3495</v>
      </c>
      <c r="H508" s="308" t="s">
        <v>71</v>
      </c>
      <c r="I508" s="308" t="s">
        <v>3497</v>
      </c>
      <c r="J508" s="308" t="s">
        <v>3250</v>
      </c>
      <c r="K508" s="308" t="s">
        <v>3129</v>
      </c>
      <c r="L508" s="308" t="s">
        <v>742</v>
      </c>
      <c r="M508" s="309" t="s">
        <v>9870</v>
      </c>
      <c r="N508" s="308" t="s">
        <v>9939</v>
      </c>
      <c r="O508" s="308"/>
    </row>
    <row r="509" spans="1:15" x14ac:dyDescent="0.3">
      <c r="A509" s="308" t="s">
        <v>3231</v>
      </c>
      <c r="B509" s="308" t="s">
        <v>3655</v>
      </c>
      <c r="C509" s="308" t="s">
        <v>8232</v>
      </c>
      <c r="D509" s="308" t="s">
        <v>89</v>
      </c>
      <c r="E509" s="308" t="s">
        <v>3237</v>
      </c>
      <c r="F509" s="308" t="s">
        <v>458</v>
      </c>
      <c r="G509" s="308" t="s">
        <v>3654</v>
      </c>
      <c r="H509" s="308" t="s">
        <v>71</v>
      </c>
      <c r="I509" s="308" t="s">
        <v>3656</v>
      </c>
      <c r="J509" s="308" t="s">
        <v>3250</v>
      </c>
      <c r="K509" s="308" t="s">
        <v>3129</v>
      </c>
      <c r="L509" s="308" t="s">
        <v>742</v>
      </c>
      <c r="M509" s="309" t="s">
        <v>9871</v>
      </c>
      <c r="N509" s="308" t="s">
        <v>9939</v>
      </c>
      <c r="O509" s="308"/>
    </row>
    <row r="510" spans="1:15" x14ac:dyDescent="0.3">
      <c r="A510" s="308" t="s">
        <v>3231</v>
      </c>
      <c r="B510" s="308" t="s">
        <v>3751</v>
      </c>
      <c r="C510" s="308" t="s">
        <v>3289</v>
      </c>
      <c r="D510" s="308" t="s">
        <v>120</v>
      </c>
      <c r="E510" s="308" t="s">
        <v>1275</v>
      </c>
      <c r="F510" s="308" t="s">
        <v>461</v>
      </c>
      <c r="G510" s="308" t="s">
        <v>3750</v>
      </c>
      <c r="H510" s="308" t="s">
        <v>71</v>
      </c>
      <c r="I510" s="308" t="s">
        <v>3752</v>
      </c>
      <c r="J510" s="308" t="s">
        <v>3242</v>
      </c>
      <c r="K510" s="308" t="s">
        <v>3129</v>
      </c>
      <c r="L510" s="308" t="s">
        <v>742</v>
      </c>
      <c r="M510" s="309" t="s">
        <v>9979</v>
      </c>
      <c r="N510" s="308" t="s">
        <v>9939</v>
      </c>
      <c r="O510" s="308"/>
    </row>
    <row r="511" spans="1:15" x14ac:dyDescent="0.3">
      <c r="A511" s="308" t="s">
        <v>3231</v>
      </c>
      <c r="B511" s="308" t="s">
        <v>3754</v>
      </c>
      <c r="C511" s="308" t="s">
        <v>3289</v>
      </c>
      <c r="D511" s="308" t="s">
        <v>183</v>
      </c>
      <c r="E511" s="308" t="s">
        <v>3237</v>
      </c>
      <c r="F511" s="308" t="s">
        <v>461</v>
      </c>
      <c r="G511" s="308" t="s">
        <v>3753</v>
      </c>
      <c r="H511" s="308" t="s">
        <v>71</v>
      </c>
      <c r="I511" s="308" t="s">
        <v>3752</v>
      </c>
      <c r="J511" s="308" t="s">
        <v>3246</v>
      </c>
      <c r="K511" s="308" t="s">
        <v>3129</v>
      </c>
      <c r="L511" s="308" t="s">
        <v>742</v>
      </c>
      <c r="M511" s="309" t="s">
        <v>9979</v>
      </c>
      <c r="N511" s="308" t="s">
        <v>9939</v>
      </c>
      <c r="O511" s="308"/>
    </row>
    <row r="512" spans="1:15" x14ac:dyDescent="0.3">
      <c r="A512" s="308" t="s">
        <v>3231</v>
      </c>
      <c r="B512" s="308" t="s">
        <v>3756</v>
      </c>
      <c r="C512" s="308" t="s">
        <v>3289</v>
      </c>
      <c r="D512" s="308" t="s">
        <v>89</v>
      </c>
      <c r="E512" s="308" t="s">
        <v>3237</v>
      </c>
      <c r="F512" s="308" t="s">
        <v>461</v>
      </c>
      <c r="G512" s="308" t="s">
        <v>3755</v>
      </c>
      <c r="H512" s="308" t="s">
        <v>71</v>
      </c>
      <c r="I512" s="308" t="s">
        <v>3752</v>
      </c>
      <c r="J512" s="308" t="s">
        <v>3250</v>
      </c>
      <c r="K512" s="308" t="s">
        <v>3129</v>
      </c>
      <c r="L512" s="308" t="s">
        <v>742</v>
      </c>
      <c r="M512" s="309" t="s">
        <v>9979</v>
      </c>
      <c r="N512" s="308" t="s">
        <v>9939</v>
      </c>
      <c r="O512" s="308"/>
    </row>
    <row r="513" spans="1:15" x14ac:dyDescent="0.3">
      <c r="A513" s="308" t="s">
        <v>3231</v>
      </c>
      <c r="B513" s="308" t="s">
        <v>4059</v>
      </c>
      <c r="C513" s="308" t="s">
        <v>3289</v>
      </c>
      <c r="D513" s="308" t="s">
        <v>183</v>
      </c>
      <c r="E513" s="308" t="s">
        <v>1275</v>
      </c>
      <c r="F513" s="308" t="s">
        <v>478</v>
      </c>
      <c r="G513" s="308" t="s">
        <v>4058</v>
      </c>
      <c r="H513" s="308" t="s">
        <v>71</v>
      </c>
      <c r="I513" s="308" t="s">
        <v>4012</v>
      </c>
      <c r="J513" s="308" t="s">
        <v>3246</v>
      </c>
      <c r="K513" s="308" t="s">
        <v>3129</v>
      </c>
      <c r="L513" s="308" t="s">
        <v>742</v>
      </c>
      <c r="M513" s="309" t="s">
        <v>9841</v>
      </c>
      <c r="N513" s="308" t="s">
        <v>9939</v>
      </c>
      <c r="O513" s="308"/>
    </row>
    <row r="514" spans="1:15" x14ac:dyDescent="0.3">
      <c r="A514" s="308" t="s">
        <v>3231</v>
      </c>
      <c r="B514" s="308" t="s">
        <v>4011</v>
      </c>
      <c r="C514" s="308" t="s">
        <v>8232</v>
      </c>
      <c r="D514" s="308" t="s">
        <v>89</v>
      </c>
      <c r="E514" s="308" t="s">
        <v>3237</v>
      </c>
      <c r="F514" s="308" t="s">
        <v>478</v>
      </c>
      <c r="G514" s="308" t="s">
        <v>4010</v>
      </c>
      <c r="H514" s="308" t="s">
        <v>71</v>
      </c>
      <c r="I514" s="308" t="s">
        <v>4012</v>
      </c>
      <c r="J514" s="308" t="s">
        <v>3250</v>
      </c>
      <c r="K514" s="308" t="s">
        <v>3129</v>
      </c>
      <c r="L514" s="308" t="s">
        <v>742</v>
      </c>
      <c r="M514" s="309" t="s">
        <v>9841</v>
      </c>
      <c r="N514" s="308" t="s">
        <v>9939</v>
      </c>
      <c r="O514" s="308"/>
    </row>
    <row r="515" spans="1:15" x14ac:dyDescent="0.3">
      <c r="A515" s="308" t="s">
        <v>3231</v>
      </c>
      <c r="B515" s="308" t="s">
        <v>4014</v>
      </c>
      <c r="C515" s="308" t="s">
        <v>8232</v>
      </c>
      <c r="D515" s="308" t="s">
        <v>183</v>
      </c>
      <c r="E515" s="308" t="s">
        <v>1275</v>
      </c>
      <c r="F515" s="308" t="s">
        <v>478</v>
      </c>
      <c r="G515" s="308" t="s">
        <v>4013</v>
      </c>
      <c r="H515" s="308" t="s">
        <v>71</v>
      </c>
      <c r="I515" s="308" t="s">
        <v>4015</v>
      </c>
      <c r="J515" s="308" t="s">
        <v>3246</v>
      </c>
      <c r="K515" s="308" t="s">
        <v>3129</v>
      </c>
      <c r="L515" s="308" t="s">
        <v>742</v>
      </c>
      <c r="M515" s="309" t="s">
        <v>9841</v>
      </c>
      <c r="N515" s="308" t="s">
        <v>9939</v>
      </c>
      <c r="O515" s="308"/>
    </row>
    <row r="516" spans="1:15" x14ac:dyDescent="0.3">
      <c r="A516" s="308" t="s">
        <v>3231</v>
      </c>
      <c r="B516" s="308" t="s">
        <v>4017</v>
      </c>
      <c r="C516" s="308" t="s">
        <v>8232</v>
      </c>
      <c r="D516" s="308" t="s">
        <v>89</v>
      </c>
      <c r="E516" s="308" t="s">
        <v>3237</v>
      </c>
      <c r="F516" s="308" t="s">
        <v>478</v>
      </c>
      <c r="G516" s="308" t="s">
        <v>4016</v>
      </c>
      <c r="H516" s="308" t="s">
        <v>71</v>
      </c>
      <c r="I516" s="308" t="s">
        <v>4015</v>
      </c>
      <c r="J516" s="308" t="s">
        <v>3250</v>
      </c>
      <c r="K516" s="308" t="s">
        <v>3129</v>
      </c>
      <c r="L516" s="308" t="s">
        <v>742</v>
      </c>
      <c r="M516" s="309" t="s">
        <v>9841</v>
      </c>
      <c r="N516" s="308" t="s">
        <v>9939</v>
      </c>
      <c r="O516" s="308"/>
    </row>
    <row r="517" spans="1:15" x14ac:dyDescent="0.3">
      <c r="A517" s="308" t="s">
        <v>3231</v>
      </c>
      <c r="B517" s="308" t="s">
        <v>4129</v>
      </c>
      <c r="C517" s="308" t="s">
        <v>8232</v>
      </c>
      <c r="D517" s="308" t="s">
        <v>183</v>
      </c>
      <c r="E517" s="308" t="s">
        <v>1275</v>
      </c>
      <c r="F517" s="308" t="s">
        <v>484</v>
      </c>
      <c r="G517" s="308" t="s">
        <v>4128</v>
      </c>
      <c r="H517" s="308" t="s">
        <v>71</v>
      </c>
      <c r="I517" s="308" t="s">
        <v>4130</v>
      </c>
      <c r="J517" s="308" t="s">
        <v>3246</v>
      </c>
      <c r="K517" s="308" t="s">
        <v>3129</v>
      </c>
      <c r="L517" s="308" t="s">
        <v>742</v>
      </c>
      <c r="M517" s="309" t="s">
        <v>1240</v>
      </c>
      <c r="N517" s="308" t="s">
        <v>9939</v>
      </c>
      <c r="O517" s="308"/>
    </row>
    <row r="518" spans="1:15" x14ac:dyDescent="0.3">
      <c r="A518" s="308" t="s">
        <v>3231</v>
      </c>
      <c r="B518" s="308" t="s">
        <v>4132</v>
      </c>
      <c r="C518" s="308" t="s">
        <v>8232</v>
      </c>
      <c r="D518" s="308" t="s">
        <v>89</v>
      </c>
      <c r="E518" s="308" t="s">
        <v>3237</v>
      </c>
      <c r="F518" s="308" t="s">
        <v>484</v>
      </c>
      <c r="G518" s="308" t="s">
        <v>4131</v>
      </c>
      <c r="H518" s="308" t="s">
        <v>71</v>
      </c>
      <c r="I518" s="308" t="s">
        <v>4130</v>
      </c>
      <c r="J518" s="308" t="s">
        <v>3250</v>
      </c>
      <c r="K518" s="308" t="s">
        <v>3129</v>
      </c>
      <c r="L518" s="308" t="s">
        <v>742</v>
      </c>
      <c r="M518" s="309" t="s">
        <v>1240</v>
      </c>
      <c r="N518" s="308" t="s">
        <v>9939</v>
      </c>
      <c r="O518" s="308"/>
    </row>
    <row r="519" spans="1:15" x14ac:dyDescent="0.3">
      <c r="A519" s="308" t="s">
        <v>3231</v>
      </c>
      <c r="B519" s="308" t="s">
        <v>3499</v>
      </c>
      <c r="C519" s="308" t="s">
        <v>8232</v>
      </c>
      <c r="D519" s="308" t="s">
        <v>442</v>
      </c>
      <c r="E519" s="308" t="s">
        <v>1275</v>
      </c>
      <c r="F519" s="308" t="s">
        <v>447</v>
      </c>
      <c r="G519" s="308" t="s">
        <v>3498</v>
      </c>
      <c r="H519" s="308" t="s">
        <v>71</v>
      </c>
      <c r="I519" s="308" t="s">
        <v>3500</v>
      </c>
      <c r="J519" s="308" t="s">
        <v>3238</v>
      </c>
      <c r="K519" s="308" t="s">
        <v>3129</v>
      </c>
      <c r="L519" s="308" t="s">
        <v>742</v>
      </c>
      <c r="M519" s="309" t="s">
        <v>9857</v>
      </c>
      <c r="N519" s="308" t="s">
        <v>9939</v>
      </c>
      <c r="O519" s="308"/>
    </row>
    <row r="520" spans="1:15" x14ac:dyDescent="0.3">
      <c r="A520" s="308" t="s">
        <v>3231</v>
      </c>
      <c r="B520" s="308" t="s">
        <v>3502</v>
      </c>
      <c r="C520" s="308" t="s">
        <v>8232</v>
      </c>
      <c r="D520" s="308" t="s">
        <v>120</v>
      </c>
      <c r="E520" s="308" t="s">
        <v>3237</v>
      </c>
      <c r="F520" s="308" t="s">
        <v>447</v>
      </c>
      <c r="G520" s="308" t="s">
        <v>3501</v>
      </c>
      <c r="H520" s="308" t="s">
        <v>71</v>
      </c>
      <c r="I520" s="308" t="s">
        <v>3500</v>
      </c>
      <c r="J520" s="308" t="s">
        <v>3242</v>
      </c>
      <c r="K520" s="308" t="s">
        <v>3129</v>
      </c>
      <c r="L520" s="308" t="s">
        <v>742</v>
      </c>
      <c r="M520" s="309" t="s">
        <v>9857</v>
      </c>
      <c r="N520" s="308" t="s">
        <v>9939</v>
      </c>
      <c r="O520" s="308"/>
    </row>
    <row r="521" spans="1:15" x14ac:dyDescent="0.3">
      <c r="A521" s="308" t="s">
        <v>3231</v>
      </c>
      <c r="B521" s="308" t="s">
        <v>3504</v>
      </c>
      <c r="C521" s="308" t="s">
        <v>8232</v>
      </c>
      <c r="D521" s="308" t="s">
        <v>183</v>
      </c>
      <c r="E521" s="308" t="s">
        <v>3237</v>
      </c>
      <c r="F521" s="308" t="s">
        <v>447</v>
      </c>
      <c r="G521" s="308" t="s">
        <v>3503</v>
      </c>
      <c r="H521" s="308" t="s">
        <v>71</v>
      </c>
      <c r="I521" s="308" t="s">
        <v>3500</v>
      </c>
      <c r="J521" s="308" t="s">
        <v>3246</v>
      </c>
      <c r="K521" s="308" t="s">
        <v>3129</v>
      </c>
      <c r="L521" s="308" t="s">
        <v>742</v>
      </c>
      <c r="M521" s="309" t="s">
        <v>9857</v>
      </c>
      <c r="N521" s="308" t="s">
        <v>9939</v>
      </c>
      <c r="O521" s="308"/>
    </row>
    <row r="522" spans="1:15" x14ac:dyDescent="0.3">
      <c r="A522" s="308" t="s">
        <v>3231</v>
      </c>
      <c r="B522" s="308" t="s">
        <v>3506</v>
      </c>
      <c r="C522" s="308" t="s">
        <v>8232</v>
      </c>
      <c r="D522" s="308" t="s">
        <v>89</v>
      </c>
      <c r="E522" s="308" t="s">
        <v>3237</v>
      </c>
      <c r="F522" s="308" t="s">
        <v>447</v>
      </c>
      <c r="G522" s="308" t="s">
        <v>3505</v>
      </c>
      <c r="H522" s="308" t="s">
        <v>71</v>
      </c>
      <c r="I522" s="308" t="s">
        <v>3500</v>
      </c>
      <c r="J522" s="308" t="s">
        <v>3250</v>
      </c>
      <c r="K522" s="308" t="s">
        <v>3129</v>
      </c>
      <c r="L522" s="308" t="s">
        <v>742</v>
      </c>
      <c r="M522" s="309" t="s">
        <v>9857</v>
      </c>
      <c r="N522" s="308" t="s">
        <v>9939</v>
      </c>
      <c r="O522" s="308"/>
    </row>
    <row r="523" spans="1:15" x14ac:dyDescent="0.3">
      <c r="A523" s="308" t="s">
        <v>3231</v>
      </c>
      <c r="B523" s="308" t="s">
        <v>3517</v>
      </c>
      <c r="C523" s="308" t="s">
        <v>3289</v>
      </c>
      <c r="D523" s="308" t="s">
        <v>442</v>
      </c>
      <c r="E523" s="308" t="s">
        <v>1275</v>
      </c>
      <c r="F523" s="308" t="s">
        <v>447</v>
      </c>
      <c r="G523" s="308" t="s">
        <v>3516</v>
      </c>
      <c r="H523" s="308" t="s">
        <v>71</v>
      </c>
      <c r="I523" s="308" t="s">
        <v>3518</v>
      </c>
      <c r="J523" s="308" t="s">
        <v>3238</v>
      </c>
      <c r="K523" s="308" t="s">
        <v>3129</v>
      </c>
      <c r="L523" s="308" t="s">
        <v>742</v>
      </c>
      <c r="M523" s="309" t="s">
        <v>9857</v>
      </c>
      <c r="N523" s="308" t="s">
        <v>9939</v>
      </c>
      <c r="O523" s="308"/>
    </row>
    <row r="524" spans="1:15" x14ac:dyDescent="0.3">
      <c r="A524" s="308" t="s">
        <v>3231</v>
      </c>
      <c r="B524" s="308" t="s">
        <v>3508</v>
      </c>
      <c r="C524" s="308" t="s">
        <v>8232</v>
      </c>
      <c r="D524" s="308" t="s">
        <v>120</v>
      </c>
      <c r="E524" s="308" t="s">
        <v>3237</v>
      </c>
      <c r="F524" s="308" t="s">
        <v>447</v>
      </c>
      <c r="G524" s="308" t="s">
        <v>3507</v>
      </c>
      <c r="H524" s="308" t="s">
        <v>71</v>
      </c>
      <c r="I524" s="308" t="s">
        <v>3509</v>
      </c>
      <c r="J524" s="308" t="s">
        <v>3242</v>
      </c>
      <c r="K524" s="308" t="s">
        <v>3129</v>
      </c>
      <c r="L524" s="308" t="s">
        <v>742</v>
      </c>
      <c r="M524" s="309" t="s">
        <v>9857</v>
      </c>
      <c r="N524" s="308" t="s">
        <v>9939</v>
      </c>
      <c r="O524" s="308"/>
    </row>
    <row r="525" spans="1:15" x14ac:dyDescent="0.3">
      <c r="A525" s="308" t="s">
        <v>3231</v>
      </c>
      <c r="B525" s="308" t="s">
        <v>3511</v>
      </c>
      <c r="C525" s="308" t="s">
        <v>8232</v>
      </c>
      <c r="D525" s="308" t="s">
        <v>183</v>
      </c>
      <c r="E525" s="308" t="s">
        <v>3237</v>
      </c>
      <c r="F525" s="308" t="s">
        <v>447</v>
      </c>
      <c r="G525" s="308" t="s">
        <v>3510</v>
      </c>
      <c r="H525" s="308" t="s">
        <v>71</v>
      </c>
      <c r="I525" s="308" t="s">
        <v>3512</v>
      </c>
      <c r="J525" s="308" t="s">
        <v>3246</v>
      </c>
      <c r="K525" s="308" t="s">
        <v>3129</v>
      </c>
      <c r="L525" s="308" t="s">
        <v>742</v>
      </c>
      <c r="M525" s="309" t="s">
        <v>9857</v>
      </c>
      <c r="N525" s="308" t="s">
        <v>9939</v>
      </c>
      <c r="O525" s="308"/>
    </row>
    <row r="526" spans="1:15" x14ac:dyDescent="0.3">
      <c r="A526" s="308" t="s">
        <v>3231</v>
      </c>
      <c r="B526" s="308" t="s">
        <v>3514</v>
      </c>
      <c r="C526" s="308" t="s">
        <v>8232</v>
      </c>
      <c r="D526" s="308" t="s">
        <v>89</v>
      </c>
      <c r="E526" s="308" t="s">
        <v>3237</v>
      </c>
      <c r="F526" s="308" t="s">
        <v>447</v>
      </c>
      <c r="G526" s="308" t="s">
        <v>3513</v>
      </c>
      <c r="H526" s="308" t="s">
        <v>71</v>
      </c>
      <c r="I526" s="308" t="s">
        <v>3515</v>
      </c>
      <c r="J526" s="308" t="s">
        <v>3250</v>
      </c>
      <c r="K526" s="308" t="s">
        <v>3129</v>
      </c>
      <c r="L526" s="308" t="s">
        <v>742</v>
      </c>
      <c r="M526" s="309" t="s">
        <v>9857</v>
      </c>
      <c r="N526" s="308" t="s">
        <v>9939</v>
      </c>
      <c r="O526" s="308"/>
    </row>
    <row r="527" spans="1:15" x14ac:dyDescent="0.3">
      <c r="A527" s="308" t="s">
        <v>3231</v>
      </c>
      <c r="B527" s="308" t="s">
        <v>3232</v>
      </c>
      <c r="C527" s="308" t="s">
        <v>8232</v>
      </c>
      <c r="D527" s="308" t="s">
        <v>435</v>
      </c>
      <c r="E527" s="308" t="s">
        <v>1275</v>
      </c>
      <c r="F527" s="308" t="s">
        <v>431</v>
      </c>
      <c r="G527" s="308" t="s">
        <v>3230</v>
      </c>
      <c r="H527" s="308" t="s">
        <v>71</v>
      </c>
      <c r="I527" s="308" t="s">
        <v>3234</v>
      </c>
      <c r="J527" s="308" t="s">
        <v>3233</v>
      </c>
      <c r="K527" s="308" t="s">
        <v>3129</v>
      </c>
      <c r="L527" s="308" t="s">
        <v>742</v>
      </c>
      <c r="M527" s="309" t="s">
        <v>9835</v>
      </c>
      <c r="N527" s="308" t="s">
        <v>9939</v>
      </c>
      <c r="O527" s="308"/>
    </row>
    <row r="528" spans="1:15" x14ac:dyDescent="0.3">
      <c r="A528" s="308" t="s">
        <v>3231</v>
      </c>
      <c r="B528" s="308" t="s">
        <v>3236</v>
      </c>
      <c r="C528" s="308" t="s">
        <v>8232</v>
      </c>
      <c r="D528" s="308" t="s">
        <v>442</v>
      </c>
      <c r="E528" s="308" t="s">
        <v>3237</v>
      </c>
      <c r="F528" s="308" t="s">
        <v>431</v>
      </c>
      <c r="G528" s="308" t="s">
        <v>3235</v>
      </c>
      <c r="H528" s="308" t="s">
        <v>71</v>
      </c>
      <c r="I528" s="308" t="s">
        <v>3239</v>
      </c>
      <c r="J528" s="308" t="s">
        <v>3238</v>
      </c>
      <c r="K528" s="308" t="s">
        <v>3129</v>
      </c>
      <c r="L528" s="308" t="s">
        <v>742</v>
      </c>
      <c r="M528" s="309" t="s">
        <v>9835</v>
      </c>
      <c r="N528" s="308" t="s">
        <v>9939</v>
      </c>
      <c r="O528" s="308"/>
    </row>
    <row r="529" spans="1:15" x14ac:dyDescent="0.3">
      <c r="A529" s="308" t="s">
        <v>3231</v>
      </c>
      <c r="B529" s="308" t="s">
        <v>3241</v>
      </c>
      <c r="C529" s="308" t="s">
        <v>8232</v>
      </c>
      <c r="D529" s="308" t="s">
        <v>120</v>
      </c>
      <c r="E529" s="308" t="s">
        <v>3237</v>
      </c>
      <c r="F529" s="308" t="s">
        <v>431</v>
      </c>
      <c r="G529" s="308" t="s">
        <v>3240</v>
      </c>
      <c r="H529" s="308" t="s">
        <v>71</v>
      </c>
      <c r="I529" s="308" t="s">
        <v>3243</v>
      </c>
      <c r="J529" s="308" t="s">
        <v>3242</v>
      </c>
      <c r="K529" s="308" t="s">
        <v>3129</v>
      </c>
      <c r="L529" s="308" t="s">
        <v>742</v>
      </c>
      <c r="M529" s="309" t="s">
        <v>9835</v>
      </c>
      <c r="N529" s="308" t="s">
        <v>9939</v>
      </c>
      <c r="O529" s="308"/>
    </row>
    <row r="530" spans="1:15" x14ac:dyDescent="0.3">
      <c r="A530" s="308" t="s">
        <v>3231</v>
      </c>
      <c r="B530" s="308" t="s">
        <v>3245</v>
      </c>
      <c r="C530" s="308" t="s">
        <v>8232</v>
      </c>
      <c r="D530" s="308" t="s">
        <v>183</v>
      </c>
      <c r="E530" s="308" t="s">
        <v>3237</v>
      </c>
      <c r="F530" s="308" t="s">
        <v>431</v>
      </c>
      <c r="G530" s="308" t="s">
        <v>3244</v>
      </c>
      <c r="H530" s="308" t="s">
        <v>71</v>
      </c>
      <c r="I530" s="308" t="s">
        <v>3247</v>
      </c>
      <c r="J530" s="308" t="s">
        <v>3246</v>
      </c>
      <c r="K530" s="308" t="s">
        <v>3129</v>
      </c>
      <c r="L530" s="308" t="s">
        <v>742</v>
      </c>
      <c r="M530" s="309" t="s">
        <v>9835</v>
      </c>
      <c r="N530" s="308" t="s">
        <v>9939</v>
      </c>
      <c r="O530" s="308"/>
    </row>
    <row r="531" spans="1:15" x14ac:dyDescent="0.3">
      <c r="A531" s="308" t="s">
        <v>3231</v>
      </c>
      <c r="B531" s="308" t="s">
        <v>3249</v>
      </c>
      <c r="C531" s="308" t="s">
        <v>8232</v>
      </c>
      <c r="D531" s="308" t="s">
        <v>89</v>
      </c>
      <c r="E531" s="308" t="s">
        <v>3237</v>
      </c>
      <c r="F531" s="308" t="s">
        <v>431</v>
      </c>
      <c r="G531" s="308" t="s">
        <v>3248</v>
      </c>
      <c r="H531" s="308" t="s">
        <v>71</v>
      </c>
      <c r="I531" s="308" t="s">
        <v>3251</v>
      </c>
      <c r="J531" s="308" t="s">
        <v>3250</v>
      </c>
      <c r="K531" s="308" t="s">
        <v>3129</v>
      </c>
      <c r="L531" s="308" t="s">
        <v>742</v>
      </c>
      <c r="M531" s="309" t="s">
        <v>9835</v>
      </c>
      <c r="N531" s="308" t="s">
        <v>9939</v>
      </c>
      <c r="O531" s="308"/>
    </row>
    <row r="532" spans="1:15" x14ac:dyDescent="0.3">
      <c r="A532" s="308" t="s">
        <v>3231</v>
      </c>
      <c r="B532" s="308" t="s">
        <v>4295</v>
      </c>
      <c r="C532" s="308" t="s">
        <v>3289</v>
      </c>
      <c r="D532" s="308" t="s">
        <v>183</v>
      </c>
      <c r="E532" s="308" t="s">
        <v>1275</v>
      </c>
      <c r="F532" s="308" t="s">
        <v>496</v>
      </c>
      <c r="G532" s="308" t="s">
        <v>4294</v>
      </c>
      <c r="H532" s="308" t="s">
        <v>71</v>
      </c>
      <c r="I532" s="308" t="s">
        <v>4296</v>
      </c>
      <c r="J532" s="308" t="s">
        <v>3246</v>
      </c>
      <c r="K532" s="308" t="s">
        <v>3129</v>
      </c>
      <c r="L532" s="308" t="s">
        <v>742</v>
      </c>
      <c r="M532" s="309" t="s">
        <v>9869</v>
      </c>
      <c r="N532" s="308" t="s">
        <v>9939</v>
      </c>
      <c r="O532" s="308"/>
    </row>
    <row r="533" spans="1:15" x14ac:dyDescent="0.3">
      <c r="A533" s="308" t="s">
        <v>3231</v>
      </c>
      <c r="B533" s="308" t="s">
        <v>4298</v>
      </c>
      <c r="C533" s="308" t="s">
        <v>3289</v>
      </c>
      <c r="D533" s="308" t="s">
        <v>89</v>
      </c>
      <c r="E533" s="308" t="s">
        <v>3237</v>
      </c>
      <c r="F533" s="308" t="s">
        <v>496</v>
      </c>
      <c r="G533" s="308" t="s">
        <v>4297</v>
      </c>
      <c r="H533" s="308" t="s">
        <v>71</v>
      </c>
      <c r="I533" s="308" t="s">
        <v>4299</v>
      </c>
      <c r="J533" s="308" t="s">
        <v>3250</v>
      </c>
      <c r="K533" s="308" t="s">
        <v>3129</v>
      </c>
      <c r="L533" s="308" t="s">
        <v>742</v>
      </c>
      <c r="M533" s="309" t="s">
        <v>9869</v>
      </c>
      <c r="N533" s="308" t="s">
        <v>9939</v>
      </c>
      <c r="O533" s="308"/>
    </row>
    <row r="534" spans="1:15" x14ac:dyDescent="0.3">
      <c r="A534" s="308" t="s">
        <v>3231</v>
      </c>
      <c r="B534" s="308" t="s">
        <v>3945</v>
      </c>
      <c r="C534" s="308" t="s">
        <v>8232</v>
      </c>
      <c r="D534" s="308" t="s">
        <v>183</v>
      </c>
      <c r="E534" s="308" t="s">
        <v>1275</v>
      </c>
      <c r="F534" s="308" t="s">
        <v>472</v>
      </c>
      <c r="G534" s="308" t="s">
        <v>3944</v>
      </c>
      <c r="H534" s="308" t="s">
        <v>71</v>
      </c>
      <c r="I534" s="308" t="s">
        <v>3946</v>
      </c>
      <c r="J534" s="308" t="s">
        <v>3246</v>
      </c>
      <c r="K534" s="308" t="s">
        <v>3129</v>
      </c>
      <c r="L534" s="308" t="s">
        <v>742</v>
      </c>
      <c r="M534" s="309" t="s">
        <v>9863</v>
      </c>
      <c r="N534" s="308" t="s">
        <v>9939</v>
      </c>
      <c r="O534" s="308"/>
    </row>
    <row r="535" spans="1:15" x14ac:dyDescent="0.3">
      <c r="A535" s="308" t="s">
        <v>3231</v>
      </c>
      <c r="B535" s="308" t="s">
        <v>3739</v>
      </c>
      <c r="C535" s="308" t="s">
        <v>3289</v>
      </c>
      <c r="D535" s="308" t="s">
        <v>120</v>
      </c>
      <c r="E535" s="308" t="s">
        <v>1275</v>
      </c>
      <c r="F535" s="308" t="s">
        <v>461</v>
      </c>
      <c r="G535" s="308" t="s">
        <v>3738</v>
      </c>
      <c r="H535" s="308" t="s">
        <v>71</v>
      </c>
      <c r="I535" s="308" t="s">
        <v>3740</v>
      </c>
      <c r="J535" s="308" t="s">
        <v>3242</v>
      </c>
      <c r="K535" s="308" t="s">
        <v>3129</v>
      </c>
      <c r="L535" s="308" t="s">
        <v>742</v>
      </c>
      <c r="M535" s="309" t="s">
        <v>3036</v>
      </c>
      <c r="N535" s="308" t="s">
        <v>9939</v>
      </c>
      <c r="O535" s="308"/>
    </row>
    <row r="536" spans="1:15" x14ac:dyDescent="0.3">
      <c r="A536" s="308" t="s">
        <v>3231</v>
      </c>
      <c r="B536" s="308" t="s">
        <v>3742</v>
      </c>
      <c r="C536" s="308" t="s">
        <v>3289</v>
      </c>
      <c r="D536" s="308" t="s">
        <v>183</v>
      </c>
      <c r="E536" s="308" t="s">
        <v>1275</v>
      </c>
      <c r="F536" s="308" t="s">
        <v>461</v>
      </c>
      <c r="G536" s="308" t="s">
        <v>3741</v>
      </c>
      <c r="H536" s="308" t="s">
        <v>71</v>
      </c>
      <c r="I536" s="308" t="s">
        <v>3743</v>
      </c>
      <c r="J536" s="308" t="s">
        <v>3246</v>
      </c>
      <c r="K536" s="308" t="s">
        <v>3129</v>
      </c>
      <c r="L536" s="308" t="s">
        <v>742</v>
      </c>
      <c r="M536" s="309" t="s">
        <v>3036</v>
      </c>
      <c r="N536" s="308" t="s">
        <v>9939</v>
      </c>
      <c r="O536" s="308"/>
    </row>
    <row r="537" spans="1:15" x14ac:dyDescent="0.3">
      <c r="A537" s="308" t="s">
        <v>3231</v>
      </c>
      <c r="B537" s="308" t="s">
        <v>4314</v>
      </c>
      <c r="C537" s="308" t="s">
        <v>8232</v>
      </c>
      <c r="D537" s="308" t="s">
        <v>183</v>
      </c>
      <c r="E537" s="308" t="s">
        <v>1275</v>
      </c>
      <c r="F537" s="308" t="s">
        <v>502</v>
      </c>
      <c r="G537" s="308" t="s">
        <v>4313</v>
      </c>
      <c r="H537" s="308" t="s">
        <v>71</v>
      </c>
      <c r="I537" s="308" t="s">
        <v>4315</v>
      </c>
      <c r="J537" s="308" t="s">
        <v>3246</v>
      </c>
      <c r="K537" s="308" t="s">
        <v>3129</v>
      </c>
      <c r="L537" s="308" t="s">
        <v>742</v>
      </c>
      <c r="M537" s="309" t="s">
        <v>504</v>
      </c>
      <c r="N537" s="308" t="s">
        <v>9939</v>
      </c>
      <c r="O537" s="308"/>
    </row>
    <row r="538" spans="1:15" x14ac:dyDescent="0.3">
      <c r="A538" s="308" t="s">
        <v>3231</v>
      </c>
      <c r="B538" s="308" t="s">
        <v>4317</v>
      </c>
      <c r="C538" s="308" t="s">
        <v>8232</v>
      </c>
      <c r="D538" s="308" t="s">
        <v>89</v>
      </c>
      <c r="E538" s="308" t="s">
        <v>3237</v>
      </c>
      <c r="F538" s="308" t="s">
        <v>502</v>
      </c>
      <c r="G538" s="308" t="s">
        <v>4316</v>
      </c>
      <c r="H538" s="308" t="s">
        <v>71</v>
      </c>
      <c r="I538" s="308" t="s">
        <v>4315</v>
      </c>
      <c r="J538" s="308" t="s">
        <v>3250</v>
      </c>
      <c r="K538" s="308" t="s">
        <v>3129</v>
      </c>
      <c r="L538" s="308" t="s">
        <v>742</v>
      </c>
      <c r="M538" s="309" t="s">
        <v>504</v>
      </c>
      <c r="N538" s="308" t="s">
        <v>9939</v>
      </c>
      <c r="O538" s="308"/>
    </row>
    <row r="539" spans="1:15" x14ac:dyDescent="0.3">
      <c r="A539" s="308" t="s">
        <v>3231</v>
      </c>
      <c r="B539" s="308" t="s">
        <v>4134</v>
      </c>
      <c r="C539" s="308" t="s">
        <v>8232</v>
      </c>
      <c r="D539" s="308" t="s">
        <v>183</v>
      </c>
      <c r="E539" s="308" t="s">
        <v>1275</v>
      </c>
      <c r="F539" s="308" t="s">
        <v>484</v>
      </c>
      <c r="G539" s="308" t="s">
        <v>4133</v>
      </c>
      <c r="H539" s="308" t="s">
        <v>71</v>
      </c>
      <c r="I539" s="308" t="s">
        <v>4135</v>
      </c>
      <c r="J539" s="308" t="s">
        <v>3246</v>
      </c>
      <c r="K539" s="308" t="s">
        <v>3129</v>
      </c>
      <c r="L539" s="308" t="s">
        <v>742</v>
      </c>
      <c r="M539" s="309" t="s">
        <v>1240</v>
      </c>
      <c r="N539" s="308" t="s">
        <v>9939</v>
      </c>
      <c r="O539" s="308"/>
    </row>
    <row r="540" spans="1:15" x14ac:dyDescent="0.3">
      <c r="A540" s="308" t="s">
        <v>3231</v>
      </c>
      <c r="B540" s="308" t="s">
        <v>4137</v>
      </c>
      <c r="C540" s="308" t="s">
        <v>8232</v>
      </c>
      <c r="D540" s="308" t="s">
        <v>89</v>
      </c>
      <c r="E540" s="308" t="s">
        <v>3237</v>
      </c>
      <c r="F540" s="308" t="s">
        <v>484</v>
      </c>
      <c r="G540" s="308" t="s">
        <v>4136</v>
      </c>
      <c r="H540" s="308" t="s">
        <v>71</v>
      </c>
      <c r="I540" s="308" t="s">
        <v>4135</v>
      </c>
      <c r="J540" s="308" t="s">
        <v>3250</v>
      </c>
      <c r="K540" s="308" t="s">
        <v>3129</v>
      </c>
      <c r="L540" s="308" t="s">
        <v>742</v>
      </c>
      <c r="M540" s="309" t="s">
        <v>1240</v>
      </c>
      <c r="N540" s="308" t="s">
        <v>9939</v>
      </c>
      <c r="O540" s="308"/>
    </row>
    <row r="541" spans="1:15" x14ac:dyDescent="0.3">
      <c r="A541" s="308" t="s">
        <v>3231</v>
      </c>
      <c r="B541" s="308" t="s">
        <v>4196</v>
      </c>
      <c r="C541" s="308" t="s">
        <v>3289</v>
      </c>
      <c r="D541" s="308" t="s">
        <v>183</v>
      </c>
      <c r="E541" s="308" t="s">
        <v>1275</v>
      </c>
      <c r="F541" s="308" t="s">
        <v>487</v>
      </c>
      <c r="G541" s="308" t="s">
        <v>4195</v>
      </c>
      <c r="H541" s="308" t="s">
        <v>71</v>
      </c>
      <c r="I541" s="308" t="s">
        <v>4170</v>
      </c>
      <c r="J541" s="308" t="s">
        <v>3246</v>
      </c>
      <c r="K541" s="308" t="s">
        <v>3129</v>
      </c>
      <c r="L541" s="308" t="s">
        <v>742</v>
      </c>
      <c r="M541" s="309" t="s">
        <v>9856</v>
      </c>
      <c r="N541" s="308" t="s">
        <v>9939</v>
      </c>
      <c r="O541" s="308"/>
    </row>
    <row r="542" spans="1:15" x14ac:dyDescent="0.3">
      <c r="A542" s="308" t="s">
        <v>3231</v>
      </c>
      <c r="B542" s="308" t="s">
        <v>4169</v>
      </c>
      <c r="C542" s="308" t="s">
        <v>8232</v>
      </c>
      <c r="D542" s="308" t="s">
        <v>89</v>
      </c>
      <c r="E542" s="308" t="s">
        <v>3237</v>
      </c>
      <c r="F542" s="308" t="s">
        <v>487</v>
      </c>
      <c r="G542" s="308" t="s">
        <v>4168</v>
      </c>
      <c r="H542" s="308" t="s">
        <v>71</v>
      </c>
      <c r="I542" s="308" t="s">
        <v>4170</v>
      </c>
      <c r="J542" s="308" t="s">
        <v>3250</v>
      </c>
      <c r="K542" s="308" t="s">
        <v>3129</v>
      </c>
      <c r="L542" s="308" t="s">
        <v>742</v>
      </c>
      <c r="M542" s="309" t="s">
        <v>9856</v>
      </c>
      <c r="N542" s="308" t="s">
        <v>9939</v>
      </c>
      <c r="O542" s="308"/>
    </row>
    <row r="543" spans="1:15" x14ac:dyDescent="0.3">
      <c r="A543" s="308" t="s">
        <v>3231</v>
      </c>
      <c r="B543" s="308" t="s">
        <v>3765</v>
      </c>
      <c r="C543" s="308" t="s">
        <v>8232</v>
      </c>
      <c r="D543" s="308" t="s">
        <v>120</v>
      </c>
      <c r="E543" s="308" t="s">
        <v>1275</v>
      </c>
      <c r="F543" s="308" t="s">
        <v>464</v>
      </c>
      <c r="G543" s="308" t="s">
        <v>3764</v>
      </c>
      <c r="H543" s="308" t="s">
        <v>71</v>
      </c>
      <c r="I543" s="308" t="s">
        <v>3766</v>
      </c>
      <c r="J543" s="308" t="s">
        <v>3242</v>
      </c>
      <c r="K543" s="308" t="s">
        <v>3129</v>
      </c>
      <c r="L543" s="308" t="s">
        <v>742</v>
      </c>
      <c r="M543" s="309" t="s">
        <v>9867</v>
      </c>
      <c r="N543" s="308" t="s">
        <v>9939</v>
      </c>
      <c r="O543" s="308"/>
    </row>
    <row r="544" spans="1:15" x14ac:dyDescent="0.3">
      <c r="A544" s="308" t="s">
        <v>3231</v>
      </c>
      <c r="B544" s="308" t="s">
        <v>3768</v>
      </c>
      <c r="C544" s="308" t="s">
        <v>8232</v>
      </c>
      <c r="D544" s="308" t="s">
        <v>183</v>
      </c>
      <c r="E544" s="308" t="s">
        <v>3237</v>
      </c>
      <c r="F544" s="308" t="s">
        <v>464</v>
      </c>
      <c r="G544" s="308" t="s">
        <v>3767</v>
      </c>
      <c r="H544" s="308" t="s">
        <v>71</v>
      </c>
      <c r="I544" s="308" t="s">
        <v>3766</v>
      </c>
      <c r="J544" s="308" t="s">
        <v>3246</v>
      </c>
      <c r="K544" s="308" t="s">
        <v>3129</v>
      </c>
      <c r="L544" s="308" t="s">
        <v>742</v>
      </c>
      <c r="M544" s="309" t="s">
        <v>9867</v>
      </c>
      <c r="N544" s="308" t="s">
        <v>9939</v>
      </c>
      <c r="O544" s="308"/>
    </row>
    <row r="545" spans="1:15" x14ac:dyDescent="0.3">
      <c r="A545" s="308" t="s">
        <v>3231</v>
      </c>
      <c r="B545" s="308" t="s">
        <v>3770</v>
      </c>
      <c r="C545" s="308" t="s">
        <v>8232</v>
      </c>
      <c r="D545" s="308" t="s">
        <v>89</v>
      </c>
      <c r="E545" s="308" t="s">
        <v>3237</v>
      </c>
      <c r="F545" s="308" t="s">
        <v>464</v>
      </c>
      <c r="G545" s="308" t="s">
        <v>3769</v>
      </c>
      <c r="H545" s="308" t="s">
        <v>71</v>
      </c>
      <c r="I545" s="308" t="s">
        <v>3766</v>
      </c>
      <c r="J545" s="308" t="s">
        <v>3250</v>
      </c>
      <c r="K545" s="308" t="s">
        <v>3129</v>
      </c>
      <c r="L545" s="308" t="s">
        <v>742</v>
      </c>
      <c r="M545" s="309" t="s">
        <v>9867</v>
      </c>
      <c r="N545" s="308" t="s">
        <v>9939</v>
      </c>
      <c r="O545" s="308"/>
    </row>
    <row r="546" spans="1:15" x14ac:dyDescent="0.3">
      <c r="A546" s="308" t="s">
        <v>3231</v>
      </c>
      <c r="B546" s="308" t="s">
        <v>3948</v>
      </c>
      <c r="C546" s="308" t="s">
        <v>8232</v>
      </c>
      <c r="D546" s="308" t="s">
        <v>183</v>
      </c>
      <c r="E546" s="308" t="s">
        <v>1275</v>
      </c>
      <c r="F546" s="308" t="s">
        <v>472</v>
      </c>
      <c r="G546" s="308" t="s">
        <v>3947</v>
      </c>
      <c r="H546" s="308" t="s">
        <v>71</v>
      </c>
      <c r="I546" s="308" t="s">
        <v>3949</v>
      </c>
      <c r="J546" s="308" t="s">
        <v>3246</v>
      </c>
      <c r="K546" s="308" t="s">
        <v>3129</v>
      </c>
      <c r="L546" s="308" t="s">
        <v>742</v>
      </c>
      <c r="M546" s="309" t="s">
        <v>9863</v>
      </c>
      <c r="N546" s="308" t="s">
        <v>9939</v>
      </c>
      <c r="O546" s="308"/>
    </row>
    <row r="547" spans="1:15" x14ac:dyDescent="0.3">
      <c r="A547" s="308" t="s">
        <v>3231</v>
      </c>
      <c r="B547" s="308" t="s">
        <v>3951</v>
      </c>
      <c r="C547" s="308" t="s">
        <v>8232</v>
      </c>
      <c r="D547" s="308" t="s">
        <v>89</v>
      </c>
      <c r="E547" s="308" t="s">
        <v>3237</v>
      </c>
      <c r="F547" s="308" t="s">
        <v>472</v>
      </c>
      <c r="G547" s="308" t="s">
        <v>3950</v>
      </c>
      <c r="H547" s="308" t="s">
        <v>71</v>
      </c>
      <c r="I547" s="308" t="s">
        <v>3949</v>
      </c>
      <c r="J547" s="308" t="s">
        <v>3250</v>
      </c>
      <c r="K547" s="308" t="s">
        <v>3129</v>
      </c>
      <c r="L547" s="308" t="s">
        <v>742</v>
      </c>
      <c r="M547" s="309" t="s">
        <v>9863</v>
      </c>
      <c r="N547" s="308" t="s">
        <v>9939</v>
      </c>
      <c r="O547" s="308"/>
    </row>
    <row r="548" spans="1:15" x14ac:dyDescent="0.3">
      <c r="A548" s="308" t="s">
        <v>3231</v>
      </c>
      <c r="B548" s="308" t="s">
        <v>4210</v>
      </c>
      <c r="C548" s="308" t="s">
        <v>8232</v>
      </c>
      <c r="D548" s="308" t="s">
        <v>183</v>
      </c>
      <c r="E548" s="308" t="s">
        <v>1275</v>
      </c>
      <c r="F548" s="308" t="s">
        <v>490</v>
      </c>
      <c r="G548" s="308" t="s">
        <v>4209</v>
      </c>
      <c r="H548" s="308" t="s">
        <v>71</v>
      </c>
      <c r="I548" s="308" t="s">
        <v>4211</v>
      </c>
      <c r="J548" s="308" t="s">
        <v>3246</v>
      </c>
      <c r="K548" s="308" t="s">
        <v>3129</v>
      </c>
      <c r="L548" s="308" t="s">
        <v>742</v>
      </c>
      <c r="M548" s="309" t="s">
        <v>9848</v>
      </c>
      <c r="N548" s="308" t="s">
        <v>9939</v>
      </c>
      <c r="O548" s="308"/>
    </row>
    <row r="549" spans="1:15" x14ac:dyDescent="0.3">
      <c r="A549" s="308" t="s">
        <v>3231</v>
      </c>
      <c r="B549" s="308" t="s">
        <v>4213</v>
      </c>
      <c r="C549" s="308" t="s">
        <v>8232</v>
      </c>
      <c r="D549" s="308" t="s">
        <v>89</v>
      </c>
      <c r="E549" s="308" t="s">
        <v>3237</v>
      </c>
      <c r="F549" s="308" t="s">
        <v>490</v>
      </c>
      <c r="G549" s="308" t="s">
        <v>4212</v>
      </c>
      <c r="H549" s="308" t="s">
        <v>71</v>
      </c>
      <c r="I549" s="308" t="s">
        <v>4211</v>
      </c>
      <c r="J549" s="308" t="s">
        <v>3250</v>
      </c>
      <c r="K549" s="308" t="s">
        <v>3129</v>
      </c>
      <c r="L549" s="308" t="s">
        <v>742</v>
      </c>
      <c r="M549" s="309" t="s">
        <v>9848</v>
      </c>
      <c r="N549" s="308" t="s">
        <v>9939</v>
      </c>
      <c r="O549" s="308"/>
    </row>
    <row r="550" spans="1:15" x14ac:dyDescent="0.3">
      <c r="A550" s="308" t="s">
        <v>3231</v>
      </c>
      <c r="B550" s="308" t="s">
        <v>4165</v>
      </c>
      <c r="C550" s="308" t="s">
        <v>3289</v>
      </c>
      <c r="D550" s="308" t="s">
        <v>183</v>
      </c>
      <c r="E550" s="308" t="s">
        <v>1275</v>
      </c>
      <c r="F550" s="308" t="s">
        <v>484</v>
      </c>
      <c r="G550" s="308" t="s">
        <v>4164</v>
      </c>
      <c r="H550" s="308" t="s">
        <v>71</v>
      </c>
      <c r="I550" s="308" t="s">
        <v>4140</v>
      </c>
      <c r="J550" s="308" t="s">
        <v>3246</v>
      </c>
      <c r="K550" s="308" t="s">
        <v>3129</v>
      </c>
      <c r="L550" s="308" t="s">
        <v>742</v>
      </c>
      <c r="M550" s="309" t="s">
        <v>9859</v>
      </c>
      <c r="N550" s="308" t="s">
        <v>9939</v>
      </c>
      <c r="O550" s="308"/>
    </row>
    <row r="551" spans="1:15" x14ac:dyDescent="0.3">
      <c r="A551" s="308" t="s">
        <v>3231</v>
      </c>
      <c r="B551" s="308" t="s">
        <v>4139</v>
      </c>
      <c r="C551" s="308" t="s">
        <v>8232</v>
      </c>
      <c r="D551" s="308" t="s">
        <v>89</v>
      </c>
      <c r="E551" s="308" t="s">
        <v>3237</v>
      </c>
      <c r="F551" s="308" t="s">
        <v>484</v>
      </c>
      <c r="G551" s="308" t="s">
        <v>4138</v>
      </c>
      <c r="H551" s="308" t="s">
        <v>71</v>
      </c>
      <c r="I551" s="308" t="s">
        <v>4140</v>
      </c>
      <c r="J551" s="308" t="s">
        <v>3250</v>
      </c>
      <c r="K551" s="308" t="s">
        <v>3129</v>
      </c>
      <c r="L551" s="308" t="s">
        <v>742</v>
      </c>
      <c r="M551" s="309" t="s">
        <v>9859</v>
      </c>
      <c r="N551" s="308" t="s">
        <v>9939</v>
      </c>
      <c r="O551" s="308"/>
    </row>
    <row r="552" spans="1:15" x14ac:dyDescent="0.3">
      <c r="A552" s="308" t="s">
        <v>3231</v>
      </c>
      <c r="B552" s="308" t="s">
        <v>4127</v>
      </c>
      <c r="C552" s="308" t="s">
        <v>3289</v>
      </c>
      <c r="D552" s="308" t="s">
        <v>183</v>
      </c>
      <c r="E552" s="308" t="s">
        <v>1275</v>
      </c>
      <c r="F552" s="308" t="s">
        <v>481</v>
      </c>
      <c r="G552" s="308" t="s">
        <v>4126</v>
      </c>
      <c r="H552" s="308" t="s">
        <v>71</v>
      </c>
      <c r="I552" s="308" t="s">
        <v>4072</v>
      </c>
      <c r="J552" s="308" t="s">
        <v>3246</v>
      </c>
      <c r="K552" s="308" t="s">
        <v>3129</v>
      </c>
      <c r="L552" s="308" t="s">
        <v>742</v>
      </c>
      <c r="M552" s="309" t="s">
        <v>9830</v>
      </c>
      <c r="N552" s="308" t="s">
        <v>9939</v>
      </c>
      <c r="O552" s="308"/>
    </row>
    <row r="553" spans="1:15" x14ac:dyDescent="0.3">
      <c r="A553" s="308" t="s">
        <v>3231</v>
      </c>
      <c r="B553" s="308" t="s">
        <v>4071</v>
      </c>
      <c r="C553" s="308" t="s">
        <v>8232</v>
      </c>
      <c r="D553" s="308" t="s">
        <v>89</v>
      </c>
      <c r="E553" s="308" t="s">
        <v>3237</v>
      </c>
      <c r="F553" s="308" t="s">
        <v>481</v>
      </c>
      <c r="G553" s="308" t="s">
        <v>4070</v>
      </c>
      <c r="H553" s="308" t="s">
        <v>71</v>
      </c>
      <c r="I553" s="308" t="s">
        <v>4072</v>
      </c>
      <c r="J553" s="308" t="s">
        <v>3250</v>
      </c>
      <c r="K553" s="308" t="s">
        <v>3129</v>
      </c>
      <c r="L553" s="308" t="s">
        <v>742</v>
      </c>
      <c r="M553" s="309" t="s">
        <v>9830</v>
      </c>
      <c r="N553" s="308" t="s">
        <v>9939</v>
      </c>
      <c r="O553" s="308"/>
    </row>
    <row r="554" spans="1:15" x14ac:dyDescent="0.3">
      <c r="A554" s="308" t="s">
        <v>3231</v>
      </c>
      <c r="B554" s="308" t="s">
        <v>4142</v>
      </c>
      <c r="C554" s="308" t="s">
        <v>8232</v>
      </c>
      <c r="D554" s="308" t="s">
        <v>183</v>
      </c>
      <c r="E554" s="308" t="s">
        <v>1275</v>
      </c>
      <c r="F554" s="308" t="s">
        <v>484</v>
      </c>
      <c r="G554" s="308" t="s">
        <v>4141</v>
      </c>
      <c r="H554" s="308" t="s">
        <v>71</v>
      </c>
      <c r="I554" s="308" t="s">
        <v>4143</v>
      </c>
      <c r="J554" s="308" t="s">
        <v>3246</v>
      </c>
      <c r="K554" s="308" t="s">
        <v>3129</v>
      </c>
      <c r="L554" s="308" t="s">
        <v>742</v>
      </c>
      <c r="M554" s="309" t="s">
        <v>9859</v>
      </c>
      <c r="N554" s="308" t="s">
        <v>9939</v>
      </c>
      <c r="O554" s="308"/>
    </row>
    <row r="555" spans="1:15" x14ac:dyDescent="0.3">
      <c r="A555" s="308" t="s">
        <v>3231</v>
      </c>
      <c r="B555" s="308" t="s">
        <v>4145</v>
      </c>
      <c r="C555" s="308" t="s">
        <v>8232</v>
      </c>
      <c r="D555" s="308" t="s">
        <v>89</v>
      </c>
      <c r="E555" s="308" t="s">
        <v>3237</v>
      </c>
      <c r="F555" s="308" t="s">
        <v>484</v>
      </c>
      <c r="G555" s="308" t="s">
        <v>4144</v>
      </c>
      <c r="H555" s="308" t="s">
        <v>71</v>
      </c>
      <c r="I555" s="308" t="s">
        <v>4143</v>
      </c>
      <c r="J555" s="308" t="s">
        <v>3250</v>
      </c>
      <c r="K555" s="308" t="s">
        <v>3129</v>
      </c>
      <c r="L555" s="308" t="s">
        <v>742</v>
      </c>
      <c r="M555" s="309" t="s">
        <v>9859</v>
      </c>
      <c r="N555" s="308" t="s">
        <v>9939</v>
      </c>
      <c r="O555" s="308"/>
    </row>
    <row r="556" spans="1:15" x14ac:dyDescent="0.3">
      <c r="A556" s="308" t="s">
        <v>3231</v>
      </c>
      <c r="B556" s="308" t="s">
        <v>4167</v>
      </c>
      <c r="C556" s="308" t="s">
        <v>3289</v>
      </c>
      <c r="D556" s="308" t="s">
        <v>183</v>
      </c>
      <c r="E556" s="308" t="s">
        <v>1275</v>
      </c>
      <c r="F556" s="308" t="s">
        <v>484</v>
      </c>
      <c r="G556" s="308" t="s">
        <v>4166</v>
      </c>
      <c r="H556" s="308" t="s">
        <v>71</v>
      </c>
      <c r="I556" s="308" t="s">
        <v>4148</v>
      </c>
      <c r="J556" s="308" t="s">
        <v>3246</v>
      </c>
      <c r="K556" s="308" t="s">
        <v>3129</v>
      </c>
      <c r="L556" s="308" t="s">
        <v>742</v>
      </c>
      <c r="M556" s="309" t="s">
        <v>9859</v>
      </c>
      <c r="N556" s="308" t="s">
        <v>9939</v>
      </c>
      <c r="O556" s="308"/>
    </row>
    <row r="557" spans="1:15" x14ac:dyDescent="0.3">
      <c r="A557" s="308" t="s">
        <v>3231</v>
      </c>
      <c r="B557" s="308" t="s">
        <v>4147</v>
      </c>
      <c r="C557" s="308" t="s">
        <v>8232</v>
      </c>
      <c r="D557" s="308" t="s">
        <v>89</v>
      </c>
      <c r="E557" s="308" t="s">
        <v>3237</v>
      </c>
      <c r="F557" s="308" t="s">
        <v>484</v>
      </c>
      <c r="G557" s="308" t="s">
        <v>4146</v>
      </c>
      <c r="H557" s="308" t="s">
        <v>71</v>
      </c>
      <c r="I557" s="308" t="s">
        <v>4148</v>
      </c>
      <c r="J557" s="308" t="s">
        <v>3250</v>
      </c>
      <c r="K557" s="308" t="s">
        <v>3129</v>
      </c>
      <c r="L557" s="308" t="s">
        <v>742</v>
      </c>
      <c r="M557" s="309" t="s">
        <v>9859</v>
      </c>
      <c r="N557" s="308" t="s">
        <v>9939</v>
      </c>
      <c r="O557" s="308"/>
    </row>
    <row r="558" spans="1:15" x14ac:dyDescent="0.3">
      <c r="A558" s="308" t="s">
        <v>3231</v>
      </c>
      <c r="B558" s="308" t="s">
        <v>3772</v>
      </c>
      <c r="C558" s="308" t="s">
        <v>8232</v>
      </c>
      <c r="D558" s="308" t="s">
        <v>120</v>
      </c>
      <c r="E558" s="308" t="s">
        <v>1275</v>
      </c>
      <c r="F558" s="308" t="s">
        <v>464</v>
      </c>
      <c r="G558" s="308" t="s">
        <v>3771</v>
      </c>
      <c r="H558" s="308" t="s">
        <v>71</v>
      </c>
      <c r="I558" s="308" t="s">
        <v>3773</v>
      </c>
      <c r="J558" s="308" t="s">
        <v>3242</v>
      </c>
      <c r="K558" s="308" t="s">
        <v>3129</v>
      </c>
      <c r="L558" s="308" t="s">
        <v>742</v>
      </c>
      <c r="M558" s="309" t="s">
        <v>9980</v>
      </c>
      <c r="N558" s="308" t="s">
        <v>9939</v>
      </c>
      <c r="O558" s="308"/>
    </row>
    <row r="559" spans="1:15" x14ac:dyDescent="0.3">
      <c r="A559" s="308" t="s">
        <v>3231</v>
      </c>
      <c r="B559" s="308" t="s">
        <v>3775</v>
      </c>
      <c r="C559" s="308" t="s">
        <v>8232</v>
      </c>
      <c r="D559" s="308" t="s">
        <v>183</v>
      </c>
      <c r="E559" s="308" t="s">
        <v>3237</v>
      </c>
      <c r="F559" s="308" t="s">
        <v>464</v>
      </c>
      <c r="G559" s="308" t="s">
        <v>3774</v>
      </c>
      <c r="H559" s="308" t="s">
        <v>71</v>
      </c>
      <c r="I559" s="308" t="s">
        <v>3773</v>
      </c>
      <c r="J559" s="308" t="s">
        <v>3246</v>
      </c>
      <c r="K559" s="308" t="s">
        <v>3129</v>
      </c>
      <c r="L559" s="308" t="s">
        <v>742</v>
      </c>
      <c r="M559" s="309" t="s">
        <v>9980</v>
      </c>
      <c r="N559" s="308" t="s">
        <v>9939</v>
      </c>
      <c r="O559" s="308"/>
    </row>
    <row r="560" spans="1:15" x14ac:dyDescent="0.3">
      <c r="A560" s="308" t="s">
        <v>3231</v>
      </c>
      <c r="B560" s="308" t="s">
        <v>3777</v>
      </c>
      <c r="C560" s="308" t="s">
        <v>8232</v>
      </c>
      <c r="D560" s="308" t="s">
        <v>89</v>
      </c>
      <c r="E560" s="308" t="s">
        <v>3237</v>
      </c>
      <c r="F560" s="308" t="s">
        <v>464</v>
      </c>
      <c r="G560" s="308" t="s">
        <v>3776</v>
      </c>
      <c r="H560" s="308" t="s">
        <v>71</v>
      </c>
      <c r="I560" s="308" t="s">
        <v>3773</v>
      </c>
      <c r="J560" s="308" t="s">
        <v>3250</v>
      </c>
      <c r="K560" s="308" t="s">
        <v>3129</v>
      </c>
      <c r="L560" s="308" t="s">
        <v>742</v>
      </c>
      <c r="M560" s="309" t="s">
        <v>9980</v>
      </c>
      <c r="N560" s="308" t="s">
        <v>9939</v>
      </c>
      <c r="O560" s="308"/>
    </row>
    <row r="561" spans="1:15" x14ac:dyDescent="0.3">
      <c r="A561" s="308" t="s">
        <v>3231</v>
      </c>
      <c r="B561" s="308" t="s">
        <v>4150</v>
      </c>
      <c r="C561" s="308" t="s">
        <v>8232</v>
      </c>
      <c r="D561" s="308" t="s">
        <v>183</v>
      </c>
      <c r="E561" s="308" t="s">
        <v>1275</v>
      </c>
      <c r="F561" s="308" t="s">
        <v>484</v>
      </c>
      <c r="G561" s="308" t="s">
        <v>4149</v>
      </c>
      <c r="H561" s="308" t="s">
        <v>71</v>
      </c>
      <c r="I561" s="308" t="s">
        <v>4151</v>
      </c>
      <c r="J561" s="308" t="s">
        <v>3246</v>
      </c>
      <c r="K561" s="308" t="s">
        <v>3129</v>
      </c>
      <c r="L561" s="308" t="s">
        <v>742</v>
      </c>
      <c r="M561" s="309" t="s">
        <v>9859</v>
      </c>
      <c r="N561" s="308" t="s">
        <v>9939</v>
      </c>
      <c r="O561" s="308"/>
    </row>
    <row r="562" spans="1:15" x14ac:dyDescent="0.3">
      <c r="A562" s="308" t="s">
        <v>3231</v>
      </c>
      <c r="B562" s="308" t="s">
        <v>4153</v>
      </c>
      <c r="C562" s="308" t="s">
        <v>8232</v>
      </c>
      <c r="D562" s="308" t="s">
        <v>89</v>
      </c>
      <c r="E562" s="308" t="s">
        <v>3237</v>
      </c>
      <c r="F562" s="308" t="s">
        <v>484</v>
      </c>
      <c r="G562" s="308" t="s">
        <v>4152</v>
      </c>
      <c r="H562" s="308" t="s">
        <v>71</v>
      </c>
      <c r="I562" s="308" t="s">
        <v>4151</v>
      </c>
      <c r="J562" s="308" t="s">
        <v>3250</v>
      </c>
      <c r="K562" s="308" t="s">
        <v>3129</v>
      </c>
      <c r="L562" s="308" t="s">
        <v>742</v>
      </c>
      <c r="M562" s="309" t="s">
        <v>9859</v>
      </c>
      <c r="N562" s="308" t="s">
        <v>9939</v>
      </c>
      <c r="O562" s="308"/>
    </row>
    <row r="563" spans="1:15" x14ac:dyDescent="0.3">
      <c r="A563" s="308" t="s">
        <v>3231</v>
      </c>
      <c r="B563" s="308" t="s">
        <v>4307</v>
      </c>
      <c r="C563" s="308" t="s">
        <v>3289</v>
      </c>
      <c r="D563" s="308" t="s">
        <v>183</v>
      </c>
      <c r="E563" s="308" t="s">
        <v>1275</v>
      </c>
      <c r="F563" s="308" t="s">
        <v>499</v>
      </c>
      <c r="G563" s="308" t="s">
        <v>4306</v>
      </c>
      <c r="H563" s="308" t="s">
        <v>71</v>
      </c>
      <c r="I563" s="308" t="s">
        <v>4302</v>
      </c>
      <c r="J563" s="308" t="s">
        <v>3246</v>
      </c>
      <c r="K563" s="308" t="s">
        <v>3129</v>
      </c>
      <c r="L563" s="308" t="s">
        <v>742</v>
      </c>
      <c r="M563" s="309" t="s">
        <v>501</v>
      </c>
      <c r="N563" s="308" t="s">
        <v>9939</v>
      </c>
      <c r="O563" s="308"/>
    </row>
    <row r="564" spans="1:15" x14ac:dyDescent="0.3">
      <c r="A564" s="308" t="s">
        <v>3231</v>
      </c>
      <c r="B564" s="308" t="s">
        <v>4301</v>
      </c>
      <c r="C564" s="308" t="s">
        <v>8232</v>
      </c>
      <c r="D564" s="308" t="s">
        <v>89</v>
      </c>
      <c r="E564" s="308" t="s">
        <v>3237</v>
      </c>
      <c r="F564" s="308" t="s">
        <v>499</v>
      </c>
      <c r="G564" s="308" t="s">
        <v>4300</v>
      </c>
      <c r="H564" s="308" t="s">
        <v>71</v>
      </c>
      <c r="I564" s="308" t="s">
        <v>4302</v>
      </c>
      <c r="J564" s="308" t="s">
        <v>3250</v>
      </c>
      <c r="K564" s="308" t="s">
        <v>3129</v>
      </c>
      <c r="L564" s="308" t="s">
        <v>742</v>
      </c>
      <c r="M564" s="309" t="s">
        <v>501</v>
      </c>
      <c r="N564" s="308" t="s">
        <v>9939</v>
      </c>
      <c r="O564" s="308"/>
    </row>
    <row r="565" spans="1:15" x14ac:dyDescent="0.3">
      <c r="A565" s="308" t="s">
        <v>3231</v>
      </c>
      <c r="B565" s="308" t="s">
        <v>4155</v>
      </c>
      <c r="C565" s="308" t="s">
        <v>8232</v>
      </c>
      <c r="D565" s="308" t="s">
        <v>183</v>
      </c>
      <c r="E565" s="308" t="s">
        <v>1275</v>
      </c>
      <c r="F565" s="308" t="s">
        <v>484</v>
      </c>
      <c r="G565" s="308" t="s">
        <v>4154</v>
      </c>
      <c r="H565" s="308" t="s">
        <v>71</v>
      </c>
      <c r="I565" s="308" t="s">
        <v>4156</v>
      </c>
      <c r="J565" s="308" t="s">
        <v>3246</v>
      </c>
      <c r="K565" s="308" t="s">
        <v>3129</v>
      </c>
      <c r="L565" s="308" t="s">
        <v>742</v>
      </c>
      <c r="M565" s="309" t="s">
        <v>1240</v>
      </c>
      <c r="N565" s="308" t="s">
        <v>9939</v>
      </c>
      <c r="O565" s="308"/>
    </row>
    <row r="566" spans="1:15" x14ac:dyDescent="0.3">
      <c r="A566" s="308" t="s">
        <v>3231</v>
      </c>
      <c r="B566" s="308" t="s">
        <v>4158</v>
      </c>
      <c r="C566" s="308" t="s">
        <v>8232</v>
      </c>
      <c r="D566" s="308" t="s">
        <v>89</v>
      </c>
      <c r="E566" s="308" t="s">
        <v>3237</v>
      </c>
      <c r="F566" s="308" t="s">
        <v>484</v>
      </c>
      <c r="G566" s="308" t="s">
        <v>4157</v>
      </c>
      <c r="H566" s="308" t="s">
        <v>71</v>
      </c>
      <c r="I566" s="308" t="s">
        <v>4156</v>
      </c>
      <c r="J566" s="308" t="s">
        <v>3250</v>
      </c>
      <c r="K566" s="308" t="s">
        <v>3129</v>
      </c>
      <c r="L566" s="308" t="s">
        <v>742</v>
      </c>
      <c r="M566" s="309" t="s">
        <v>1240</v>
      </c>
      <c r="N566" s="308" t="s">
        <v>9939</v>
      </c>
      <c r="O566" s="308"/>
    </row>
    <row r="567" spans="1:15" x14ac:dyDescent="0.3">
      <c r="A567" s="308" t="s">
        <v>3231</v>
      </c>
      <c r="B567" s="308" t="s">
        <v>4172</v>
      </c>
      <c r="C567" s="308" t="s">
        <v>8232</v>
      </c>
      <c r="D567" s="308" t="s">
        <v>183</v>
      </c>
      <c r="E567" s="308" t="s">
        <v>1275</v>
      </c>
      <c r="F567" s="308" t="s">
        <v>487</v>
      </c>
      <c r="G567" s="308" t="s">
        <v>4171</v>
      </c>
      <c r="H567" s="308" t="s">
        <v>71</v>
      </c>
      <c r="I567" s="308" t="s">
        <v>4173</v>
      </c>
      <c r="J567" s="308" t="s">
        <v>3246</v>
      </c>
      <c r="K567" s="308" t="s">
        <v>3129</v>
      </c>
      <c r="L567" s="308" t="s">
        <v>742</v>
      </c>
      <c r="M567" s="309" t="s">
        <v>9860</v>
      </c>
      <c r="N567" s="308" t="s">
        <v>9939</v>
      </c>
      <c r="O567" s="308"/>
    </row>
    <row r="568" spans="1:15" x14ac:dyDescent="0.3">
      <c r="A568" s="308" t="s">
        <v>3231</v>
      </c>
      <c r="B568" s="308" t="s">
        <v>4175</v>
      </c>
      <c r="C568" s="308" t="s">
        <v>8232</v>
      </c>
      <c r="D568" s="308" t="s">
        <v>89</v>
      </c>
      <c r="E568" s="308" t="s">
        <v>3237</v>
      </c>
      <c r="F568" s="308" t="s">
        <v>487</v>
      </c>
      <c r="G568" s="308" t="s">
        <v>4174</v>
      </c>
      <c r="H568" s="308" t="s">
        <v>71</v>
      </c>
      <c r="I568" s="308" t="s">
        <v>4173</v>
      </c>
      <c r="J568" s="308" t="s">
        <v>3250</v>
      </c>
      <c r="K568" s="308" t="s">
        <v>3129</v>
      </c>
      <c r="L568" s="308" t="s">
        <v>742</v>
      </c>
      <c r="M568" s="309" t="s">
        <v>9860</v>
      </c>
      <c r="N568" s="308" t="s">
        <v>9939</v>
      </c>
      <c r="O568" s="308"/>
    </row>
    <row r="569" spans="1:15" x14ac:dyDescent="0.3">
      <c r="A569" s="308" t="s">
        <v>3231</v>
      </c>
      <c r="B569" s="308" t="s">
        <v>4560</v>
      </c>
      <c r="C569" s="308" t="s">
        <v>8232</v>
      </c>
      <c r="D569" s="308" t="s">
        <v>89</v>
      </c>
      <c r="E569" s="308" t="s">
        <v>1275</v>
      </c>
      <c r="F569" s="308" t="s">
        <v>604</v>
      </c>
      <c r="G569" s="308" t="s">
        <v>4559</v>
      </c>
      <c r="H569" s="308" t="s">
        <v>71</v>
      </c>
      <c r="I569" s="308" t="s">
        <v>4561</v>
      </c>
      <c r="J569" s="308" t="s">
        <v>3250</v>
      </c>
      <c r="K569" s="308" t="s">
        <v>3129</v>
      </c>
      <c r="L569" s="308" t="s">
        <v>742</v>
      </c>
      <c r="M569" s="309" t="s">
        <v>9836</v>
      </c>
      <c r="N569" s="308" t="s">
        <v>9939</v>
      </c>
      <c r="O569" s="308"/>
    </row>
    <row r="570" spans="1:15" x14ac:dyDescent="0.3">
      <c r="A570" s="308" t="s">
        <v>3231</v>
      </c>
      <c r="B570" s="308" t="s">
        <v>3520</v>
      </c>
      <c r="C570" s="308" t="s">
        <v>8232</v>
      </c>
      <c r="D570" s="308" t="s">
        <v>442</v>
      </c>
      <c r="E570" s="308" t="s">
        <v>1275</v>
      </c>
      <c r="F570" s="308" t="s">
        <v>450</v>
      </c>
      <c r="G570" s="308" t="s">
        <v>3519</v>
      </c>
      <c r="H570" s="308" t="s">
        <v>71</v>
      </c>
      <c r="I570" s="308" t="s">
        <v>3521</v>
      </c>
      <c r="J570" s="308" t="s">
        <v>3238</v>
      </c>
      <c r="K570" s="308" t="s">
        <v>3129</v>
      </c>
      <c r="L570" s="308" t="s">
        <v>742</v>
      </c>
      <c r="M570" s="309" t="s">
        <v>9981</v>
      </c>
      <c r="N570" s="308" t="s">
        <v>9939</v>
      </c>
      <c r="O570" s="308"/>
    </row>
    <row r="571" spans="1:15" x14ac:dyDescent="0.3">
      <c r="A571" s="308" t="s">
        <v>3231</v>
      </c>
      <c r="B571" s="308" t="s">
        <v>3523</v>
      </c>
      <c r="C571" s="308" t="s">
        <v>8232</v>
      </c>
      <c r="D571" s="308" t="s">
        <v>120</v>
      </c>
      <c r="E571" s="308" t="s">
        <v>3237</v>
      </c>
      <c r="F571" s="308" t="s">
        <v>450</v>
      </c>
      <c r="G571" s="308" t="s">
        <v>3522</v>
      </c>
      <c r="H571" s="308" t="s">
        <v>71</v>
      </c>
      <c r="I571" s="308" t="s">
        <v>3521</v>
      </c>
      <c r="J571" s="308" t="s">
        <v>3242</v>
      </c>
      <c r="K571" s="308" t="s">
        <v>3129</v>
      </c>
      <c r="L571" s="308" t="s">
        <v>742</v>
      </c>
      <c r="M571" s="309" t="s">
        <v>9981</v>
      </c>
      <c r="N571" s="308" t="s">
        <v>9939</v>
      </c>
      <c r="O571" s="308"/>
    </row>
    <row r="572" spans="1:15" x14ac:dyDescent="0.3">
      <c r="A572" s="308" t="s">
        <v>3231</v>
      </c>
      <c r="B572" s="308" t="s">
        <v>3525</v>
      </c>
      <c r="C572" s="308" t="s">
        <v>8232</v>
      </c>
      <c r="D572" s="308" t="s">
        <v>183</v>
      </c>
      <c r="E572" s="308" t="s">
        <v>3237</v>
      </c>
      <c r="F572" s="308" t="s">
        <v>450</v>
      </c>
      <c r="G572" s="308" t="s">
        <v>3524</v>
      </c>
      <c r="H572" s="308" t="s">
        <v>71</v>
      </c>
      <c r="I572" s="308" t="s">
        <v>3521</v>
      </c>
      <c r="J572" s="308" t="s">
        <v>3246</v>
      </c>
      <c r="K572" s="308" t="s">
        <v>3129</v>
      </c>
      <c r="L572" s="308" t="s">
        <v>742</v>
      </c>
      <c r="M572" s="309" t="s">
        <v>9981</v>
      </c>
      <c r="N572" s="308" t="s">
        <v>9939</v>
      </c>
      <c r="O572" s="308"/>
    </row>
    <row r="573" spans="1:15" x14ac:dyDescent="0.3">
      <c r="A573" s="308" t="s">
        <v>3231</v>
      </c>
      <c r="B573" s="308" t="s">
        <v>3527</v>
      </c>
      <c r="C573" s="308" t="s">
        <v>8232</v>
      </c>
      <c r="D573" s="308" t="s">
        <v>89</v>
      </c>
      <c r="E573" s="308" t="s">
        <v>3237</v>
      </c>
      <c r="F573" s="308" t="s">
        <v>450</v>
      </c>
      <c r="G573" s="308" t="s">
        <v>3526</v>
      </c>
      <c r="H573" s="308" t="s">
        <v>71</v>
      </c>
      <c r="I573" s="308" t="s">
        <v>3521</v>
      </c>
      <c r="J573" s="308" t="s">
        <v>3250</v>
      </c>
      <c r="K573" s="308" t="s">
        <v>3129</v>
      </c>
      <c r="L573" s="308" t="s">
        <v>742</v>
      </c>
      <c r="M573" s="309" t="s">
        <v>9981</v>
      </c>
      <c r="N573" s="308" t="s">
        <v>9939</v>
      </c>
      <c r="O573" s="308"/>
    </row>
    <row r="574" spans="1:15" x14ac:dyDescent="0.3">
      <c r="A574" s="308" t="s">
        <v>3231</v>
      </c>
      <c r="B574" s="308" t="s">
        <v>3380</v>
      </c>
      <c r="C574" s="308" t="s">
        <v>8232</v>
      </c>
      <c r="D574" s="308" t="s">
        <v>442</v>
      </c>
      <c r="E574" s="308" t="s">
        <v>1275</v>
      </c>
      <c r="F574" s="308" t="s">
        <v>440</v>
      </c>
      <c r="G574" s="308" t="s">
        <v>3379</v>
      </c>
      <c r="H574" s="308" t="s">
        <v>71</v>
      </c>
      <c r="I574" s="308" t="s">
        <v>3381</v>
      </c>
      <c r="J574" s="308" t="s">
        <v>3238</v>
      </c>
      <c r="K574" s="308" t="s">
        <v>3129</v>
      </c>
      <c r="L574" s="308" t="s">
        <v>742</v>
      </c>
      <c r="M574" s="309" t="s">
        <v>9982</v>
      </c>
      <c r="N574" s="308" t="s">
        <v>9939</v>
      </c>
      <c r="O574" s="308"/>
    </row>
    <row r="575" spans="1:15" x14ac:dyDescent="0.3">
      <c r="A575" s="308" t="s">
        <v>3231</v>
      </c>
      <c r="B575" s="308" t="s">
        <v>3383</v>
      </c>
      <c r="C575" s="308" t="s">
        <v>8232</v>
      </c>
      <c r="D575" s="308" t="s">
        <v>120</v>
      </c>
      <c r="E575" s="308" t="s">
        <v>3237</v>
      </c>
      <c r="F575" s="308" t="s">
        <v>440</v>
      </c>
      <c r="G575" s="308" t="s">
        <v>3382</v>
      </c>
      <c r="H575" s="308" t="s">
        <v>71</v>
      </c>
      <c r="I575" s="308" t="s">
        <v>3384</v>
      </c>
      <c r="J575" s="308" t="s">
        <v>3242</v>
      </c>
      <c r="K575" s="308" t="s">
        <v>3129</v>
      </c>
      <c r="L575" s="308" t="s">
        <v>742</v>
      </c>
      <c r="M575" s="309" t="s">
        <v>9982</v>
      </c>
      <c r="N575" s="308" t="s">
        <v>9939</v>
      </c>
      <c r="O575" s="308"/>
    </row>
    <row r="576" spans="1:15" x14ac:dyDescent="0.3">
      <c r="A576" s="308" t="s">
        <v>3231</v>
      </c>
      <c r="B576" s="308" t="s">
        <v>3386</v>
      </c>
      <c r="C576" s="308" t="s">
        <v>8232</v>
      </c>
      <c r="D576" s="308" t="s">
        <v>183</v>
      </c>
      <c r="E576" s="308" t="s">
        <v>3237</v>
      </c>
      <c r="F576" s="308" t="s">
        <v>440</v>
      </c>
      <c r="G576" s="308" t="s">
        <v>3385</v>
      </c>
      <c r="H576" s="308" t="s">
        <v>71</v>
      </c>
      <c r="I576" s="308" t="s">
        <v>3387</v>
      </c>
      <c r="J576" s="308" t="s">
        <v>3246</v>
      </c>
      <c r="K576" s="308" t="s">
        <v>3129</v>
      </c>
      <c r="L576" s="308" t="s">
        <v>742</v>
      </c>
      <c r="M576" s="309" t="s">
        <v>9982</v>
      </c>
      <c r="N576" s="308" t="s">
        <v>9939</v>
      </c>
      <c r="O576" s="308"/>
    </row>
    <row r="577" spans="1:15" x14ac:dyDescent="0.3">
      <c r="A577" s="308" t="s">
        <v>3231</v>
      </c>
      <c r="B577" s="308" t="s">
        <v>3389</v>
      </c>
      <c r="C577" s="308" t="s">
        <v>8232</v>
      </c>
      <c r="D577" s="308" t="s">
        <v>89</v>
      </c>
      <c r="E577" s="308" t="s">
        <v>3237</v>
      </c>
      <c r="F577" s="308" t="s">
        <v>440</v>
      </c>
      <c r="G577" s="308" t="s">
        <v>3388</v>
      </c>
      <c r="H577" s="308" t="s">
        <v>71</v>
      </c>
      <c r="I577" s="308" t="s">
        <v>3390</v>
      </c>
      <c r="J577" s="308" t="s">
        <v>3250</v>
      </c>
      <c r="K577" s="308" t="s">
        <v>3129</v>
      </c>
      <c r="L577" s="308" t="s">
        <v>742</v>
      </c>
      <c r="M577" s="309" t="s">
        <v>9982</v>
      </c>
      <c r="N577" s="308" t="s">
        <v>9939</v>
      </c>
      <c r="O577" s="308"/>
    </row>
    <row r="578" spans="1:15" x14ac:dyDescent="0.3">
      <c r="A578" s="308" t="s">
        <v>3231</v>
      </c>
      <c r="B578" s="308" t="s">
        <v>3552</v>
      </c>
      <c r="C578" s="308" t="s">
        <v>8232</v>
      </c>
      <c r="D578" s="308" t="s">
        <v>442</v>
      </c>
      <c r="E578" s="308" t="s">
        <v>1275</v>
      </c>
      <c r="F578" s="308" t="s">
        <v>450</v>
      </c>
      <c r="G578" s="308" t="s">
        <v>3551</v>
      </c>
      <c r="H578" s="308" t="s">
        <v>71</v>
      </c>
      <c r="I578" s="308" t="s">
        <v>3553</v>
      </c>
      <c r="J578" s="308" t="s">
        <v>3238</v>
      </c>
      <c r="K578" s="308" t="s">
        <v>3129</v>
      </c>
      <c r="L578" s="308" t="s">
        <v>742</v>
      </c>
      <c r="M578" s="309" t="s">
        <v>9810</v>
      </c>
      <c r="N578" s="308" t="s">
        <v>9939</v>
      </c>
      <c r="O578" s="308"/>
    </row>
    <row r="579" spans="1:15" x14ac:dyDescent="0.3">
      <c r="A579" s="308" t="s">
        <v>3231</v>
      </c>
      <c r="B579" s="308" t="s">
        <v>3555</v>
      </c>
      <c r="C579" s="308" t="s">
        <v>8232</v>
      </c>
      <c r="D579" s="308" t="s">
        <v>120</v>
      </c>
      <c r="E579" s="308" t="s">
        <v>3237</v>
      </c>
      <c r="F579" s="308" t="s">
        <v>450</v>
      </c>
      <c r="G579" s="308" t="s">
        <v>3554</v>
      </c>
      <c r="H579" s="308" t="s">
        <v>71</v>
      </c>
      <c r="I579" s="308" t="s">
        <v>3556</v>
      </c>
      <c r="J579" s="308" t="s">
        <v>3242</v>
      </c>
      <c r="K579" s="308" t="s">
        <v>3129</v>
      </c>
      <c r="L579" s="308" t="s">
        <v>742</v>
      </c>
      <c r="M579" s="309" t="s">
        <v>9810</v>
      </c>
      <c r="N579" s="308" t="s">
        <v>9939</v>
      </c>
      <c r="O579" s="308"/>
    </row>
    <row r="580" spans="1:15" x14ac:dyDescent="0.3">
      <c r="A580" s="308" t="s">
        <v>3231</v>
      </c>
      <c r="B580" s="308" t="s">
        <v>3558</v>
      </c>
      <c r="C580" s="308" t="s">
        <v>8232</v>
      </c>
      <c r="D580" s="308" t="s">
        <v>183</v>
      </c>
      <c r="E580" s="308" t="s">
        <v>3237</v>
      </c>
      <c r="F580" s="308" t="s">
        <v>450</v>
      </c>
      <c r="G580" s="308" t="s">
        <v>3557</v>
      </c>
      <c r="H580" s="308" t="s">
        <v>71</v>
      </c>
      <c r="I580" s="308" t="s">
        <v>3559</v>
      </c>
      <c r="J580" s="308" t="s">
        <v>3246</v>
      </c>
      <c r="K580" s="308" t="s">
        <v>3129</v>
      </c>
      <c r="L580" s="308" t="s">
        <v>742</v>
      </c>
      <c r="M580" s="309" t="s">
        <v>9810</v>
      </c>
      <c r="N580" s="308" t="s">
        <v>9939</v>
      </c>
      <c r="O580" s="308"/>
    </row>
    <row r="581" spans="1:15" x14ac:dyDescent="0.3">
      <c r="A581" s="308" t="s">
        <v>3231</v>
      </c>
      <c r="B581" s="308" t="s">
        <v>3561</v>
      </c>
      <c r="C581" s="308" t="s">
        <v>8232</v>
      </c>
      <c r="D581" s="308" t="s">
        <v>89</v>
      </c>
      <c r="E581" s="308" t="s">
        <v>3237</v>
      </c>
      <c r="F581" s="308" t="s">
        <v>450</v>
      </c>
      <c r="G581" s="308" t="s">
        <v>3560</v>
      </c>
      <c r="H581" s="308" t="s">
        <v>71</v>
      </c>
      <c r="I581" s="308" t="s">
        <v>3562</v>
      </c>
      <c r="J581" s="308" t="s">
        <v>3250</v>
      </c>
      <c r="K581" s="308" t="s">
        <v>3129</v>
      </c>
      <c r="L581" s="308" t="s">
        <v>742</v>
      </c>
      <c r="M581" s="309" t="s">
        <v>9810</v>
      </c>
      <c r="N581" s="308" t="s">
        <v>9939</v>
      </c>
      <c r="O581" s="308"/>
    </row>
    <row r="582" spans="1:15" x14ac:dyDescent="0.3">
      <c r="A582" s="308" t="s">
        <v>3231</v>
      </c>
      <c r="B582" s="308" t="s">
        <v>4061</v>
      </c>
      <c r="C582" s="308" t="s">
        <v>3289</v>
      </c>
      <c r="D582" s="308" t="s">
        <v>183</v>
      </c>
      <c r="E582" s="308" t="s">
        <v>1275</v>
      </c>
      <c r="F582" s="308" t="s">
        <v>478</v>
      </c>
      <c r="G582" s="308" t="s">
        <v>4060</v>
      </c>
      <c r="H582" s="308" t="s">
        <v>71</v>
      </c>
      <c r="I582" s="308" t="s">
        <v>4062</v>
      </c>
      <c r="J582" s="308" t="s">
        <v>3246</v>
      </c>
      <c r="K582" s="308" t="s">
        <v>3129</v>
      </c>
      <c r="L582" s="308" t="s">
        <v>742</v>
      </c>
      <c r="M582" s="309" t="s">
        <v>9983</v>
      </c>
      <c r="N582" s="308" t="s">
        <v>9939</v>
      </c>
      <c r="O582" s="308"/>
    </row>
    <row r="583" spans="1:15" x14ac:dyDescent="0.3">
      <c r="A583" s="308" t="s">
        <v>3231</v>
      </c>
      <c r="B583" s="308" t="s">
        <v>4024</v>
      </c>
      <c r="C583" s="308" t="s">
        <v>8232</v>
      </c>
      <c r="D583" s="308" t="s">
        <v>89</v>
      </c>
      <c r="E583" s="308" t="s">
        <v>3237</v>
      </c>
      <c r="F583" s="308" t="s">
        <v>478</v>
      </c>
      <c r="G583" s="308" t="s">
        <v>4023</v>
      </c>
      <c r="H583" s="308" t="s">
        <v>71</v>
      </c>
      <c r="I583" s="308" t="s">
        <v>4025</v>
      </c>
      <c r="J583" s="308" t="s">
        <v>3250</v>
      </c>
      <c r="K583" s="308" t="s">
        <v>3129</v>
      </c>
      <c r="L583" s="308" t="s">
        <v>742</v>
      </c>
      <c r="M583" s="309" t="s">
        <v>9983</v>
      </c>
      <c r="N583" s="308" t="s">
        <v>9939</v>
      </c>
      <c r="O583" s="308"/>
    </row>
    <row r="584" spans="1:15" x14ac:dyDescent="0.3">
      <c r="A584" s="308" t="s">
        <v>3231</v>
      </c>
      <c r="B584" s="308" t="s">
        <v>4074</v>
      </c>
      <c r="C584" s="308" t="s">
        <v>8232</v>
      </c>
      <c r="D584" s="308" t="s">
        <v>183</v>
      </c>
      <c r="E584" s="308" t="s">
        <v>1275</v>
      </c>
      <c r="F584" s="308" t="s">
        <v>481</v>
      </c>
      <c r="G584" s="308" t="s">
        <v>4073</v>
      </c>
      <c r="H584" s="308" t="s">
        <v>71</v>
      </c>
      <c r="I584" s="308" t="s">
        <v>4075</v>
      </c>
      <c r="J584" s="308" t="s">
        <v>3246</v>
      </c>
      <c r="K584" s="308" t="s">
        <v>3129</v>
      </c>
      <c r="L584" s="308" t="s">
        <v>742</v>
      </c>
      <c r="M584" s="309" t="s">
        <v>9873</v>
      </c>
      <c r="N584" s="308" t="s">
        <v>9939</v>
      </c>
      <c r="O584" s="308"/>
    </row>
    <row r="585" spans="1:15" x14ac:dyDescent="0.3">
      <c r="A585" s="308" t="s">
        <v>3231</v>
      </c>
      <c r="B585" s="308" t="s">
        <v>4077</v>
      </c>
      <c r="C585" s="308" t="s">
        <v>8232</v>
      </c>
      <c r="D585" s="308" t="s">
        <v>89</v>
      </c>
      <c r="E585" s="308" t="s">
        <v>3237</v>
      </c>
      <c r="F585" s="308" t="s">
        <v>481</v>
      </c>
      <c r="G585" s="308" t="s">
        <v>4076</v>
      </c>
      <c r="H585" s="308" t="s">
        <v>71</v>
      </c>
      <c r="I585" s="308" t="s">
        <v>4078</v>
      </c>
      <c r="J585" s="308" t="s">
        <v>3250</v>
      </c>
      <c r="K585" s="308" t="s">
        <v>3129</v>
      </c>
      <c r="L585" s="308" t="s">
        <v>742</v>
      </c>
      <c r="M585" s="309" t="s">
        <v>9873</v>
      </c>
      <c r="N585" s="308" t="s">
        <v>9939</v>
      </c>
      <c r="O585" s="308"/>
    </row>
    <row r="586" spans="1:15" x14ac:dyDescent="0.3">
      <c r="A586" s="308" t="s">
        <v>3231</v>
      </c>
      <c r="B586" s="308" t="s">
        <v>4118</v>
      </c>
      <c r="C586" s="308" t="s">
        <v>3289</v>
      </c>
      <c r="D586" s="308" t="s">
        <v>183</v>
      </c>
      <c r="E586" s="308" t="s">
        <v>1275</v>
      </c>
      <c r="F586" s="308" t="s">
        <v>481</v>
      </c>
      <c r="G586" s="308" t="s">
        <v>4117</v>
      </c>
      <c r="H586" s="308" t="s">
        <v>71</v>
      </c>
      <c r="I586" s="308" t="s">
        <v>4119</v>
      </c>
      <c r="J586" s="308" t="s">
        <v>3246</v>
      </c>
      <c r="K586" s="308" t="s">
        <v>3129</v>
      </c>
      <c r="L586" s="308" t="s">
        <v>742</v>
      </c>
      <c r="M586" s="309" t="s">
        <v>9873</v>
      </c>
      <c r="N586" s="308" t="s">
        <v>9939</v>
      </c>
      <c r="O586" s="308"/>
    </row>
    <row r="587" spans="1:15" x14ac:dyDescent="0.3">
      <c r="A587" s="308" t="s">
        <v>3231</v>
      </c>
      <c r="B587" s="308" t="s">
        <v>4080</v>
      </c>
      <c r="C587" s="308" t="s">
        <v>8232</v>
      </c>
      <c r="D587" s="308" t="s">
        <v>89</v>
      </c>
      <c r="E587" s="308" t="s">
        <v>3237</v>
      </c>
      <c r="F587" s="308" t="s">
        <v>481</v>
      </c>
      <c r="G587" s="308" t="s">
        <v>4079</v>
      </c>
      <c r="H587" s="308" t="s">
        <v>71</v>
      </c>
      <c r="I587" s="308" t="s">
        <v>4081</v>
      </c>
      <c r="J587" s="308" t="s">
        <v>3250</v>
      </c>
      <c r="K587" s="308" t="s">
        <v>3129</v>
      </c>
      <c r="L587" s="308" t="s">
        <v>742</v>
      </c>
      <c r="M587" s="309" t="s">
        <v>9873</v>
      </c>
      <c r="N587" s="308" t="s">
        <v>9939</v>
      </c>
      <c r="O587" s="308"/>
    </row>
    <row r="588" spans="1:15" x14ac:dyDescent="0.3">
      <c r="A588" s="308" t="s">
        <v>3231</v>
      </c>
      <c r="B588" s="308" t="s">
        <v>4121</v>
      </c>
      <c r="C588" s="308" t="s">
        <v>3289</v>
      </c>
      <c r="D588" s="308" t="s">
        <v>183</v>
      </c>
      <c r="E588" s="308" t="s">
        <v>1275</v>
      </c>
      <c r="F588" s="308" t="s">
        <v>481</v>
      </c>
      <c r="G588" s="308" t="s">
        <v>4120</v>
      </c>
      <c r="H588" s="308" t="s">
        <v>71</v>
      </c>
      <c r="I588" s="308" t="s">
        <v>4122</v>
      </c>
      <c r="J588" s="308" t="s">
        <v>3246</v>
      </c>
      <c r="K588" s="308" t="s">
        <v>3129</v>
      </c>
      <c r="L588" s="308" t="s">
        <v>742</v>
      </c>
      <c r="M588" s="309" t="s">
        <v>9873</v>
      </c>
      <c r="N588" s="308" t="s">
        <v>9939</v>
      </c>
      <c r="O588" s="308"/>
    </row>
    <row r="589" spans="1:15" x14ac:dyDescent="0.3">
      <c r="A589" s="308" t="s">
        <v>3231</v>
      </c>
      <c r="B589" s="308" t="s">
        <v>4083</v>
      </c>
      <c r="C589" s="308" t="s">
        <v>8232</v>
      </c>
      <c r="D589" s="308" t="s">
        <v>89</v>
      </c>
      <c r="E589" s="308" t="s">
        <v>3237</v>
      </c>
      <c r="F589" s="308" t="s">
        <v>481</v>
      </c>
      <c r="G589" s="308" t="s">
        <v>4082</v>
      </c>
      <c r="H589" s="308" t="s">
        <v>71</v>
      </c>
      <c r="I589" s="308" t="s">
        <v>4084</v>
      </c>
      <c r="J589" s="308" t="s">
        <v>3250</v>
      </c>
      <c r="K589" s="308" t="s">
        <v>3129</v>
      </c>
      <c r="L589" s="308" t="s">
        <v>742</v>
      </c>
      <c r="M589" s="309" t="s">
        <v>9873</v>
      </c>
      <c r="N589" s="308" t="s">
        <v>9939</v>
      </c>
      <c r="O589" s="308"/>
    </row>
    <row r="590" spans="1:15" x14ac:dyDescent="0.3">
      <c r="A590" s="308" t="s">
        <v>3231</v>
      </c>
      <c r="B590" s="308" t="s">
        <v>3779</v>
      </c>
      <c r="C590" s="308" t="s">
        <v>8232</v>
      </c>
      <c r="D590" s="308" t="s">
        <v>120</v>
      </c>
      <c r="E590" s="308" t="s">
        <v>1275</v>
      </c>
      <c r="F590" s="308" t="s">
        <v>464</v>
      </c>
      <c r="G590" s="308" t="s">
        <v>3778</v>
      </c>
      <c r="H590" s="308" t="s">
        <v>71</v>
      </c>
      <c r="I590" s="308" t="s">
        <v>3780</v>
      </c>
      <c r="J590" s="308" t="s">
        <v>3242</v>
      </c>
      <c r="K590" s="308" t="s">
        <v>3129</v>
      </c>
      <c r="L590" s="308" t="s">
        <v>742</v>
      </c>
      <c r="M590" s="309" t="s">
        <v>9862</v>
      </c>
      <c r="N590" s="308" t="s">
        <v>9939</v>
      </c>
      <c r="O590" s="308"/>
    </row>
    <row r="591" spans="1:15" x14ac:dyDescent="0.3">
      <c r="A591" s="308" t="s">
        <v>3231</v>
      </c>
      <c r="B591" s="308" t="s">
        <v>3782</v>
      </c>
      <c r="C591" s="308" t="s">
        <v>8232</v>
      </c>
      <c r="D591" s="308" t="s">
        <v>183</v>
      </c>
      <c r="E591" s="308" t="s">
        <v>3237</v>
      </c>
      <c r="F591" s="308" t="s">
        <v>464</v>
      </c>
      <c r="G591" s="308" t="s">
        <v>3781</v>
      </c>
      <c r="H591" s="308" t="s">
        <v>71</v>
      </c>
      <c r="I591" s="308" t="s">
        <v>3783</v>
      </c>
      <c r="J591" s="308" t="s">
        <v>3246</v>
      </c>
      <c r="K591" s="308" t="s">
        <v>3129</v>
      </c>
      <c r="L591" s="308" t="s">
        <v>742</v>
      </c>
      <c r="M591" s="309" t="s">
        <v>9862</v>
      </c>
      <c r="N591" s="308" t="s">
        <v>9939</v>
      </c>
      <c r="O591" s="308"/>
    </row>
    <row r="592" spans="1:15" x14ac:dyDescent="0.3">
      <c r="A592" s="308" t="s">
        <v>3231</v>
      </c>
      <c r="B592" s="308" t="s">
        <v>3785</v>
      </c>
      <c r="C592" s="308" t="s">
        <v>8232</v>
      </c>
      <c r="D592" s="308" t="s">
        <v>89</v>
      </c>
      <c r="E592" s="308" t="s">
        <v>3237</v>
      </c>
      <c r="F592" s="308" t="s">
        <v>464</v>
      </c>
      <c r="G592" s="308" t="s">
        <v>3784</v>
      </c>
      <c r="H592" s="308" t="s">
        <v>71</v>
      </c>
      <c r="I592" s="308" t="s">
        <v>3786</v>
      </c>
      <c r="J592" s="308" t="s">
        <v>3250</v>
      </c>
      <c r="K592" s="308" t="s">
        <v>3129</v>
      </c>
      <c r="L592" s="308" t="s">
        <v>742</v>
      </c>
      <c r="M592" s="309" t="s">
        <v>9862</v>
      </c>
      <c r="N592" s="308" t="s">
        <v>9939</v>
      </c>
      <c r="O592" s="308"/>
    </row>
    <row r="593" spans="1:15" x14ac:dyDescent="0.3">
      <c r="A593" s="308" t="s">
        <v>3231</v>
      </c>
      <c r="B593" s="308" t="s">
        <v>3788</v>
      </c>
      <c r="C593" s="308" t="s">
        <v>8232</v>
      </c>
      <c r="D593" s="308" t="s">
        <v>120</v>
      </c>
      <c r="E593" s="308" t="s">
        <v>1275</v>
      </c>
      <c r="F593" s="308" t="s">
        <v>464</v>
      </c>
      <c r="G593" s="308" t="s">
        <v>3787</v>
      </c>
      <c r="H593" s="308" t="s">
        <v>71</v>
      </c>
      <c r="I593" s="308" t="s">
        <v>3789</v>
      </c>
      <c r="J593" s="308" t="s">
        <v>3242</v>
      </c>
      <c r="K593" s="308" t="s">
        <v>3129</v>
      </c>
      <c r="L593" s="308" t="s">
        <v>742</v>
      </c>
      <c r="M593" s="309" t="s">
        <v>9980</v>
      </c>
      <c r="N593" s="308" t="s">
        <v>9939</v>
      </c>
      <c r="O593" s="308"/>
    </row>
    <row r="594" spans="1:15" x14ac:dyDescent="0.3">
      <c r="A594" s="308" t="s">
        <v>3231</v>
      </c>
      <c r="B594" s="308" t="s">
        <v>3791</v>
      </c>
      <c r="C594" s="308" t="s">
        <v>8232</v>
      </c>
      <c r="D594" s="308" t="s">
        <v>183</v>
      </c>
      <c r="E594" s="308" t="s">
        <v>3237</v>
      </c>
      <c r="F594" s="308" t="s">
        <v>464</v>
      </c>
      <c r="G594" s="308" t="s">
        <v>3790</v>
      </c>
      <c r="H594" s="308" t="s">
        <v>71</v>
      </c>
      <c r="I594" s="308" t="s">
        <v>3792</v>
      </c>
      <c r="J594" s="308" t="s">
        <v>3246</v>
      </c>
      <c r="K594" s="308" t="s">
        <v>3129</v>
      </c>
      <c r="L594" s="308" t="s">
        <v>742</v>
      </c>
      <c r="M594" s="309" t="s">
        <v>9980</v>
      </c>
      <c r="N594" s="308" t="s">
        <v>9939</v>
      </c>
      <c r="O594" s="308"/>
    </row>
    <row r="595" spans="1:15" x14ac:dyDescent="0.3">
      <c r="A595" s="308" t="s">
        <v>3231</v>
      </c>
      <c r="B595" s="308" t="s">
        <v>3794</v>
      </c>
      <c r="C595" s="308" t="s">
        <v>8232</v>
      </c>
      <c r="D595" s="308" t="s">
        <v>89</v>
      </c>
      <c r="E595" s="308" t="s">
        <v>3237</v>
      </c>
      <c r="F595" s="308" t="s">
        <v>464</v>
      </c>
      <c r="G595" s="308" t="s">
        <v>3793</v>
      </c>
      <c r="H595" s="308" t="s">
        <v>71</v>
      </c>
      <c r="I595" s="308" t="s">
        <v>3795</v>
      </c>
      <c r="J595" s="308" t="s">
        <v>3250</v>
      </c>
      <c r="K595" s="308" t="s">
        <v>3129</v>
      </c>
      <c r="L595" s="308" t="s">
        <v>742</v>
      </c>
      <c r="M595" s="309" t="s">
        <v>9980</v>
      </c>
      <c r="N595" s="308" t="s">
        <v>9939</v>
      </c>
      <c r="O595" s="308"/>
    </row>
    <row r="596" spans="1:15" x14ac:dyDescent="0.3">
      <c r="A596" s="308" t="s">
        <v>3231</v>
      </c>
      <c r="B596" s="308" t="s">
        <v>4027</v>
      </c>
      <c r="C596" s="308" t="s">
        <v>8232</v>
      </c>
      <c r="D596" s="308" t="s">
        <v>183</v>
      </c>
      <c r="E596" s="308" t="s">
        <v>1275</v>
      </c>
      <c r="F596" s="308" t="s">
        <v>478</v>
      </c>
      <c r="G596" s="308" t="s">
        <v>4026</v>
      </c>
      <c r="H596" s="308" t="s">
        <v>71</v>
      </c>
      <c r="I596" s="308" t="s">
        <v>4028</v>
      </c>
      <c r="J596" s="308" t="s">
        <v>3246</v>
      </c>
      <c r="K596" s="308" t="s">
        <v>3129</v>
      </c>
      <c r="L596" s="308" t="s">
        <v>742</v>
      </c>
      <c r="M596" s="309" t="s">
        <v>9841</v>
      </c>
      <c r="N596" s="308" t="s">
        <v>9939</v>
      </c>
      <c r="O596" s="308"/>
    </row>
    <row r="597" spans="1:15" x14ac:dyDescent="0.3">
      <c r="A597" s="308" t="s">
        <v>3231</v>
      </c>
      <c r="B597" s="308" t="s">
        <v>4030</v>
      </c>
      <c r="C597" s="308" t="s">
        <v>8232</v>
      </c>
      <c r="D597" s="308" t="s">
        <v>89</v>
      </c>
      <c r="E597" s="308" t="s">
        <v>3237</v>
      </c>
      <c r="F597" s="308" t="s">
        <v>478</v>
      </c>
      <c r="G597" s="308" t="s">
        <v>4029</v>
      </c>
      <c r="H597" s="308" t="s">
        <v>71</v>
      </c>
      <c r="I597" s="308" t="s">
        <v>4031</v>
      </c>
      <c r="J597" s="308" t="s">
        <v>3250</v>
      </c>
      <c r="K597" s="308" t="s">
        <v>3129</v>
      </c>
      <c r="L597" s="308" t="s">
        <v>742</v>
      </c>
      <c r="M597" s="309" t="s">
        <v>9841</v>
      </c>
      <c r="N597" s="308" t="s">
        <v>9939</v>
      </c>
      <c r="O597" s="308"/>
    </row>
    <row r="598" spans="1:15" x14ac:dyDescent="0.3">
      <c r="A598" s="308" t="s">
        <v>3231</v>
      </c>
      <c r="B598" s="308" t="s">
        <v>4405</v>
      </c>
      <c r="C598" s="308" t="s">
        <v>3289</v>
      </c>
      <c r="D598" s="308" t="s">
        <v>89</v>
      </c>
      <c r="E598" s="308" t="s">
        <v>4339</v>
      </c>
      <c r="F598" s="308" t="s">
        <v>534</v>
      </c>
      <c r="G598" s="308" t="s">
        <v>4404</v>
      </c>
      <c r="H598" s="308" t="s">
        <v>71</v>
      </c>
      <c r="I598" s="308" t="s">
        <v>4406</v>
      </c>
      <c r="J598" s="308" t="s">
        <v>3250</v>
      </c>
      <c r="K598" s="308" t="s">
        <v>3129</v>
      </c>
      <c r="L598" s="308" t="s">
        <v>742</v>
      </c>
      <c r="M598" s="309" t="s">
        <v>9984</v>
      </c>
      <c r="N598" s="308" t="s">
        <v>9939</v>
      </c>
      <c r="O598" s="308"/>
    </row>
    <row r="599" spans="1:15" x14ac:dyDescent="0.3">
      <c r="A599" s="308" t="s">
        <v>3231</v>
      </c>
      <c r="B599" s="308" t="s">
        <v>4160</v>
      </c>
      <c r="C599" s="308" t="s">
        <v>8232</v>
      </c>
      <c r="D599" s="308" t="s">
        <v>183</v>
      </c>
      <c r="E599" s="308" t="s">
        <v>1275</v>
      </c>
      <c r="F599" s="308" t="s">
        <v>484</v>
      </c>
      <c r="G599" s="308" t="s">
        <v>4159</v>
      </c>
      <c r="H599" s="308" t="s">
        <v>71</v>
      </c>
      <c r="I599" s="308" t="s">
        <v>4161</v>
      </c>
      <c r="J599" s="308" t="s">
        <v>3246</v>
      </c>
      <c r="K599" s="308" t="s">
        <v>3129</v>
      </c>
      <c r="L599" s="308" t="s">
        <v>742</v>
      </c>
      <c r="M599" s="309" t="s">
        <v>1240</v>
      </c>
      <c r="N599" s="308" t="s">
        <v>9939</v>
      </c>
      <c r="O599" s="308"/>
    </row>
    <row r="600" spans="1:15" x14ac:dyDescent="0.3">
      <c r="A600" s="308" t="s">
        <v>3231</v>
      </c>
      <c r="B600" s="308" t="s">
        <v>4163</v>
      </c>
      <c r="C600" s="308" t="s">
        <v>8232</v>
      </c>
      <c r="D600" s="308" t="s">
        <v>89</v>
      </c>
      <c r="E600" s="308" t="s">
        <v>3237</v>
      </c>
      <c r="F600" s="308" t="s">
        <v>484</v>
      </c>
      <c r="G600" s="308" t="s">
        <v>4162</v>
      </c>
      <c r="H600" s="308" t="s">
        <v>71</v>
      </c>
      <c r="I600" s="308" t="s">
        <v>4161</v>
      </c>
      <c r="J600" s="308" t="s">
        <v>3250</v>
      </c>
      <c r="K600" s="308" t="s">
        <v>3129</v>
      </c>
      <c r="L600" s="308" t="s">
        <v>742</v>
      </c>
      <c r="M600" s="309" t="s">
        <v>1240</v>
      </c>
      <c r="N600" s="308" t="s">
        <v>9939</v>
      </c>
      <c r="O600" s="308"/>
    </row>
    <row r="601" spans="1:15" x14ac:dyDescent="0.3">
      <c r="A601" s="308" t="s">
        <v>3231</v>
      </c>
      <c r="B601" s="308" t="s">
        <v>4201</v>
      </c>
      <c r="C601" s="308" t="s">
        <v>3289</v>
      </c>
      <c r="D601" s="308" t="s">
        <v>183</v>
      </c>
      <c r="E601" s="308" t="s">
        <v>1275</v>
      </c>
      <c r="F601" s="308" t="s">
        <v>487</v>
      </c>
      <c r="G601" s="308" t="s">
        <v>4200</v>
      </c>
      <c r="H601" s="308" t="s">
        <v>71</v>
      </c>
      <c r="I601" s="308" t="s">
        <v>4202</v>
      </c>
      <c r="J601" s="308" t="s">
        <v>3246</v>
      </c>
      <c r="K601" s="308" t="s">
        <v>3129</v>
      </c>
      <c r="L601" s="308" t="s">
        <v>742</v>
      </c>
      <c r="M601" s="309" t="s">
        <v>9860</v>
      </c>
      <c r="N601" s="308" t="s">
        <v>9939</v>
      </c>
      <c r="O601" s="308"/>
    </row>
    <row r="602" spans="1:15" x14ac:dyDescent="0.3">
      <c r="A602" s="308" t="s">
        <v>3231</v>
      </c>
      <c r="B602" s="308" t="s">
        <v>4177</v>
      </c>
      <c r="C602" s="308" t="s">
        <v>8232</v>
      </c>
      <c r="D602" s="308" t="s">
        <v>89</v>
      </c>
      <c r="E602" s="308" t="s">
        <v>3237</v>
      </c>
      <c r="F602" s="308" t="s">
        <v>487</v>
      </c>
      <c r="G602" s="308" t="s">
        <v>4176</v>
      </c>
      <c r="H602" s="308" t="s">
        <v>71</v>
      </c>
      <c r="I602" s="308" t="s">
        <v>4178</v>
      </c>
      <c r="J602" s="308" t="s">
        <v>3250</v>
      </c>
      <c r="K602" s="308" t="s">
        <v>3129</v>
      </c>
      <c r="L602" s="308" t="s">
        <v>742</v>
      </c>
      <c r="M602" s="309" t="s">
        <v>9860</v>
      </c>
      <c r="N602" s="308" t="s">
        <v>9939</v>
      </c>
      <c r="O602" s="308"/>
    </row>
    <row r="603" spans="1:15" x14ac:dyDescent="0.3">
      <c r="A603" s="308" t="s">
        <v>3231</v>
      </c>
      <c r="B603" s="308" t="s">
        <v>3797</v>
      </c>
      <c r="C603" s="308" t="s">
        <v>8232</v>
      </c>
      <c r="D603" s="308" t="s">
        <v>120</v>
      </c>
      <c r="E603" s="308" t="s">
        <v>1275</v>
      </c>
      <c r="F603" s="308" t="s">
        <v>464</v>
      </c>
      <c r="G603" s="308" t="s">
        <v>3796</v>
      </c>
      <c r="H603" s="308" t="s">
        <v>71</v>
      </c>
      <c r="I603" s="308" t="s">
        <v>3798</v>
      </c>
      <c r="J603" s="308" t="s">
        <v>3242</v>
      </c>
      <c r="K603" s="308" t="s">
        <v>3129</v>
      </c>
      <c r="L603" s="308" t="s">
        <v>742</v>
      </c>
      <c r="M603" s="309" t="s">
        <v>9867</v>
      </c>
      <c r="N603" s="308" t="s">
        <v>9939</v>
      </c>
      <c r="O603" s="308"/>
    </row>
    <row r="604" spans="1:15" x14ac:dyDescent="0.3">
      <c r="A604" s="308" t="s">
        <v>3231</v>
      </c>
      <c r="B604" s="308" t="s">
        <v>3800</v>
      </c>
      <c r="C604" s="308" t="s">
        <v>8232</v>
      </c>
      <c r="D604" s="308" t="s">
        <v>183</v>
      </c>
      <c r="E604" s="308" t="s">
        <v>3237</v>
      </c>
      <c r="F604" s="308" t="s">
        <v>464</v>
      </c>
      <c r="G604" s="308" t="s">
        <v>3799</v>
      </c>
      <c r="H604" s="308" t="s">
        <v>71</v>
      </c>
      <c r="I604" s="308" t="s">
        <v>3801</v>
      </c>
      <c r="J604" s="308" t="s">
        <v>3246</v>
      </c>
      <c r="K604" s="308" t="s">
        <v>3129</v>
      </c>
      <c r="L604" s="308" t="s">
        <v>742</v>
      </c>
      <c r="M604" s="309" t="s">
        <v>9867</v>
      </c>
      <c r="N604" s="308" t="s">
        <v>9939</v>
      </c>
      <c r="O604" s="308"/>
    </row>
    <row r="605" spans="1:15" x14ac:dyDescent="0.3">
      <c r="A605" s="308" t="s">
        <v>3231</v>
      </c>
      <c r="B605" s="308" t="s">
        <v>3803</v>
      </c>
      <c r="C605" s="308" t="s">
        <v>8232</v>
      </c>
      <c r="D605" s="308" t="s">
        <v>89</v>
      </c>
      <c r="E605" s="308" t="s">
        <v>3237</v>
      </c>
      <c r="F605" s="308" t="s">
        <v>464</v>
      </c>
      <c r="G605" s="308" t="s">
        <v>3802</v>
      </c>
      <c r="H605" s="308" t="s">
        <v>71</v>
      </c>
      <c r="I605" s="308" t="s">
        <v>3804</v>
      </c>
      <c r="J605" s="308" t="s">
        <v>3250</v>
      </c>
      <c r="K605" s="308" t="s">
        <v>3129</v>
      </c>
      <c r="L605" s="308" t="s">
        <v>742</v>
      </c>
      <c r="M605" s="309" t="s">
        <v>9867</v>
      </c>
      <c r="N605" s="308" t="s">
        <v>9939</v>
      </c>
      <c r="O605" s="308"/>
    </row>
    <row r="606" spans="1:15" x14ac:dyDescent="0.3">
      <c r="A606" s="308" t="s">
        <v>3231</v>
      </c>
      <c r="B606" s="308" t="s">
        <v>3392</v>
      </c>
      <c r="C606" s="308" t="s">
        <v>8232</v>
      </c>
      <c r="D606" s="308" t="s">
        <v>442</v>
      </c>
      <c r="E606" s="308" t="s">
        <v>1275</v>
      </c>
      <c r="F606" s="308" t="s">
        <v>440</v>
      </c>
      <c r="G606" s="308" t="s">
        <v>3391</v>
      </c>
      <c r="H606" s="308" t="s">
        <v>71</v>
      </c>
      <c r="I606" s="308" t="s">
        <v>3393</v>
      </c>
      <c r="J606" s="308" t="s">
        <v>3238</v>
      </c>
      <c r="K606" s="308" t="s">
        <v>3129</v>
      </c>
      <c r="L606" s="308" t="s">
        <v>742</v>
      </c>
      <c r="M606" s="309" t="s">
        <v>9846</v>
      </c>
      <c r="N606" s="308" t="s">
        <v>9939</v>
      </c>
      <c r="O606" s="308"/>
    </row>
    <row r="607" spans="1:15" x14ac:dyDescent="0.3">
      <c r="A607" s="308" t="s">
        <v>3231</v>
      </c>
      <c r="B607" s="308" t="s">
        <v>3395</v>
      </c>
      <c r="C607" s="308" t="s">
        <v>8232</v>
      </c>
      <c r="D607" s="308" t="s">
        <v>120</v>
      </c>
      <c r="E607" s="308" t="s">
        <v>3237</v>
      </c>
      <c r="F607" s="308" t="s">
        <v>440</v>
      </c>
      <c r="G607" s="308" t="s">
        <v>3394</v>
      </c>
      <c r="H607" s="308" t="s">
        <v>71</v>
      </c>
      <c r="I607" s="308" t="s">
        <v>3396</v>
      </c>
      <c r="J607" s="308" t="s">
        <v>3242</v>
      </c>
      <c r="K607" s="308" t="s">
        <v>3129</v>
      </c>
      <c r="L607" s="308" t="s">
        <v>742</v>
      </c>
      <c r="M607" s="309" t="s">
        <v>9846</v>
      </c>
      <c r="N607" s="308" t="s">
        <v>9939</v>
      </c>
      <c r="O607" s="308"/>
    </row>
    <row r="608" spans="1:15" x14ac:dyDescent="0.3">
      <c r="A608" s="308" t="s">
        <v>3231</v>
      </c>
      <c r="B608" s="308" t="s">
        <v>3398</v>
      </c>
      <c r="C608" s="308" t="s">
        <v>8232</v>
      </c>
      <c r="D608" s="308" t="s">
        <v>183</v>
      </c>
      <c r="E608" s="308" t="s">
        <v>3237</v>
      </c>
      <c r="F608" s="308" t="s">
        <v>440</v>
      </c>
      <c r="G608" s="308" t="s">
        <v>3397</v>
      </c>
      <c r="H608" s="308" t="s">
        <v>71</v>
      </c>
      <c r="I608" s="308" t="s">
        <v>3399</v>
      </c>
      <c r="J608" s="308" t="s">
        <v>3246</v>
      </c>
      <c r="K608" s="308" t="s">
        <v>3129</v>
      </c>
      <c r="L608" s="308" t="s">
        <v>742</v>
      </c>
      <c r="M608" s="309" t="s">
        <v>9846</v>
      </c>
      <c r="N608" s="308" t="s">
        <v>9939</v>
      </c>
      <c r="O608" s="308"/>
    </row>
    <row r="609" spans="1:15" x14ac:dyDescent="0.3">
      <c r="A609" s="308" t="s">
        <v>3231</v>
      </c>
      <c r="B609" s="308" t="s">
        <v>3401</v>
      </c>
      <c r="C609" s="308" t="s">
        <v>8232</v>
      </c>
      <c r="D609" s="308" t="s">
        <v>89</v>
      </c>
      <c r="E609" s="308" t="s">
        <v>3237</v>
      </c>
      <c r="F609" s="308" t="s">
        <v>440</v>
      </c>
      <c r="G609" s="308" t="s">
        <v>3400</v>
      </c>
      <c r="H609" s="308" t="s">
        <v>71</v>
      </c>
      <c r="I609" s="308" t="s">
        <v>3402</v>
      </c>
      <c r="J609" s="308" t="s">
        <v>3250</v>
      </c>
      <c r="K609" s="308" t="s">
        <v>3129</v>
      </c>
      <c r="L609" s="308" t="s">
        <v>742</v>
      </c>
      <c r="M609" s="309" t="s">
        <v>9846</v>
      </c>
      <c r="N609" s="308" t="s">
        <v>9939</v>
      </c>
      <c r="O609" s="308"/>
    </row>
    <row r="610" spans="1:15" x14ac:dyDescent="0.3">
      <c r="A610" s="308" t="s">
        <v>3231</v>
      </c>
      <c r="B610" s="308" t="s">
        <v>4064</v>
      </c>
      <c r="C610" s="308" t="s">
        <v>3289</v>
      </c>
      <c r="D610" s="308" t="s">
        <v>183</v>
      </c>
      <c r="E610" s="308" t="s">
        <v>1275</v>
      </c>
      <c r="F610" s="308" t="s">
        <v>478</v>
      </c>
      <c r="G610" s="308" t="s">
        <v>4063</v>
      </c>
      <c r="H610" s="308" t="s">
        <v>71</v>
      </c>
      <c r="I610" s="308" t="s">
        <v>4065</v>
      </c>
      <c r="J610" s="308" t="s">
        <v>3246</v>
      </c>
      <c r="K610" s="308" t="s">
        <v>3129</v>
      </c>
      <c r="L610" s="308" t="s">
        <v>742</v>
      </c>
      <c r="M610" s="309" t="s">
        <v>9868</v>
      </c>
      <c r="N610" s="308" t="s">
        <v>9939</v>
      </c>
      <c r="O610" s="308"/>
    </row>
    <row r="611" spans="1:15" x14ac:dyDescent="0.3">
      <c r="A611" s="308" t="s">
        <v>3231</v>
      </c>
      <c r="B611" s="308" t="s">
        <v>4033</v>
      </c>
      <c r="C611" s="308" t="s">
        <v>8232</v>
      </c>
      <c r="D611" s="308" t="s">
        <v>89</v>
      </c>
      <c r="E611" s="308" t="s">
        <v>3237</v>
      </c>
      <c r="F611" s="308" t="s">
        <v>478</v>
      </c>
      <c r="G611" s="308" t="s">
        <v>4032</v>
      </c>
      <c r="H611" s="308" t="s">
        <v>71</v>
      </c>
      <c r="I611" s="308" t="s">
        <v>4034</v>
      </c>
      <c r="J611" s="308" t="s">
        <v>3250</v>
      </c>
      <c r="K611" s="308" t="s">
        <v>3129</v>
      </c>
      <c r="L611" s="308" t="s">
        <v>742</v>
      </c>
      <c r="M611" s="309" t="s">
        <v>9868</v>
      </c>
      <c r="N611" s="308" t="s">
        <v>9939</v>
      </c>
      <c r="O611" s="308"/>
    </row>
    <row r="612" spans="1:15" x14ac:dyDescent="0.3">
      <c r="A612" s="308" t="s">
        <v>3231</v>
      </c>
      <c r="B612" s="308" t="s">
        <v>3705</v>
      </c>
      <c r="C612" s="308" t="s">
        <v>8232</v>
      </c>
      <c r="D612" s="308" t="s">
        <v>120</v>
      </c>
      <c r="E612" s="308" t="s">
        <v>1275</v>
      </c>
      <c r="F612" s="308" t="s">
        <v>461</v>
      </c>
      <c r="G612" s="308" t="s">
        <v>3704</v>
      </c>
      <c r="H612" s="308" t="s">
        <v>71</v>
      </c>
      <c r="I612" s="308" t="s">
        <v>3706</v>
      </c>
      <c r="J612" s="308" t="s">
        <v>3242</v>
      </c>
      <c r="K612" s="308" t="s">
        <v>3129</v>
      </c>
      <c r="L612" s="308" t="s">
        <v>742</v>
      </c>
      <c r="M612" s="309" t="s">
        <v>3036</v>
      </c>
      <c r="N612" s="308" t="s">
        <v>9939</v>
      </c>
      <c r="O612" s="308"/>
    </row>
    <row r="613" spans="1:15" x14ac:dyDescent="0.3">
      <c r="A613" s="308" t="s">
        <v>3231</v>
      </c>
      <c r="B613" s="308" t="s">
        <v>3708</v>
      </c>
      <c r="C613" s="308" t="s">
        <v>8232</v>
      </c>
      <c r="D613" s="308" t="s">
        <v>183</v>
      </c>
      <c r="E613" s="308" t="s">
        <v>3237</v>
      </c>
      <c r="F613" s="308" t="s">
        <v>461</v>
      </c>
      <c r="G613" s="308" t="s">
        <v>3707</v>
      </c>
      <c r="H613" s="308" t="s">
        <v>71</v>
      </c>
      <c r="I613" s="308" t="s">
        <v>3709</v>
      </c>
      <c r="J613" s="308" t="s">
        <v>3246</v>
      </c>
      <c r="K613" s="308" t="s">
        <v>3129</v>
      </c>
      <c r="L613" s="308" t="s">
        <v>742</v>
      </c>
      <c r="M613" s="309" t="s">
        <v>3036</v>
      </c>
      <c r="N613" s="308" t="s">
        <v>9939</v>
      </c>
      <c r="O613" s="308"/>
    </row>
    <row r="614" spans="1:15" x14ac:dyDescent="0.3">
      <c r="A614" s="308" t="s">
        <v>3231</v>
      </c>
      <c r="B614" s="308" t="s">
        <v>3711</v>
      </c>
      <c r="C614" s="308" t="s">
        <v>8232</v>
      </c>
      <c r="D614" s="308" t="s">
        <v>89</v>
      </c>
      <c r="E614" s="308" t="s">
        <v>3237</v>
      </c>
      <c r="F614" s="308" t="s">
        <v>461</v>
      </c>
      <c r="G614" s="308" t="s">
        <v>3710</v>
      </c>
      <c r="H614" s="308" t="s">
        <v>71</v>
      </c>
      <c r="I614" s="308" t="s">
        <v>3712</v>
      </c>
      <c r="J614" s="308" t="s">
        <v>3250</v>
      </c>
      <c r="K614" s="308" t="s">
        <v>3129</v>
      </c>
      <c r="L614" s="308" t="s">
        <v>742</v>
      </c>
      <c r="M614" s="309" t="s">
        <v>3036</v>
      </c>
      <c r="N614" s="308" t="s">
        <v>9939</v>
      </c>
      <c r="O614" s="308"/>
    </row>
    <row r="615" spans="1:15" x14ac:dyDescent="0.3">
      <c r="A615" s="308" t="s">
        <v>3231</v>
      </c>
      <c r="B615" s="308" t="s">
        <v>3681</v>
      </c>
      <c r="C615" s="308" t="s">
        <v>8232</v>
      </c>
      <c r="D615" s="308" t="s">
        <v>120</v>
      </c>
      <c r="E615" s="308" t="s">
        <v>1275</v>
      </c>
      <c r="F615" s="308" t="s">
        <v>458</v>
      </c>
      <c r="G615" s="308" t="s">
        <v>3680</v>
      </c>
      <c r="H615" s="308" t="s">
        <v>71</v>
      </c>
      <c r="I615" s="308" t="s">
        <v>3682</v>
      </c>
      <c r="J615" s="308" t="s">
        <v>3242</v>
      </c>
      <c r="K615" s="308" t="s">
        <v>3129</v>
      </c>
      <c r="L615" s="308" t="s">
        <v>742</v>
      </c>
      <c r="M615" s="309" t="s">
        <v>9858</v>
      </c>
      <c r="N615" s="308" t="s">
        <v>9939</v>
      </c>
      <c r="O615" s="308"/>
    </row>
    <row r="616" spans="1:15" x14ac:dyDescent="0.3">
      <c r="A616" s="308" t="s">
        <v>3231</v>
      </c>
      <c r="B616" s="308" t="s">
        <v>3684</v>
      </c>
      <c r="C616" s="308" t="s">
        <v>8232</v>
      </c>
      <c r="D616" s="308" t="s">
        <v>183</v>
      </c>
      <c r="E616" s="308" t="s">
        <v>3237</v>
      </c>
      <c r="F616" s="308" t="s">
        <v>458</v>
      </c>
      <c r="G616" s="308" t="s">
        <v>3683</v>
      </c>
      <c r="H616" s="308" t="s">
        <v>71</v>
      </c>
      <c r="I616" s="308" t="s">
        <v>3685</v>
      </c>
      <c r="J616" s="308" t="s">
        <v>3246</v>
      </c>
      <c r="K616" s="308" t="s">
        <v>3129</v>
      </c>
      <c r="L616" s="308" t="s">
        <v>742</v>
      </c>
      <c r="M616" s="309" t="s">
        <v>9858</v>
      </c>
      <c r="N616" s="308" t="s">
        <v>9939</v>
      </c>
      <c r="O616" s="308"/>
    </row>
    <row r="617" spans="1:15" x14ac:dyDescent="0.3">
      <c r="A617" s="308" t="s">
        <v>3231</v>
      </c>
      <c r="B617" s="308" t="s">
        <v>3687</v>
      </c>
      <c r="C617" s="308" t="s">
        <v>8232</v>
      </c>
      <c r="D617" s="308" t="s">
        <v>89</v>
      </c>
      <c r="E617" s="308" t="s">
        <v>3237</v>
      </c>
      <c r="F617" s="308" t="s">
        <v>458</v>
      </c>
      <c r="G617" s="308" t="s">
        <v>3686</v>
      </c>
      <c r="H617" s="308" t="s">
        <v>71</v>
      </c>
      <c r="I617" s="308" t="s">
        <v>3688</v>
      </c>
      <c r="J617" s="308" t="s">
        <v>3250</v>
      </c>
      <c r="K617" s="308" t="s">
        <v>3129</v>
      </c>
      <c r="L617" s="308" t="s">
        <v>742</v>
      </c>
      <c r="M617" s="309" t="s">
        <v>9858</v>
      </c>
      <c r="N617" s="308" t="s">
        <v>9939</v>
      </c>
      <c r="O617" s="308"/>
    </row>
    <row r="618" spans="1:15" x14ac:dyDescent="0.3">
      <c r="A618" s="308" t="s">
        <v>3231</v>
      </c>
      <c r="B618" s="308" t="s">
        <v>4086</v>
      </c>
      <c r="C618" s="308" t="s">
        <v>8232</v>
      </c>
      <c r="D618" s="308" t="s">
        <v>183</v>
      </c>
      <c r="E618" s="308" t="s">
        <v>1275</v>
      </c>
      <c r="F618" s="308" t="s">
        <v>481</v>
      </c>
      <c r="G618" s="308" t="s">
        <v>4085</v>
      </c>
      <c r="H618" s="308" t="s">
        <v>71</v>
      </c>
      <c r="I618" s="308" t="s">
        <v>4087</v>
      </c>
      <c r="J618" s="308" t="s">
        <v>3246</v>
      </c>
      <c r="K618" s="308" t="s">
        <v>3129</v>
      </c>
      <c r="L618" s="308" t="s">
        <v>742</v>
      </c>
      <c r="M618" s="309" t="s">
        <v>9811</v>
      </c>
      <c r="N618" s="308" t="s">
        <v>9939</v>
      </c>
      <c r="O618" s="308"/>
    </row>
    <row r="619" spans="1:15" x14ac:dyDescent="0.3">
      <c r="A619" s="308" t="s">
        <v>3231</v>
      </c>
      <c r="B619" s="308" t="s">
        <v>4089</v>
      </c>
      <c r="C619" s="308" t="s">
        <v>8232</v>
      </c>
      <c r="D619" s="308" t="s">
        <v>89</v>
      </c>
      <c r="E619" s="308" t="s">
        <v>3237</v>
      </c>
      <c r="F619" s="308" t="s">
        <v>481</v>
      </c>
      <c r="G619" s="308" t="s">
        <v>4088</v>
      </c>
      <c r="H619" s="308" t="s">
        <v>71</v>
      </c>
      <c r="I619" s="308" t="s">
        <v>4090</v>
      </c>
      <c r="J619" s="308" t="s">
        <v>3250</v>
      </c>
      <c r="K619" s="308" t="s">
        <v>3129</v>
      </c>
      <c r="L619" s="308" t="s">
        <v>742</v>
      </c>
      <c r="M619" s="309" t="s">
        <v>9811</v>
      </c>
      <c r="N619" s="308" t="s">
        <v>9939</v>
      </c>
      <c r="O619" s="308"/>
    </row>
    <row r="620" spans="1:15" x14ac:dyDescent="0.3">
      <c r="A620" s="308" t="s">
        <v>3231</v>
      </c>
      <c r="B620" s="308" t="s">
        <v>3913</v>
      </c>
      <c r="C620" s="308" t="s">
        <v>8232</v>
      </c>
      <c r="D620" s="308" t="s">
        <v>183</v>
      </c>
      <c r="E620" s="308" t="s">
        <v>1275</v>
      </c>
      <c r="F620" s="308" t="s">
        <v>469</v>
      </c>
      <c r="G620" s="308" t="s">
        <v>3912</v>
      </c>
      <c r="H620" s="308" t="s">
        <v>71</v>
      </c>
      <c r="I620" s="308" t="s">
        <v>3914</v>
      </c>
      <c r="J620" s="308" t="s">
        <v>3246</v>
      </c>
      <c r="K620" s="308" t="s">
        <v>3129</v>
      </c>
      <c r="L620" s="308" t="s">
        <v>742</v>
      </c>
      <c r="M620" s="309" t="s">
        <v>9864</v>
      </c>
      <c r="N620" s="308" t="s">
        <v>9939</v>
      </c>
      <c r="O620" s="308"/>
    </row>
    <row r="621" spans="1:15" x14ac:dyDescent="0.3">
      <c r="A621" s="308" t="s">
        <v>3231</v>
      </c>
      <c r="B621" s="308" t="s">
        <v>3916</v>
      </c>
      <c r="C621" s="308" t="s">
        <v>8232</v>
      </c>
      <c r="D621" s="308" t="s">
        <v>89</v>
      </c>
      <c r="E621" s="308" t="s">
        <v>3237</v>
      </c>
      <c r="F621" s="308" t="s">
        <v>469</v>
      </c>
      <c r="G621" s="308" t="s">
        <v>3915</v>
      </c>
      <c r="H621" s="308" t="s">
        <v>71</v>
      </c>
      <c r="I621" s="308" t="s">
        <v>3917</v>
      </c>
      <c r="J621" s="308" t="s">
        <v>3250</v>
      </c>
      <c r="K621" s="308" t="s">
        <v>3129</v>
      </c>
      <c r="L621" s="308" t="s">
        <v>742</v>
      </c>
      <c r="M621" s="309" t="s">
        <v>9864</v>
      </c>
      <c r="N621" s="308" t="s">
        <v>9939</v>
      </c>
      <c r="O621" s="308"/>
    </row>
    <row r="622" spans="1:15" x14ac:dyDescent="0.3">
      <c r="A622" s="308" t="s">
        <v>3231</v>
      </c>
      <c r="B622" s="308" t="s">
        <v>4215</v>
      </c>
      <c r="C622" s="308" t="s">
        <v>8232</v>
      </c>
      <c r="D622" s="308" t="s">
        <v>183</v>
      </c>
      <c r="E622" s="308" t="s">
        <v>1275</v>
      </c>
      <c r="F622" s="308" t="s">
        <v>490</v>
      </c>
      <c r="G622" s="308" t="s">
        <v>4214</v>
      </c>
      <c r="H622" s="308" t="s">
        <v>71</v>
      </c>
      <c r="I622" s="308" t="s">
        <v>4216</v>
      </c>
      <c r="J622" s="308" t="s">
        <v>3246</v>
      </c>
      <c r="K622" s="308" t="s">
        <v>3129</v>
      </c>
      <c r="L622" s="308" t="s">
        <v>742</v>
      </c>
      <c r="M622" s="309" t="s">
        <v>9848</v>
      </c>
      <c r="N622" s="308" t="s">
        <v>9939</v>
      </c>
      <c r="O622" s="308"/>
    </row>
    <row r="623" spans="1:15" x14ac:dyDescent="0.3">
      <c r="A623" s="308" t="s">
        <v>3231</v>
      </c>
      <c r="B623" s="308" t="s">
        <v>4218</v>
      </c>
      <c r="C623" s="308" t="s">
        <v>8232</v>
      </c>
      <c r="D623" s="308" t="s">
        <v>89</v>
      </c>
      <c r="E623" s="308" t="s">
        <v>3237</v>
      </c>
      <c r="F623" s="308" t="s">
        <v>490</v>
      </c>
      <c r="G623" s="308" t="s">
        <v>4217</v>
      </c>
      <c r="H623" s="308" t="s">
        <v>71</v>
      </c>
      <c r="I623" s="308" t="s">
        <v>4219</v>
      </c>
      <c r="J623" s="308" t="s">
        <v>3250</v>
      </c>
      <c r="K623" s="308" t="s">
        <v>3129</v>
      </c>
      <c r="L623" s="308" t="s">
        <v>742</v>
      </c>
      <c r="M623" s="309" t="s">
        <v>9848</v>
      </c>
      <c r="N623" s="308" t="s">
        <v>9939</v>
      </c>
      <c r="O623" s="308"/>
    </row>
    <row r="624" spans="1:15" x14ac:dyDescent="0.3">
      <c r="A624" s="308" t="s">
        <v>3231</v>
      </c>
      <c r="B624" s="308" t="s">
        <v>4221</v>
      </c>
      <c r="C624" s="308" t="s">
        <v>8232</v>
      </c>
      <c r="D624" s="308" t="s">
        <v>183</v>
      </c>
      <c r="E624" s="308" t="s">
        <v>1275</v>
      </c>
      <c r="F624" s="308" t="s">
        <v>490</v>
      </c>
      <c r="G624" s="308" t="s">
        <v>4220</v>
      </c>
      <c r="H624" s="308" t="s">
        <v>71</v>
      </c>
      <c r="I624" s="308" t="s">
        <v>4222</v>
      </c>
      <c r="J624" s="308" t="s">
        <v>3246</v>
      </c>
      <c r="K624" s="308" t="s">
        <v>3129</v>
      </c>
      <c r="L624" s="308" t="s">
        <v>742</v>
      </c>
      <c r="M624" s="309" t="s">
        <v>9854</v>
      </c>
      <c r="N624" s="308" t="s">
        <v>9939</v>
      </c>
      <c r="O624" s="308"/>
    </row>
    <row r="625" spans="1:15" x14ac:dyDescent="0.3">
      <c r="A625" s="308" t="s">
        <v>3231</v>
      </c>
      <c r="B625" s="308" t="s">
        <v>4224</v>
      </c>
      <c r="C625" s="308" t="s">
        <v>8232</v>
      </c>
      <c r="D625" s="308" t="s">
        <v>89</v>
      </c>
      <c r="E625" s="308" t="s">
        <v>3237</v>
      </c>
      <c r="F625" s="308" t="s">
        <v>490</v>
      </c>
      <c r="G625" s="308" t="s">
        <v>4223</v>
      </c>
      <c r="H625" s="308" t="s">
        <v>71</v>
      </c>
      <c r="I625" s="308" t="s">
        <v>4225</v>
      </c>
      <c r="J625" s="308" t="s">
        <v>3250</v>
      </c>
      <c r="K625" s="308" t="s">
        <v>3129</v>
      </c>
      <c r="L625" s="308" t="s">
        <v>742</v>
      </c>
      <c r="M625" s="309" t="s">
        <v>9854</v>
      </c>
      <c r="N625" s="308" t="s">
        <v>9939</v>
      </c>
      <c r="O625" s="308"/>
    </row>
    <row r="626" spans="1:15" x14ac:dyDescent="0.3">
      <c r="A626" s="308" t="s">
        <v>3231</v>
      </c>
      <c r="B626" s="308" t="s">
        <v>4292</v>
      </c>
      <c r="C626" s="308" t="s">
        <v>3289</v>
      </c>
      <c r="D626" s="308" t="s">
        <v>183</v>
      </c>
      <c r="E626" s="308" t="s">
        <v>1275</v>
      </c>
      <c r="F626" s="308" t="s">
        <v>496</v>
      </c>
      <c r="G626" s="308" t="s">
        <v>4291</v>
      </c>
      <c r="H626" s="308" t="s">
        <v>71</v>
      </c>
      <c r="I626" s="308" t="s">
        <v>4293</v>
      </c>
      <c r="J626" s="308" t="s">
        <v>3246</v>
      </c>
      <c r="K626" s="308" t="s">
        <v>3129</v>
      </c>
      <c r="L626" s="308" t="s">
        <v>742</v>
      </c>
      <c r="M626" s="309" t="s">
        <v>1244</v>
      </c>
      <c r="N626" s="308" t="s">
        <v>9939</v>
      </c>
      <c r="O626" s="308"/>
    </row>
    <row r="627" spans="1:15" x14ac:dyDescent="0.3">
      <c r="A627" s="308" t="s">
        <v>3231</v>
      </c>
      <c r="B627" s="308" t="s">
        <v>4263</v>
      </c>
      <c r="C627" s="308" t="s">
        <v>8232</v>
      </c>
      <c r="D627" s="308" t="s">
        <v>89</v>
      </c>
      <c r="E627" s="308" t="s">
        <v>3237</v>
      </c>
      <c r="F627" s="308" t="s">
        <v>496</v>
      </c>
      <c r="G627" s="308" t="s">
        <v>4262</v>
      </c>
      <c r="H627" s="308" t="s">
        <v>71</v>
      </c>
      <c r="I627" s="308" t="s">
        <v>4264</v>
      </c>
      <c r="J627" s="308" t="s">
        <v>3250</v>
      </c>
      <c r="K627" s="308" t="s">
        <v>3129</v>
      </c>
      <c r="L627" s="308" t="s">
        <v>742</v>
      </c>
      <c r="M627" s="309" t="s">
        <v>1244</v>
      </c>
      <c r="N627" s="308" t="s">
        <v>9939</v>
      </c>
      <c r="O627" s="308"/>
    </row>
    <row r="628" spans="1:15" x14ac:dyDescent="0.3">
      <c r="A628" s="308" t="s">
        <v>3231</v>
      </c>
      <c r="B628" s="308" t="s">
        <v>4266</v>
      </c>
      <c r="C628" s="308" t="s">
        <v>8232</v>
      </c>
      <c r="D628" s="308" t="s">
        <v>183</v>
      </c>
      <c r="E628" s="308" t="s">
        <v>1275</v>
      </c>
      <c r="F628" s="308" t="s">
        <v>496</v>
      </c>
      <c r="G628" s="308" t="s">
        <v>4265</v>
      </c>
      <c r="H628" s="308" t="s">
        <v>71</v>
      </c>
      <c r="I628" s="308" t="s">
        <v>4267</v>
      </c>
      <c r="J628" s="308" t="s">
        <v>3246</v>
      </c>
      <c r="K628" s="308" t="s">
        <v>3129</v>
      </c>
      <c r="L628" s="308" t="s">
        <v>742</v>
      </c>
      <c r="M628" s="309" t="s">
        <v>9869</v>
      </c>
      <c r="N628" s="308" t="s">
        <v>9939</v>
      </c>
      <c r="O628" s="308"/>
    </row>
    <row r="629" spans="1:15" x14ac:dyDescent="0.3">
      <c r="A629" s="308" t="s">
        <v>3231</v>
      </c>
      <c r="B629" s="308" t="s">
        <v>4269</v>
      </c>
      <c r="C629" s="308" t="s">
        <v>8232</v>
      </c>
      <c r="D629" s="308" t="s">
        <v>89</v>
      </c>
      <c r="E629" s="308" t="s">
        <v>3237</v>
      </c>
      <c r="F629" s="308" t="s">
        <v>496</v>
      </c>
      <c r="G629" s="308" t="s">
        <v>4268</v>
      </c>
      <c r="H629" s="308" t="s">
        <v>71</v>
      </c>
      <c r="I629" s="308" t="s">
        <v>4270</v>
      </c>
      <c r="J629" s="308" t="s">
        <v>3250</v>
      </c>
      <c r="K629" s="308" t="s">
        <v>3129</v>
      </c>
      <c r="L629" s="308" t="s">
        <v>742</v>
      </c>
      <c r="M629" s="309" t="s">
        <v>9869</v>
      </c>
      <c r="N629" s="308" t="s">
        <v>9939</v>
      </c>
      <c r="O629" s="308"/>
    </row>
    <row r="630" spans="1:15" x14ac:dyDescent="0.3">
      <c r="A630" s="308" t="s">
        <v>3231</v>
      </c>
      <c r="B630" s="308" t="s">
        <v>4566</v>
      </c>
      <c r="C630" s="308" t="s">
        <v>3289</v>
      </c>
      <c r="D630" s="308" t="s">
        <v>89</v>
      </c>
      <c r="E630" s="308" t="s">
        <v>1275</v>
      </c>
      <c r="F630" s="308" t="s">
        <v>604</v>
      </c>
      <c r="G630" s="308" t="s">
        <v>4565</v>
      </c>
      <c r="H630" s="308" t="s">
        <v>71</v>
      </c>
      <c r="I630" s="308" t="s">
        <v>4567</v>
      </c>
      <c r="J630" s="308" t="s">
        <v>3250</v>
      </c>
      <c r="K630" s="308" t="s">
        <v>3129</v>
      </c>
      <c r="L630" s="308" t="s">
        <v>742</v>
      </c>
      <c r="M630" s="309" t="s">
        <v>9836</v>
      </c>
      <c r="N630" s="308" t="s">
        <v>9939</v>
      </c>
      <c r="O630" s="308"/>
    </row>
    <row r="631" spans="1:15" x14ac:dyDescent="0.3">
      <c r="A631" s="308" t="s">
        <v>3231</v>
      </c>
      <c r="B631" s="308" t="s">
        <v>3968</v>
      </c>
      <c r="C631" s="308" t="s">
        <v>3289</v>
      </c>
      <c r="D631" s="308" t="s">
        <v>183</v>
      </c>
      <c r="E631" s="308" t="s">
        <v>1275</v>
      </c>
      <c r="F631" s="308" t="s">
        <v>472</v>
      </c>
      <c r="G631" s="308" t="s">
        <v>3967</v>
      </c>
      <c r="H631" s="308" t="s">
        <v>71</v>
      </c>
      <c r="I631" s="308" t="s">
        <v>3969</v>
      </c>
      <c r="J631" s="308" t="s">
        <v>3246</v>
      </c>
      <c r="K631" s="308" t="s">
        <v>3129</v>
      </c>
      <c r="L631" s="308" t="s">
        <v>742</v>
      </c>
      <c r="M631" s="309" t="s">
        <v>9843</v>
      </c>
      <c r="N631" s="308" t="s">
        <v>9939</v>
      </c>
      <c r="O631" s="308"/>
    </row>
    <row r="632" spans="1:15" x14ac:dyDescent="0.3">
      <c r="A632" s="308" t="s">
        <v>3231</v>
      </c>
      <c r="B632" s="308" t="s">
        <v>3956</v>
      </c>
      <c r="C632" s="308" t="s">
        <v>8232</v>
      </c>
      <c r="D632" s="308" t="s">
        <v>89</v>
      </c>
      <c r="E632" s="308" t="s">
        <v>3237</v>
      </c>
      <c r="F632" s="308" t="s">
        <v>472</v>
      </c>
      <c r="G632" s="308" t="s">
        <v>3955</v>
      </c>
      <c r="H632" s="308" t="s">
        <v>71</v>
      </c>
      <c r="I632" s="308" t="s">
        <v>3957</v>
      </c>
      <c r="J632" s="308" t="s">
        <v>3250</v>
      </c>
      <c r="K632" s="308" t="s">
        <v>3129</v>
      </c>
      <c r="L632" s="308" t="s">
        <v>742</v>
      </c>
      <c r="M632" s="309" t="s">
        <v>9843</v>
      </c>
      <c r="N632" s="308" t="s">
        <v>9939</v>
      </c>
      <c r="O632" s="308"/>
    </row>
    <row r="633" spans="1:15" x14ac:dyDescent="0.3">
      <c r="A633" s="308" t="s">
        <v>3231</v>
      </c>
      <c r="B633" s="308" t="s">
        <v>3356</v>
      </c>
      <c r="C633" s="308" t="s">
        <v>3289</v>
      </c>
      <c r="D633" s="308" t="s">
        <v>442</v>
      </c>
      <c r="E633" s="308" t="s">
        <v>1275</v>
      </c>
      <c r="F633" s="308" t="s">
        <v>437</v>
      </c>
      <c r="G633" s="308" t="s">
        <v>3355</v>
      </c>
      <c r="H633" s="308" t="s">
        <v>71</v>
      </c>
      <c r="I633" s="308" t="s">
        <v>3357</v>
      </c>
      <c r="J633" s="308" t="s">
        <v>3238</v>
      </c>
      <c r="K633" s="308" t="s">
        <v>3129</v>
      </c>
      <c r="L633" s="308" t="s">
        <v>742</v>
      </c>
      <c r="M633" s="309" t="s">
        <v>439</v>
      </c>
      <c r="N633" s="308" t="s">
        <v>9939</v>
      </c>
      <c r="O633" s="308"/>
    </row>
    <row r="634" spans="1:15" x14ac:dyDescent="0.3">
      <c r="A634" s="308" t="s">
        <v>3231</v>
      </c>
      <c r="B634" s="308" t="s">
        <v>3307</v>
      </c>
      <c r="C634" s="308" t="s">
        <v>8232</v>
      </c>
      <c r="D634" s="308" t="s">
        <v>120</v>
      </c>
      <c r="E634" s="308" t="s">
        <v>3237</v>
      </c>
      <c r="F634" s="308" t="s">
        <v>437</v>
      </c>
      <c r="G634" s="308" t="s">
        <v>3306</v>
      </c>
      <c r="H634" s="308" t="s">
        <v>71</v>
      </c>
      <c r="I634" s="308" t="s">
        <v>3308</v>
      </c>
      <c r="J634" s="308" t="s">
        <v>3242</v>
      </c>
      <c r="K634" s="308" t="s">
        <v>3129</v>
      </c>
      <c r="L634" s="308" t="s">
        <v>742</v>
      </c>
      <c r="M634" s="309" t="s">
        <v>439</v>
      </c>
      <c r="N634" s="308" t="s">
        <v>9939</v>
      </c>
      <c r="O634" s="308"/>
    </row>
    <row r="635" spans="1:15" x14ac:dyDescent="0.3">
      <c r="A635" s="308" t="s">
        <v>3231</v>
      </c>
      <c r="B635" s="308" t="s">
        <v>3310</v>
      </c>
      <c r="C635" s="308" t="s">
        <v>8232</v>
      </c>
      <c r="D635" s="308" t="s">
        <v>183</v>
      </c>
      <c r="E635" s="308" t="s">
        <v>3237</v>
      </c>
      <c r="F635" s="308" t="s">
        <v>437</v>
      </c>
      <c r="G635" s="308" t="s">
        <v>3309</v>
      </c>
      <c r="H635" s="308" t="s">
        <v>71</v>
      </c>
      <c r="I635" s="308" t="s">
        <v>3311</v>
      </c>
      <c r="J635" s="308" t="s">
        <v>3246</v>
      </c>
      <c r="K635" s="308" t="s">
        <v>3129</v>
      </c>
      <c r="L635" s="308" t="s">
        <v>742</v>
      </c>
      <c r="M635" s="309" t="s">
        <v>439</v>
      </c>
      <c r="N635" s="308" t="s">
        <v>9939</v>
      </c>
      <c r="O635" s="308"/>
    </row>
    <row r="636" spans="1:15" x14ac:dyDescent="0.3">
      <c r="A636" s="308" t="s">
        <v>3231</v>
      </c>
      <c r="B636" s="308" t="s">
        <v>3313</v>
      </c>
      <c r="C636" s="308" t="s">
        <v>8232</v>
      </c>
      <c r="D636" s="308" t="s">
        <v>89</v>
      </c>
      <c r="E636" s="308" t="s">
        <v>3237</v>
      </c>
      <c r="F636" s="308" t="s">
        <v>437</v>
      </c>
      <c r="G636" s="308" t="s">
        <v>3312</v>
      </c>
      <c r="H636" s="308" t="s">
        <v>71</v>
      </c>
      <c r="I636" s="308" t="s">
        <v>3314</v>
      </c>
      <c r="J636" s="308" t="s">
        <v>3250</v>
      </c>
      <c r="K636" s="308" t="s">
        <v>3129</v>
      </c>
      <c r="L636" s="308" t="s">
        <v>742</v>
      </c>
      <c r="M636" s="309" t="s">
        <v>439</v>
      </c>
      <c r="N636" s="308" t="s">
        <v>9939</v>
      </c>
      <c r="O636" s="308"/>
    </row>
    <row r="637" spans="1:15" x14ac:dyDescent="0.3">
      <c r="A637" s="308" t="s">
        <v>3231</v>
      </c>
      <c r="B637" s="308" t="s">
        <v>3829</v>
      </c>
      <c r="C637" s="308" t="s">
        <v>3289</v>
      </c>
      <c r="D637" s="308" t="s">
        <v>120</v>
      </c>
      <c r="E637" s="308" t="s">
        <v>1275</v>
      </c>
      <c r="F637" s="308" t="s">
        <v>464</v>
      </c>
      <c r="G637" s="308" t="s">
        <v>3828</v>
      </c>
      <c r="H637" s="308" t="s">
        <v>71</v>
      </c>
      <c r="I637" s="308" t="s">
        <v>3830</v>
      </c>
      <c r="J637" s="308" t="s">
        <v>3242</v>
      </c>
      <c r="K637" s="308" t="s">
        <v>3129</v>
      </c>
      <c r="L637" s="308" t="s">
        <v>742</v>
      </c>
      <c r="M637" s="309" t="s">
        <v>9847</v>
      </c>
      <c r="N637" s="308" t="s">
        <v>9939</v>
      </c>
      <c r="O637" s="308"/>
    </row>
    <row r="638" spans="1:15" x14ac:dyDescent="0.3">
      <c r="A638" s="308" t="s">
        <v>3231</v>
      </c>
      <c r="B638" s="308" t="s">
        <v>3806</v>
      </c>
      <c r="C638" s="308" t="s">
        <v>8232</v>
      </c>
      <c r="D638" s="308" t="s">
        <v>183</v>
      </c>
      <c r="E638" s="308" t="s">
        <v>3237</v>
      </c>
      <c r="F638" s="308" t="s">
        <v>464</v>
      </c>
      <c r="G638" s="308" t="s">
        <v>3805</v>
      </c>
      <c r="H638" s="308" t="s">
        <v>71</v>
      </c>
      <c r="I638" s="308" t="s">
        <v>3807</v>
      </c>
      <c r="J638" s="308" t="s">
        <v>3246</v>
      </c>
      <c r="K638" s="308" t="s">
        <v>3129</v>
      </c>
      <c r="L638" s="308" t="s">
        <v>742</v>
      </c>
      <c r="M638" s="309" t="s">
        <v>9847</v>
      </c>
      <c r="N638" s="308" t="s">
        <v>9939</v>
      </c>
      <c r="O638" s="308"/>
    </row>
    <row r="639" spans="1:15" x14ac:dyDescent="0.3">
      <c r="A639" s="308" t="s">
        <v>3231</v>
      </c>
      <c r="B639" s="308" t="s">
        <v>3809</v>
      </c>
      <c r="C639" s="308" t="s">
        <v>8232</v>
      </c>
      <c r="D639" s="308" t="s">
        <v>89</v>
      </c>
      <c r="E639" s="308" t="s">
        <v>3237</v>
      </c>
      <c r="F639" s="308" t="s">
        <v>464</v>
      </c>
      <c r="G639" s="308" t="s">
        <v>3808</v>
      </c>
      <c r="H639" s="308" t="s">
        <v>71</v>
      </c>
      <c r="I639" s="308" t="s">
        <v>3810</v>
      </c>
      <c r="J639" s="308" t="s">
        <v>3250</v>
      </c>
      <c r="K639" s="308" t="s">
        <v>3129</v>
      </c>
      <c r="L639" s="308" t="s">
        <v>742</v>
      </c>
      <c r="M639" s="309" t="s">
        <v>9847</v>
      </c>
      <c r="N639" s="308" t="s">
        <v>9939</v>
      </c>
      <c r="O639" s="308"/>
    </row>
    <row r="640" spans="1:15" x14ac:dyDescent="0.3">
      <c r="A640" s="308" t="s">
        <v>3231</v>
      </c>
      <c r="B640" s="308" t="s">
        <v>4436</v>
      </c>
      <c r="C640" s="308" t="s">
        <v>3289</v>
      </c>
      <c r="D640" s="308" t="s">
        <v>89</v>
      </c>
      <c r="E640" s="308" t="s">
        <v>4339</v>
      </c>
      <c r="F640" s="308" t="s">
        <v>543</v>
      </c>
      <c r="G640" s="308" t="s">
        <v>4435</v>
      </c>
      <c r="H640" s="308" t="s">
        <v>71</v>
      </c>
      <c r="I640" s="308" t="s">
        <v>4437</v>
      </c>
      <c r="J640" s="308" t="s">
        <v>3250</v>
      </c>
      <c r="K640" s="308" t="s">
        <v>3129</v>
      </c>
      <c r="L640" s="308" t="s">
        <v>742</v>
      </c>
      <c r="M640" s="309" t="s">
        <v>546</v>
      </c>
      <c r="N640" s="308" t="s">
        <v>9939</v>
      </c>
      <c r="O640" s="308"/>
    </row>
    <row r="641" spans="1:15" x14ac:dyDescent="0.3">
      <c r="A641" s="308" t="s">
        <v>3231</v>
      </c>
      <c r="B641" s="308" t="s">
        <v>3832</v>
      </c>
      <c r="C641" s="308" t="s">
        <v>3289</v>
      </c>
      <c r="D641" s="308" t="s">
        <v>120</v>
      </c>
      <c r="E641" s="308" t="s">
        <v>1275</v>
      </c>
      <c r="F641" s="308" t="s">
        <v>464</v>
      </c>
      <c r="G641" s="308" t="s">
        <v>3831</v>
      </c>
      <c r="H641" s="308" t="s">
        <v>71</v>
      </c>
      <c r="I641" s="308" t="s">
        <v>3833</v>
      </c>
      <c r="J641" s="308" t="s">
        <v>3242</v>
      </c>
      <c r="K641" s="308" t="s">
        <v>3129</v>
      </c>
      <c r="L641" s="308" t="s">
        <v>742</v>
      </c>
      <c r="M641" s="309" t="s">
        <v>9862</v>
      </c>
      <c r="N641" s="308" t="s">
        <v>9939</v>
      </c>
      <c r="O641" s="308"/>
    </row>
    <row r="642" spans="1:15" x14ac:dyDescent="0.3">
      <c r="A642" s="308" t="s">
        <v>3231</v>
      </c>
      <c r="B642" s="308" t="s">
        <v>3835</v>
      </c>
      <c r="C642" s="308" t="s">
        <v>3289</v>
      </c>
      <c r="D642" s="308" t="s">
        <v>183</v>
      </c>
      <c r="E642" s="308" t="s">
        <v>1275</v>
      </c>
      <c r="F642" s="308" t="s">
        <v>464</v>
      </c>
      <c r="G642" s="308" t="s">
        <v>3834</v>
      </c>
      <c r="H642" s="308" t="s">
        <v>71</v>
      </c>
      <c r="I642" s="308" t="s">
        <v>3836</v>
      </c>
      <c r="J642" s="308" t="s">
        <v>3246</v>
      </c>
      <c r="K642" s="308" t="s">
        <v>3129</v>
      </c>
      <c r="L642" s="308" t="s">
        <v>742</v>
      </c>
      <c r="M642" s="309" t="s">
        <v>9862</v>
      </c>
      <c r="N642" s="308" t="s">
        <v>9939</v>
      </c>
      <c r="O642" s="308"/>
    </row>
    <row r="643" spans="1:15" x14ac:dyDescent="0.3">
      <c r="A643" s="308" t="s">
        <v>3231</v>
      </c>
      <c r="B643" s="308" t="s">
        <v>4569</v>
      </c>
      <c r="C643" s="308" t="s">
        <v>3289</v>
      </c>
      <c r="D643" s="308" t="s">
        <v>89</v>
      </c>
      <c r="E643" s="308" t="s">
        <v>1275</v>
      </c>
      <c r="F643" s="308" t="s">
        <v>604</v>
      </c>
      <c r="G643" s="308" t="s">
        <v>4568</v>
      </c>
      <c r="H643" s="308" t="s">
        <v>71</v>
      </c>
      <c r="I643" s="308" t="s">
        <v>4570</v>
      </c>
      <c r="J643" s="308" t="s">
        <v>3250</v>
      </c>
      <c r="K643" s="308" t="s">
        <v>3129</v>
      </c>
      <c r="L643" s="308" t="s">
        <v>742</v>
      </c>
      <c r="M643" s="309" t="s">
        <v>9836</v>
      </c>
      <c r="N643" s="308" t="s">
        <v>9939</v>
      </c>
      <c r="O643" s="308"/>
    </row>
    <row r="644" spans="1:15" x14ac:dyDescent="0.3">
      <c r="A644" s="308" t="s">
        <v>3231</v>
      </c>
      <c r="B644" s="308" t="s">
        <v>4036</v>
      </c>
      <c r="C644" s="308" t="s">
        <v>8232</v>
      </c>
      <c r="D644" s="308" t="s">
        <v>183</v>
      </c>
      <c r="E644" s="308" t="s">
        <v>1275</v>
      </c>
      <c r="F644" s="308" t="s">
        <v>478</v>
      </c>
      <c r="G644" s="308" t="s">
        <v>4035</v>
      </c>
      <c r="H644" s="308" t="s">
        <v>71</v>
      </c>
      <c r="I644" s="308" t="s">
        <v>4037</v>
      </c>
      <c r="J644" s="308" t="s">
        <v>3246</v>
      </c>
      <c r="K644" s="308" t="s">
        <v>3129</v>
      </c>
      <c r="L644" s="308" t="s">
        <v>742</v>
      </c>
      <c r="M644" s="309" t="s">
        <v>9985</v>
      </c>
      <c r="N644" s="308" t="s">
        <v>9939</v>
      </c>
      <c r="O644" s="308"/>
    </row>
    <row r="645" spans="1:15" x14ac:dyDescent="0.3">
      <c r="A645" s="308" t="s">
        <v>3231</v>
      </c>
      <c r="B645" s="308" t="s">
        <v>4039</v>
      </c>
      <c r="C645" s="308" t="s">
        <v>8232</v>
      </c>
      <c r="D645" s="308" t="s">
        <v>89</v>
      </c>
      <c r="E645" s="308" t="s">
        <v>3237</v>
      </c>
      <c r="F645" s="308" t="s">
        <v>478</v>
      </c>
      <c r="G645" s="308" t="s">
        <v>4038</v>
      </c>
      <c r="H645" s="308" t="s">
        <v>71</v>
      </c>
      <c r="I645" s="308" t="s">
        <v>4037</v>
      </c>
      <c r="J645" s="308" t="s">
        <v>3250</v>
      </c>
      <c r="K645" s="308" t="s">
        <v>3129</v>
      </c>
      <c r="L645" s="308" t="s">
        <v>742</v>
      </c>
      <c r="M645" s="309" t="s">
        <v>9985</v>
      </c>
      <c r="N645" s="308" t="s">
        <v>9939</v>
      </c>
      <c r="O645" s="308"/>
    </row>
    <row r="646" spans="1:15" x14ac:dyDescent="0.3">
      <c r="A646" s="308" t="s">
        <v>3231</v>
      </c>
      <c r="B646" s="308" t="s">
        <v>3745</v>
      </c>
      <c r="C646" s="308" t="s">
        <v>3289</v>
      </c>
      <c r="D646" s="308" t="s">
        <v>89</v>
      </c>
      <c r="E646" s="308" t="s">
        <v>3237</v>
      </c>
      <c r="F646" s="308" t="s">
        <v>461</v>
      </c>
      <c r="G646" s="308" t="s">
        <v>3744</v>
      </c>
      <c r="H646" s="308" t="s">
        <v>71</v>
      </c>
      <c r="I646" s="308" t="s">
        <v>3746</v>
      </c>
      <c r="J646" s="308" t="s">
        <v>3250</v>
      </c>
      <c r="K646" s="308" t="s">
        <v>3129</v>
      </c>
      <c r="L646" s="308" t="s">
        <v>742</v>
      </c>
      <c r="M646" s="309" t="s">
        <v>3036</v>
      </c>
      <c r="N646" s="308" t="s">
        <v>9939</v>
      </c>
      <c r="O646" s="308"/>
    </row>
    <row r="647" spans="1:15" x14ac:dyDescent="0.3">
      <c r="A647" s="308" t="s">
        <v>3231</v>
      </c>
      <c r="B647" s="308" t="s">
        <v>3959</v>
      </c>
      <c r="C647" s="308" t="s">
        <v>8232</v>
      </c>
      <c r="D647" s="308" t="s">
        <v>89</v>
      </c>
      <c r="E647" s="308" t="s">
        <v>3237</v>
      </c>
      <c r="F647" s="308" t="s">
        <v>472</v>
      </c>
      <c r="G647" s="308" t="s">
        <v>3958</v>
      </c>
      <c r="H647" s="308" t="s">
        <v>71</v>
      </c>
      <c r="I647" s="308" t="s">
        <v>3960</v>
      </c>
      <c r="J647" s="308" t="s">
        <v>3250</v>
      </c>
      <c r="K647" s="308" t="s">
        <v>3129</v>
      </c>
      <c r="L647" s="308" t="s">
        <v>742</v>
      </c>
      <c r="M647" s="309" t="s">
        <v>9863</v>
      </c>
      <c r="N647" s="308" t="s">
        <v>9939</v>
      </c>
      <c r="O647" s="308"/>
    </row>
    <row r="648" spans="1:15" x14ac:dyDescent="0.3">
      <c r="A648" s="308" t="s">
        <v>3231</v>
      </c>
      <c r="B648" s="308" t="s">
        <v>3943</v>
      </c>
      <c r="C648" s="308" t="s">
        <v>3289</v>
      </c>
      <c r="D648" s="308" t="s">
        <v>183</v>
      </c>
      <c r="E648" s="308" t="s">
        <v>1275</v>
      </c>
      <c r="F648" s="308" t="s">
        <v>469</v>
      </c>
      <c r="G648" s="308" t="s">
        <v>3942</v>
      </c>
      <c r="H648" s="308" t="s">
        <v>71</v>
      </c>
      <c r="I648" s="308" t="s">
        <v>3923</v>
      </c>
      <c r="J648" s="308" t="s">
        <v>3246</v>
      </c>
      <c r="K648" s="308" t="s">
        <v>3129</v>
      </c>
      <c r="L648" s="308" t="s">
        <v>742</v>
      </c>
      <c r="M648" s="309" t="s">
        <v>9864</v>
      </c>
      <c r="N648" s="308" t="s">
        <v>9939</v>
      </c>
      <c r="O648" s="308"/>
    </row>
    <row r="649" spans="1:15" x14ac:dyDescent="0.3">
      <c r="A649" s="308" t="s">
        <v>3231</v>
      </c>
      <c r="B649" s="308" t="s">
        <v>3922</v>
      </c>
      <c r="C649" s="308" t="s">
        <v>8232</v>
      </c>
      <c r="D649" s="308" t="s">
        <v>89</v>
      </c>
      <c r="E649" s="308" t="s">
        <v>3237</v>
      </c>
      <c r="F649" s="308" t="s">
        <v>469</v>
      </c>
      <c r="G649" s="308" t="s">
        <v>3921</v>
      </c>
      <c r="H649" s="308" t="s">
        <v>71</v>
      </c>
      <c r="I649" s="308" t="s">
        <v>3923</v>
      </c>
      <c r="J649" s="308" t="s">
        <v>3250</v>
      </c>
      <c r="K649" s="308" t="s">
        <v>3129</v>
      </c>
      <c r="L649" s="308" t="s">
        <v>742</v>
      </c>
      <c r="M649" s="309" t="s">
        <v>9864</v>
      </c>
      <c r="N649" s="308" t="s">
        <v>9939</v>
      </c>
      <c r="O649" s="308"/>
    </row>
    <row r="650" spans="1:15" x14ac:dyDescent="0.3">
      <c r="A650" s="308" t="s">
        <v>3231</v>
      </c>
      <c r="B650" s="308" t="s">
        <v>4327</v>
      </c>
      <c r="C650" s="308" t="s">
        <v>3289</v>
      </c>
      <c r="D650" s="308" t="s">
        <v>183</v>
      </c>
      <c r="E650" s="308" t="s">
        <v>1275</v>
      </c>
      <c r="F650" s="308" t="s">
        <v>502</v>
      </c>
      <c r="G650" s="308" t="s">
        <v>4326</v>
      </c>
      <c r="H650" s="308" t="s">
        <v>71</v>
      </c>
      <c r="I650" s="308" t="s">
        <v>4320</v>
      </c>
      <c r="J650" s="308" t="s">
        <v>3246</v>
      </c>
      <c r="K650" s="308" t="s">
        <v>3129</v>
      </c>
      <c r="L650" s="308" t="s">
        <v>742</v>
      </c>
      <c r="M650" s="309" t="s">
        <v>504</v>
      </c>
      <c r="N650" s="308" t="s">
        <v>9939</v>
      </c>
      <c r="O650" s="308"/>
    </row>
    <row r="651" spans="1:15" x14ac:dyDescent="0.3">
      <c r="A651" s="308" t="s">
        <v>3231</v>
      </c>
      <c r="B651" s="308" t="s">
        <v>4319</v>
      </c>
      <c r="C651" s="308" t="s">
        <v>8232</v>
      </c>
      <c r="D651" s="308" t="s">
        <v>89</v>
      </c>
      <c r="E651" s="308" t="s">
        <v>3237</v>
      </c>
      <c r="F651" s="308" t="s">
        <v>502</v>
      </c>
      <c r="G651" s="308" t="s">
        <v>4318</v>
      </c>
      <c r="H651" s="308" t="s">
        <v>71</v>
      </c>
      <c r="I651" s="308" t="s">
        <v>4320</v>
      </c>
      <c r="J651" s="308" t="s">
        <v>3250</v>
      </c>
      <c r="K651" s="308" t="s">
        <v>3129</v>
      </c>
      <c r="L651" s="308" t="s">
        <v>742</v>
      </c>
      <c r="M651" s="309" t="s">
        <v>504</v>
      </c>
      <c r="N651" s="308" t="s">
        <v>9939</v>
      </c>
      <c r="O651" s="308"/>
    </row>
    <row r="652" spans="1:15" x14ac:dyDescent="0.3">
      <c r="A652" s="308" t="s">
        <v>3231</v>
      </c>
      <c r="B652" s="308" t="s">
        <v>3293</v>
      </c>
      <c r="C652" s="308" t="s">
        <v>3289</v>
      </c>
      <c r="D652" s="308" t="s">
        <v>120</v>
      </c>
      <c r="E652" s="308" t="s">
        <v>1275</v>
      </c>
      <c r="F652" s="308" t="s">
        <v>431</v>
      </c>
      <c r="G652" s="308" t="s">
        <v>3292</v>
      </c>
      <c r="H652" s="308" t="s">
        <v>71</v>
      </c>
      <c r="I652" s="308" t="s">
        <v>3268</v>
      </c>
      <c r="J652" s="308" t="s">
        <v>3242</v>
      </c>
      <c r="K652" s="308" t="s">
        <v>3129</v>
      </c>
      <c r="L652" s="308" t="s">
        <v>742</v>
      </c>
      <c r="M652" s="309" t="s">
        <v>9835</v>
      </c>
      <c r="N652" s="308" t="s">
        <v>9939</v>
      </c>
      <c r="O652" s="308"/>
    </row>
    <row r="653" spans="1:15" x14ac:dyDescent="0.3">
      <c r="A653" s="308" t="s">
        <v>3231</v>
      </c>
      <c r="B653" s="308" t="s">
        <v>3267</v>
      </c>
      <c r="C653" s="308" t="s">
        <v>8232</v>
      </c>
      <c r="D653" s="308" t="s">
        <v>183</v>
      </c>
      <c r="E653" s="308" t="s">
        <v>3237</v>
      </c>
      <c r="F653" s="308" t="s">
        <v>431</v>
      </c>
      <c r="G653" s="308" t="s">
        <v>3266</v>
      </c>
      <c r="H653" s="308" t="s">
        <v>71</v>
      </c>
      <c r="I653" s="308" t="s">
        <v>3268</v>
      </c>
      <c r="J653" s="308" t="s">
        <v>3246</v>
      </c>
      <c r="K653" s="308" t="s">
        <v>3129</v>
      </c>
      <c r="L653" s="308" t="s">
        <v>742</v>
      </c>
      <c r="M653" s="309" t="s">
        <v>9835</v>
      </c>
      <c r="N653" s="308" t="s">
        <v>9939</v>
      </c>
      <c r="O653" s="308"/>
    </row>
    <row r="654" spans="1:15" x14ac:dyDescent="0.3">
      <c r="A654" s="308" t="s">
        <v>3231</v>
      </c>
      <c r="B654" s="308" t="s">
        <v>3270</v>
      </c>
      <c r="C654" s="308" t="s">
        <v>8232</v>
      </c>
      <c r="D654" s="308" t="s">
        <v>89</v>
      </c>
      <c r="E654" s="308" t="s">
        <v>3237</v>
      </c>
      <c r="F654" s="308" t="s">
        <v>431</v>
      </c>
      <c r="G654" s="308" t="s">
        <v>3269</v>
      </c>
      <c r="H654" s="308" t="s">
        <v>71</v>
      </c>
      <c r="I654" s="308" t="s">
        <v>3268</v>
      </c>
      <c r="J654" s="308" t="s">
        <v>3250</v>
      </c>
      <c r="K654" s="308" t="s">
        <v>3129</v>
      </c>
      <c r="L654" s="308" t="s">
        <v>742</v>
      </c>
      <c r="M654" s="309" t="s">
        <v>9835</v>
      </c>
      <c r="N654" s="308" t="s">
        <v>9939</v>
      </c>
      <c r="O654" s="308"/>
    </row>
    <row r="655" spans="1:15" x14ac:dyDescent="0.3">
      <c r="A655" s="308" t="s">
        <v>3231</v>
      </c>
      <c r="B655" s="308" t="s">
        <v>3866</v>
      </c>
      <c r="C655" s="308" t="s">
        <v>8232</v>
      </c>
      <c r="D655" s="308" t="s">
        <v>89</v>
      </c>
      <c r="E655" s="308" t="s">
        <v>3237</v>
      </c>
      <c r="F655" s="308" t="s">
        <v>467</v>
      </c>
      <c r="G655" s="308" t="s">
        <v>3865</v>
      </c>
      <c r="H655" s="308" t="s">
        <v>71</v>
      </c>
      <c r="I655" s="308" t="s">
        <v>3867</v>
      </c>
      <c r="J655" s="308" t="s">
        <v>3250</v>
      </c>
      <c r="K655" s="308" t="s">
        <v>3129</v>
      </c>
      <c r="L655" s="308" t="s">
        <v>742</v>
      </c>
      <c r="M655" s="309" t="s">
        <v>9872</v>
      </c>
      <c r="N655" s="308" t="s">
        <v>9939</v>
      </c>
      <c r="O655" s="308"/>
    </row>
    <row r="656" spans="1:15" x14ac:dyDescent="0.3">
      <c r="A656" s="308" t="s">
        <v>3231</v>
      </c>
      <c r="B656" s="308" t="s">
        <v>4180</v>
      </c>
      <c r="C656" s="308" t="s">
        <v>8232</v>
      </c>
      <c r="D656" s="308" t="s">
        <v>89</v>
      </c>
      <c r="E656" s="308" t="s">
        <v>3237</v>
      </c>
      <c r="F656" s="308" t="s">
        <v>487</v>
      </c>
      <c r="G656" s="308" t="s">
        <v>4179</v>
      </c>
      <c r="H656" s="308" t="s">
        <v>71</v>
      </c>
      <c r="I656" s="308" t="s">
        <v>4181</v>
      </c>
      <c r="J656" s="308" t="s">
        <v>3250</v>
      </c>
      <c r="K656" s="308" t="s">
        <v>3129</v>
      </c>
      <c r="L656" s="308" t="s">
        <v>742</v>
      </c>
      <c r="M656" s="309" t="s">
        <v>9986</v>
      </c>
      <c r="N656" s="308" t="s">
        <v>9939</v>
      </c>
      <c r="O656" s="308"/>
    </row>
    <row r="657" spans="1:15" x14ac:dyDescent="0.3">
      <c r="A657" s="308" t="s">
        <v>3231</v>
      </c>
      <c r="B657" s="308" t="s">
        <v>3359</v>
      </c>
      <c r="C657" s="308" t="s">
        <v>3289</v>
      </c>
      <c r="D657" s="308" t="s">
        <v>435</v>
      </c>
      <c r="E657" s="308" t="s">
        <v>1275</v>
      </c>
      <c r="F657" s="308" t="s">
        <v>437</v>
      </c>
      <c r="G657" s="308" t="s">
        <v>3358</v>
      </c>
      <c r="H657" s="308" t="s">
        <v>71</v>
      </c>
      <c r="I657" s="308" t="s">
        <v>3360</v>
      </c>
      <c r="J657" s="308" t="s">
        <v>3233</v>
      </c>
      <c r="K657" s="308" t="s">
        <v>3129</v>
      </c>
      <c r="L657" s="308" t="s">
        <v>742</v>
      </c>
      <c r="M657" s="309" t="s">
        <v>9845</v>
      </c>
      <c r="N657" s="308" t="s">
        <v>9939</v>
      </c>
      <c r="O657" s="308"/>
    </row>
    <row r="658" spans="1:15" x14ac:dyDescent="0.3">
      <c r="A658" s="308" t="s">
        <v>3231</v>
      </c>
      <c r="B658" s="308" t="s">
        <v>3316</v>
      </c>
      <c r="C658" s="308" t="s">
        <v>8232</v>
      </c>
      <c r="D658" s="308" t="s">
        <v>442</v>
      </c>
      <c r="E658" s="308" t="s">
        <v>3237</v>
      </c>
      <c r="F658" s="308" t="s">
        <v>437</v>
      </c>
      <c r="G658" s="308" t="s">
        <v>3315</v>
      </c>
      <c r="H658" s="308" t="s">
        <v>71</v>
      </c>
      <c r="I658" s="308" t="s">
        <v>3317</v>
      </c>
      <c r="J658" s="308" t="s">
        <v>3238</v>
      </c>
      <c r="K658" s="308" t="s">
        <v>3129</v>
      </c>
      <c r="L658" s="308" t="s">
        <v>742</v>
      </c>
      <c r="M658" s="309" t="s">
        <v>9845</v>
      </c>
      <c r="N658" s="308" t="s">
        <v>9939</v>
      </c>
      <c r="O658" s="308"/>
    </row>
    <row r="659" spans="1:15" x14ac:dyDescent="0.3">
      <c r="A659" s="308" t="s">
        <v>3231</v>
      </c>
      <c r="B659" s="308" t="s">
        <v>3319</v>
      </c>
      <c r="C659" s="308" t="s">
        <v>8232</v>
      </c>
      <c r="D659" s="308" t="s">
        <v>120</v>
      </c>
      <c r="E659" s="308" t="s">
        <v>3237</v>
      </c>
      <c r="F659" s="308" t="s">
        <v>437</v>
      </c>
      <c r="G659" s="308" t="s">
        <v>3318</v>
      </c>
      <c r="H659" s="308" t="s">
        <v>71</v>
      </c>
      <c r="I659" s="308" t="s">
        <v>3320</v>
      </c>
      <c r="J659" s="308" t="s">
        <v>3242</v>
      </c>
      <c r="K659" s="308" t="s">
        <v>3129</v>
      </c>
      <c r="L659" s="308" t="s">
        <v>742</v>
      </c>
      <c r="M659" s="309" t="s">
        <v>9845</v>
      </c>
      <c r="N659" s="308" t="s">
        <v>9939</v>
      </c>
      <c r="O659" s="308"/>
    </row>
    <row r="660" spans="1:15" x14ac:dyDescent="0.3">
      <c r="A660" s="308" t="s">
        <v>3231</v>
      </c>
      <c r="B660" s="308" t="s">
        <v>3322</v>
      </c>
      <c r="C660" s="308" t="s">
        <v>8232</v>
      </c>
      <c r="D660" s="308" t="s">
        <v>183</v>
      </c>
      <c r="E660" s="308" t="s">
        <v>3237</v>
      </c>
      <c r="F660" s="308" t="s">
        <v>437</v>
      </c>
      <c r="G660" s="308" t="s">
        <v>3321</v>
      </c>
      <c r="H660" s="308" t="s">
        <v>71</v>
      </c>
      <c r="I660" s="308" t="s">
        <v>3323</v>
      </c>
      <c r="J660" s="308" t="s">
        <v>3246</v>
      </c>
      <c r="K660" s="308" t="s">
        <v>3129</v>
      </c>
      <c r="L660" s="308" t="s">
        <v>742</v>
      </c>
      <c r="M660" s="309" t="s">
        <v>9845</v>
      </c>
      <c r="N660" s="308" t="s">
        <v>9939</v>
      </c>
      <c r="O660" s="308"/>
    </row>
    <row r="661" spans="1:15" x14ac:dyDescent="0.3">
      <c r="A661" s="308" t="s">
        <v>3231</v>
      </c>
      <c r="B661" s="308" t="s">
        <v>3325</v>
      </c>
      <c r="C661" s="308" t="s">
        <v>8232</v>
      </c>
      <c r="D661" s="308" t="s">
        <v>89</v>
      </c>
      <c r="E661" s="308" t="s">
        <v>3237</v>
      </c>
      <c r="F661" s="308" t="s">
        <v>437</v>
      </c>
      <c r="G661" s="308" t="s">
        <v>3324</v>
      </c>
      <c r="H661" s="308" t="s">
        <v>71</v>
      </c>
      <c r="I661" s="308" t="s">
        <v>3326</v>
      </c>
      <c r="J661" s="308" t="s">
        <v>3250</v>
      </c>
      <c r="K661" s="308" t="s">
        <v>3129</v>
      </c>
      <c r="L661" s="308" t="s">
        <v>742</v>
      </c>
      <c r="M661" s="309" t="s">
        <v>9845</v>
      </c>
      <c r="N661" s="308" t="s">
        <v>9939</v>
      </c>
      <c r="O661" s="308"/>
    </row>
    <row r="662" spans="1:15" x14ac:dyDescent="0.3">
      <c r="A662" s="308" t="s">
        <v>3231</v>
      </c>
      <c r="B662" s="308" t="s">
        <v>4322</v>
      </c>
      <c r="C662" s="308" t="s">
        <v>8232</v>
      </c>
      <c r="D662" s="308" t="s">
        <v>89</v>
      </c>
      <c r="E662" s="308" t="s">
        <v>3237</v>
      </c>
      <c r="F662" s="308" t="s">
        <v>502</v>
      </c>
      <c r="G662" s="308" t="s">
        <v>4321</v>
      </c>
      <c r="H662" s="308" t="s">
        <v>71</v>
      </c>
      <c r="I662" s="308" t="s">
        <v>4323</v>
      </c>
      <c r="J662" s="308" t="s">
        <v>3250</v>
      </c>
      <c r="K662" s="308" t="s">
        <v>3129</v>
      </c>
      <c r="L662" s="308" t="s">
        <v>742</v>
      </c>
      <c r="M662" s="309" t="s">
        <v>504</v>
      </c>
      <c r="N662" s="308" t="s">
        <v>9939</v>
      </c>
      <c r="O662" s="308"/>
    </row>
    <row r="663" spans="1:15" x14ac:dyDescent="0.3">
      <c r="A663" s="308" t="s">
        <v>3231</v>
      </c>
      <c r="B663" s="308" t="s">
        <v>4054</v>
      </c>
      <c r="C663" s="308" t="s">
        <v>8232</v>
      </c>
      <c r="D663" s="308" t="s">
        <v>183</v>
      </c>
      <c r="E663" s="308" t="s">
        <v>1275</v>
      </c>
      <c r="F663" s="308" t="s">
        <v>478</v>
      </c>
      <c r="G663" s="308" t="s">
        <v>4053</v>
      </c>
      <c r="H663" s="308" t="s">
        <v>71</v>
      </c>
      <c r="I663" s="308" t="s">
        <v>4055</v>
      </c>
      <c r="J663" s="308" t="s">
        <v>3246</v>
      </c>
      <c r="K663" s="308" t="s">
        <v>3129</v>
      </c>
      <c r="L663" s="308" t="s">
        <v>742</v>
      </c>
      <c r="M663" s="309" t="s">
        <v>2517</v>
      </c>
      <c r="N663" s="308" t="s">
        <v>9939</v>
      </c>
      <c r="O663" s="308"/>
    </row>
    <row r="664" spans="1:15" x14ac:dyDescent="0.3">
      <c r="A664" s="308" t="s">
        <v>3231</v>
      </c>
      <c r="B664" s="308" t="s">
        <v>4057</v>
      </c>
      <c r="C664" s="308" t="s">
        <v>8232</v>
      </c>
      <c r="D664" s="308" t="s">
        <v>89</v>
      </c>
      <c r="E664" s="308" t="s">
        <v>3237</v>
      </c>
      <c r="F664" s="308" t="s">
        <v>478</v>
      </c>
      <c r="G664" s="308" t="s">
        <v>4056</v>
      </c>
      <c r="H664" s="308" t="s">
        <v>71</v>
      </c>
      <c r="I664" s="308" t="s">
        <v>4055</v>
      </c>
      <c r="J664" s="308" t="s">
        <v>3250</v>
      </c>
      <c r="K664" s="308" t="s">
        <v>3129</v>
      </c>
      <c r="L664" s="308" t="s">
        <v>742</v>
      </c>
      <c r="M664" s="309" t="s">
        <v>2517</v>
      </c>
      <c r="N664" s="308" t="s">
        <v>9939</v>
      </c>
      <c r="O664" s="308"/>
    </row>
    <row r="665" spans="1:15" x14ac:dyDescent="0.3">
      <c r="A665" s="308" t="s">
        <v>3231</v>
      </c>
      <c r="B665" s="308" t="s">
        <v>3875</v>
      </c>
      <c r="C665" s="308" t="s">
        <v>8232</v>
      </c>
      <c r="D665" s="308" t="s">
        <v>183</v>
      </c>
      <c r="E665" s="308" t="s">
        <v>1275</v>
      </c>
      <c r="F665" s="308" t="s">
        <v>467</v>
      </c>
      <c r="G665" s="308" t="s">
        <v>3874</v>
      </c>
      <c r="H665" s="308" t="s">
        <v>71</v>
      </c>
      <c r="I665" s="308" t="s">
        <v>3876</v>
      </c>
      <c r="J665" s="308" t="s">
        <v>3246</v>
      </c>
      <c r="K665" s="308" t="s">
        <v>3129</v>
      </c>
      <c r="L665" s="308" t="s">
        <v>742</v>
      </c>
      <c r="M665" s="309" t="s">
        <v>9872</v>
      </c>
      <c r="N665" s="308" t="s">
        <v>9939</v>
      </c>
      <c r="O665" s="308"/>
    </row>
    <row r="666" spans="1:15" x14ac:dyDescent="0.3">
      <c r="A666" s="308" t="s">
        <v>3231</v>
      </c>
      <c r="B666" s="308" t="s">
        <v>4198</v>
      </c>
      <c r="C666" s="308" t="s">
        <v>3289</v>
      </c>
      <c r="D666" s="308" t="s">
        <v>183</v>
      </c>
      <c r="E666" s="308" t="s">
        <v>1275</v>
      </c>
      <c r="F666" s="308" t="s">
        <v>487</v>
      </c>
      <c r="G666" s="308" t="s">
        <v>4197</v>
      </c>
      <c r="H666" s="308" t="s">
        <v>71</v>
      </c>
      <c r="I666" s="308" t="s">
        <v>4199</v>
      </c>
      <c r="J666" s="308" t="s">
        <v>3246</v>
      </c>
      <c r="K666" s="308" t="s">
        <v>3129</v>
      </c>
      <c r="L666" s="308" t="s">
        <v>742</v>
      </c>
      <c r="M666" s="309" t="s">
        <v>9856</v>
      </c>
      <c r="N666" s="308" t="s">
        <v>9939</v>
      </c>
      <c r="O666" s="308"/>
    </row>
    <row r="667" spans="1:15" x14ac:dyDescent="0.3">
      <c r="A667" s="308" t="s">
        <v>3231</v>
      </c>
      <c r="B667" s="308" t="s">
        <v>4098</v>
      </c>
      <c r="C667" s="308" t="s">
        <v>8232</v>
      </c>
      <c r="D667" s="308" t="s">
        <v>183</v>
      </c>
      <c r="E667" s="308" t="s">
        <v>1275</v>
      </c>
      <c r="F667" s="308" t="s">
        <v>481</v>
      </c>
      <c r="G667" s="308" t="s">
        <v>4097</v>
      </c>
      <c r="H667" s="308" t="s">
        <v>71</v>
      </c>
      <c r="I667" s="308" t="s">
        <v>4099</v>
      </c>
      <c r="J667" s="308" t="s">
        <v>3246</v>
      </c>
      <c r="K667" s="308" t="s">
        <v>3129</v>
      </c>
      <c r="L667" s="308" t="s">
        <v>742</v>
      </c>
      <c r="M667" s="309" t="s">
        <v>9811</v>
      </c>
      <c r="N667" s="308" t="s">
        <v>9939</v>
      </c>
      <c r="O667" s="308"/>
    </row>
    <row r="668" spans="1:15" x14ac:dyDescent="0.3">
      <c r="A668" s="308" t="s">
        <v>3231</v>
      </c>
      <c r="B668" s="308" t="s">
        <v>4101</v>
      </c>
      <c r="C668" s="308" t="s">
        <v>8232</v>
      </c>
      <c r="D668" s="308" t="s">
        <v>89</v>
      </c>
      <c r="E668" s="308" t="s">
        <v>3237</v>
      </c>
      <c r="F668" s="308" t="s">
        <v>481</v>
      </c>
      <c r="G668" s="308" t="s">
        <v>4100</v>
      </c>
      <c r="H668" s="308" t="s">
        <v>71</v>
      </c>
      <c r="I668" s="308" t="s">
        <v>4102</v>
      </c>
      <c r="J668" s="308" t="s">
        <v>3250</v>
      </c>
      <c r="K668" s="308" t="s">
        <v>3129</v>
      </c>
      <c r="L668" s="308" t="s">
        <v>742</v>
      </c>
      <c r="M668" s="309" t="s">
        <v>9811</v>
      </c>
      <c r="N668" s="308" t="s">
        <v>9939</v>
      </c>
      <c r="O668" s="308"/>
    </row>
    <row r="669" spans="1:15" x14ac:dyDescent="0.3">
      <c r="A669" s="308" t="s">
        <v>3231</v>
      </c>
      <c r="B669" s="308" t="s">
        <v>4124</v>
      </c>
      <c r="C669" s="308" t="s">
        <v>3289</v>
      </c>
      <c r="D669" s="308" t="s">
        <v>183</v>
      </c>
      <c r="E669" s="308" t="s">
        <v>1275</v>
      </c>
      <c r="F669" s="308" t="s">
        <v>481</v>
      </c>
      <c r="G669" s="308" t="s">
        <v>4123</v>
      </c>
      <c r="H669" s="308" t="s">
        <v>71</v>
      </c>
      <c r="I669" s="308" t="s">
        <v>4125</v>
      </c>
      <c r="J669" s="308" t="s">
        <v>3246</v>
      </c>
      <c r="K669" s="308" t="s">
        <v>3129</v>
      </c>
      <c r="L669" s="308" t="s">
        <v>742</v>
      </c>
      <c r="M669" s="309" t="s">
        <v>9873</v>
      </c>
      <c r="N669" s="308" t="s">
        <v>9939</v>
      </c>
      <c r="O669" s="308"/>
    </row>
    <row r="670" spans="1:15" x14ac:dyDescent="0.3">
      <c r="A670" s="308" t="s">
        <v>3231</v>
      </c>
      <c r="B670" s="308" t="s">
        <v>4104</v>
      </c>
      <c r="C670" s="308" t="s">
        <v>8232</v>
      </c>
      <c r="D670" s="308" t="s">
        <v>89</v>
      </c>
      <c r="E670" s="308" t="s">
        <v>3237</v>
      </c>
      <c r="F670" s="308" t="s">
        <v>481</v>
      </c>
      <c r="G670" s="308" t="s">
        <v>4103</v>
      </c>
      <c r="H670" s="308" t="s">
        <v>71</v>
      </c>
      <c r="I670" s="308" t="s">
        <v>4105</v>
      </c>
      <c r="J670" s="308" t="s">
        <v>3250</v>
      </c>
      <c r="K670" s="308" t="s">
        <v>3129</v>
      </c>
      <c r="L670" s="308" t="s">
        <v>742</v>
      </c>
      <c r="M670" s="309" t="s">
        <v>9873</v>
      </c>
      <c r="N670" s="308" t="s">
        <v>9939</v>
      </c>
      <c r="O670" s="308"/>
    </row>
    <row r="671" spans="1:15" x14ac:dyDescent="0.3">
      <c r="A671" s="308" t="s">
        <v>3231</v>
      </c>
      <c r="B671" s="308" t="s">
        <v>3714</v>
      </c>
      <c r="C671" s="308" t="s">
        <v>8232</v>
      </c>
      <c r="D671" s="308" t="s">
        <v>120</v>
      </c>
      <c r="E671" s="308" t="s">
        <v>1275</v>
      </c>
      <c r="F671" s="308" t="s">
        <v>461</v>
      </c>
      <c r="G671" s="308" t="s">
        <v>3713</v>
      </c>
      <c r="H671" s="308" t="s">
        <v>71</v>
      </c>
      <c r="I671" s="308" t="s">
        <v>3715</v>
      </c>
      <c r="J671" s="308" t="s">
        <v>3242</v>
      </c>
      <c r="K671" s="308" t="s">
        <v>3129</v>
      </c>
      <c r="L671" s="308" t="s">
        <v>742</v>
      </c>
      <c r="M671" s="309" t="s">
        <v>9853</v>
      </c>
      <c r="N671" s="308" t="s">
        <v>9939</v>
      </c>
      <c r="O671" s="308"/>
    </row>
    <row r="672" spans="1:15" x14ac:dyDescent="0.3">
      <c r="A672" s="308" t="s">
        <v>3231</v>
      </c>
      <c r="B672" s="308" t="s">
        <v>3717</v>
      </c>
      <c r="C672" s="308" t="s">
        <v>8232</v>
      </c>
      <c r="D672" s="308" t="s">
        <v>183</v>
      </c>
      <c r="E672" s="308" t="s">
        <v>3237</v>
      </c>
      <c r="F672" s="308" t="s">
        <v>461</v>
      </c>
      <c r="G672" s="308" t="s">
        <v>3716</v>
      </c>
      <c r="H672" s="308" t="s">
        <v>71</v>
      </c>
      <c r="I672" s="308" t="s">
        <v>3718</v>
      </c>
      <c r="J672" s="308" t="s">
        <v>3246</v>
      </c>
      <c r="K672" s="308" t="s">
        <v>3129</v>
      </c>
      <c r="L672" s="308" t="s">
        <v>742</v>
      </c>
      <c r="M672" s="309" t="s">
        <v>9853</v>
      </c>
      <c r="N672" s="308" t="s">
        <v>9939</v>
      </c>
      <c r="O672" s="308"/>
    </row>
    <row r="673" spans="1:15" x14ac:dyDescent="0.3">
      <c r="A673" s="308" t="s">
        <v>3231</v>
      </c>
      <c r="B673" s="308" t="s">
        <v>4272</v>
      </c>
      <c r="C673" s="308" t="s">
        <v>8232</v>
      </c>
      <c r="D673" s="308" t="s">
        <v>89</v>
      </c>
      <c r="E673" s="308" t="s">
        <v>3237</v>
      </c>
      <c r="F673" s="308" t="s">
        <v>496</v>
      </c>
      <c r="G673" s="308" t="s">
        <v>4271</v>
      </c>
      <c r="H673" s="308" t="s">
        <v>71</v>
      </c>
      <c r="I673" s="308" t="s">
        <v>4273</v>
      </c>
      <c r="J673" s="308" t="s">
        <v>3250</v>
      </c>
      <c r="K673" s="308" t="s">
        <v>3129</v>
      </c>
      <c r="L673" s="308" t="s">
        <v>742</v>
      </c>
      <c r="M673" s="309" t="s">
        <v>1244</v>
      </c>
      <c r="N673" s="308" t="s">
        <v>9939</v>
      </c>
      <c r="O673" s="308"/>
    </row>
    <row r="674" spans="1:15" x14ac:dyDescent="0.3">
      <c r="A674" s="308" t="s">
        <v>3231</v>
      </c>
      <c r="B674" s="308" t="s">
        <v>4275</v>
      </c>
      <c r="C674" s="308" t="s">
        <v>8232</v>
      </c>
      <c r="D674" s="308" t="s">
        <v>89</v>
      </c>
      <c r="E674" s="308" t="s">
        <v>3237</v>
      </c>
      <c r="F674" s="308" t="s">
        <v>496</v>
      </c>
      <c r="G674" s="308" t="s">
        <v>4274</v>
      </c>
      <c r="H674" s="308" t="s">
        <v>71</v>
      </c>
      <c r="I674" s="308" t="s">
        <v>4276</v>
      </c>
      <c r="J674" s="308" t="s">
        <v>3250</v>
      </c>
      <c r="K674" s="308" t="s">
        <v>3129</v>
      </c>
      <c r="L674" s="308" t="s">
        <v>742</v>
      </c>
      <c r="M674" s="309" t="s">
        <v>1244</v>
      </c>
      <c r="N674" s="308" t="s">
        <v>9939</v>
      </c>
      <c r="O674" s="308"/>
    </row>
    <row r="675" spans="1:15" x14ac:dyDescent="0.3">
      <c r="A675" s="308" t="s">
        <v>3231</v>
      </c>
      <c r="B675" s="308" t="s">
        <v>4278</v>
      </c>
      <c r="C675" s="308" t="s">
        <v>8232</v>
      </c>
      <c r="D675" s="308" t="s">
        <v>183</v>
      </c>
      <c r="E675" s="308" t="s">
        <v>1275</v>
      </c>
      <c r="F675" s="308" t="s">
        <v>496</v>
      </c>
      <c r="G675" s="308" t="s">
        <v>4277</v>
      </c>
      <c r="H675" s="308" t="s">
        <v>71</v>
      </c>
      <c r="I675" s="308" t="s">
        <v>4279</v>
      </c>
      <c r="J675" s="308" t="s">
        <v>3246</v>
      </c>
      <c r="K675" s="308" t="s">
        <v>3129</v>
      </c>
      <c r="L675" s="308" t="s">
        <v>742</v>
      </c>
      <c r="M675" s="309" t="s">
        <v>9869</v>
      </c>
      <c r="N675" s="308" t="s">
        <v>9939</v>
      </c>
      <c r="O675" s="308"/>
    </row>
    <row r="676" spans="1:15" x14ac:dyDescent="0.3">
      <c r="A676" s="308" t="s">
        <v>3231</v>
      </c>
      <c r="B676" s="308" t="s">
        <v>4281</v>
      </c>
      <c r="C676" s="308" t="s">
        <v>8232</v>
      </c>
      <c r="D676" s="308" t="s">
        <v>89</v>
      </c>
      <c r="E676" s="308" t="s">
        <v>3237</v>
      </c>
      <c r="F676" s="308" t="s">
        <v>496</v>
      </c>
      <c r="G676" s="308" t="s">
        <v>4280</v>
      </c>
      <c r="H676" s="308" t="s">
        <v>71</v>
      </c>
      <c r="I676" s="308" t="s">
        <v>4279</v>
      </c>
      <c r="J676" s="308" t="s">
        <v>3250</v>
      </c>
      <c r="K676" s="308" t="s">
        <v>3129</v>
      </c>
      <c r="L676" s="308" t="s">
        <v>742</v>
      </c>
      <c r="M676" s="309" t="s">
        <v>9869</v>
      </c>
      <c r="N676" s="308" t="s">
        <v>9939</v>
      </c>
      <c r="O676" s="308"/>
    </row>
    <row r="677" spans="1:15" x14ac:dyDescent="0.3">
      <c r="A677" s="308" t="s">
        <v>3231</v>
      </c>
      <c r="B677" s="308" t="s">
        <v>4283</v>
      </c>
      <c r="C677" s="308" t="s">
        <v>8232</v>
      </c>
      <c r="D677" s="308" t="s">
        <v>183</v>
      </c>
      <c r="E677" s="308" t="s">
        <v>1275</v>
      </c>
      <c r="F677" s="308" t="s">
        <v>496</v>
      </c>
      <c r="G677" s="308" t="s">
        <v>4282</v>
      </c>
      <c r="H677" s="308" t="s">
        <v>71</v>
      </c>
      <c r="I677" s="308" t="s">
        <v>4284</v>
      </c>
      <c r="J677" s="308" t="s">
        <v>3246</v>
      </c>
      <c r="K677" s="308" t="s">
        <v>3129</v>
      </c>
      <c r="L677" s="308" t="s">
        <v>742</v>
      </c>
      <c r="M677" s="309" t="s">
        <v>9869</v>
      </c>
      <c r="N677" s="308" t="s">
        <v>9939</v>
      </c>
      <c r="O677" s="308"/>
    </row>
    <row r="678" spans="1:15" x14ac:dyDescent="0.3">
      <c r="A678" s="308" t="s">
        <v>3231</v>
      </c>
      <c r="B678" s="308" t="s">
        <v>4286</v>
      </c>
      <c r="C678" s="308" t="s">
        <v>8232</v>
      </c>
      <c r="D678" s="308" t="s">
        <v>89</v>
      </c>
      <c r="E678" s="308" t="s">
        <v>3237</v>
      </c>
      <c r="F678" s="308" t="s">
        <v>496</v>
      </c>
      <c r="G678" s="308" t="s">
        <v>4285</v>
      </c>
      <c r="H678" s="308" t="s">
        <v>71</v>
      </c>
      <c r="I678" s="308" t="s">
        <v>4284</v>
      </c>
      <c r="J678" s="308" t="s">
        <v>3250</v>
      </c>
      <c r="K678" s="308" t="s">
        <v>3129</v>
      </c>
      <c r="L678" s="308" t="s">
        <v>742</v>
      </c>
      <c r="M678" s="309" t="s">
        <v>9869</v>
      </c>
      <c r="N678" s="308" t="s">
        <v>9939</v>
      </c>
      <c r="O678" s="308"/>
    </row>
    <row r="679" spans="1:15" x14ac:dyDescent="0.3">
      <c r="A679" s="308" t="s">
        <v>3231</v>
      </c>
      <c r="B679" s="308" t="s">
        <v>4325</v>
      </c>
      <c r="C679" s="308" t="s">
        <v>8232</v>
      </c>
      <c r="D679" s="308" t="s">
        <v>183</v>
      </c>
      <c r="E679" s="308" t="s">
        <v>1275</v>
      </c>
      <c r="F679" s="308" t="s">
        <v>502</v>
      </c>
      <c r="G679" s="308" t="s">
        <v>4324</v>
      </c>
      <c r="H679" s="308" t="s">
        <v>71</v>
      </c>
      <c r="I679" s="308" t="s">
        <v>4323</v>
      </c>
      <c r="J679" s="308" t="s">
        <v>3246</v>
      </c>
      <c r="K679" s="308" t="s">
        <v>3129</v>
      </c>
      <c r="L679" s="308" t="s">
        <v>742</v>
      </c>
      <c r="M679" s="309" t="s">
        <v>504</v>
      </c>
      <c r="N679" s="308" t="s">
        <v>9939</v>
      </c>
      <c r="O679" s="308"/>
    </row>
    <row r="680" spans="1:15" x14ac:dyDescent="0.3">
      <c r="A680" s="308" t="s">
        <v>3231</v>
      </c>
      <c r="B680" s="308" t="s">
        <v>4288</v>
      </c>
      <c r="C680" s="308" t="s">
        <v>8232</v>
      </c>
      <c r="D680" s="308" t="s">
        <v>183</v>
      </c>
      <c r="E680" s="308" t="s">
        <v>1275</v>
      </c>
      <c r="F680" s="308" t="s">
        <v>496</v>
      </c>
      <c r="G680" s="308" t="s">
        <v>4287</v>
      </c>
      <c r="H680" s="308" t="s">
        <v>71</v>
      </c>
      <c r="I680" s="308" t="s">
        <v>4273</v>
      </c>
      <c r="J680" s="308" t="s">
        <v>3246</v>
      </c>
      <c r="K680" s="308" t="s">
        <v>3129</v>
      </c>
      <c r="L680" s="308" t="s">
        <v>742</v>
      </c>
      <c r="M680" s="309" t="s">
        <v>1244</v>
      </c>
      <c r="N680" s="308" t="s">
        <v>9939</v>
      </c>
      <c r="O680" s="308"/>
    </row>
    <row r="681" spans="1:15" x14ac:dyDescent="0.3">
      <c r="A681" s="308" t="s">
        <v>3231</v>
      </c>
      <c r="B681" s="308" t="s">
        <v>4290</v>
      </c>
      <c r="C681" s="308" t="s">
        <v>3289</v>
      </c>
      <c r="D681" s="308" t="s">
        <v>183</v>
      </c>
      <c r="E681" s="308" t="s">
        <v>1275</v>
      </c>
      <c r="F681" s="308" t="s">
        <v>496</v>
      </c>
      <c r="G681" s="308" t="s">
        <v>4289</v>
      </c>
      <c r="H681" s="308" t="s">
        <v>71</v>
      </c>
      <c r="I681" s="308" t="s">
        <v>4276</v>
      </c>
      <c r="J681" s="308" t="s">
        <v>3246</v>
      </c>
      <c r="K681" s="308" t="s">
        <v>3129</v>
      </c>
      <c r="L681" s="308" t="s">
        <v>742</v>
      </c>
      <c r="M681" s="309" t="s">
        <v>1244</v>
      </c>
      <c r="N681" s="308" t="s">
        <v>9939</v>
      </c>
      <c r="O681" s="308"/>
    </row>
    <row r="682" spans="1:15" x14ac:dyDescent="0.3">
      <c r="A682" s="308" t="s">
        <v>3231</v>
      </c>
      <c r="B682" s="308" t="s">
        <v>3720</v>
      </c>
      <c r="C682" s="308" t="s">
        <v>8232</v>
      </c>
      <c r="D682" s="308" t="s">
        <v>120</v>
      </c>
      <c r="E682" s="308" t="s">
        <v>1275</v>
      </c>
      <c r="F682" s="308" t="s">
        <v>461</v>
      </c>
      <c r="G682" s="308" t="s">
        <v>3719</v>
      </c>
      <c r="H682" s="308" t="s">
        <v>71</v>
      </c>
      <c r="I682" s="308" t="s">
        <v>3721</v>
      </c>
      <c r="J682" s="308" t="s">
        <v>3242</v>
      </c>
      <c r="K682" s="308" t="s">
        <v>3129</v>
      </c>
      <c r="L682" s="308" t="s">
        <v>742</v>
      </c>
      <c r="M682" s="309" t="s">
        <v>3036</v>
      </c>
      <c r="N682" s="308" t="s">
        <v>9939</v>
      </c>
      <c r="O682" s="308"/>
    </row>
    <row r="683" spans="1:15" x14ac:dyDescent="0.3">
      <c r="A683" s="308" t="s">
        <v>3231</v>
      </c>
      <c r="B683" s="308" t="s">
        <v>3732</v>
      </c>
      <c r="C683" s="308" t="s">
        <v>3289</v>
      </c>
      <c r="D683" s="308" t="s">
        <v>183</v>
      </c>
      <c r="E683" s="308" t="s">
        <v>3237</v>
      </c>
      <c r="F683" s="308" t="s">
        <v>461</v>
      </c>
      <c r="G683" s="308" t="s">
        <v>3731</v>
      </c>
      <c r="H683" s="308" t="s">
        <v>71</v>
      </c>
      <c r="I683" s="308" t="s">
        <v>3733</v>
      </c>
      <c r="J683" s="308" t="s">
        <v>3246</v>
      </c>
      <c r="K683" s="308" t="s">
        <v>3129</v>
      </c>
      <c r="L683" s="308" t="s">
        <v>742</v>
      </c>
      <c r="M683" s="309" t="s">
        <v>3036</v>
      </c>
      <c r="N683" s="308" t="s">
        <v>9939</v>
      </c>
      <c r="O683" s="308"/>
    </row>
    <row r="684" spans="1:15" x14ac:dyDescent="0.3">
      <c r="A684" s="308" t="s">
        <v>3231</v>
      </c>
      <c r="B684" s="308" t="s">
        <v>3723</v>
      </c>
      <c r="C684" s="308" t="s">
        <v>8232</v>
      </c>
      <c r="D684" s="308" t="s">
        <v>89</v>
      </c>
      <c r="E684" s="308" t="s">
        <v>3237</v>
      </c>
      <c r="F684" s="308" t="s">
        <v>461</v>
      </c>
      <c r="G684" s="308" t="s">
        <v>3722</v>
      </c>
      <c r="H684" s="308" t="s">
        <v>71</v>
      </c>
      <c r="I684" s="308" t="s">
        <v>3724</v>
      </c>
      <c r="J684" s="308" t="s">
        <v>3250</v>
      </c>
      <c r="K684" s="308" t="s">
        <v>3129</v>
      </c>
      <c r="L684" s="308" t="s">
        <v>742</v>
      </c>
      <c r="M684" s="309" t="s">
        <v>3036</v>
      </c>
      <c r="N684" s="308" t="s">
        <v>9939</v>
      </c>
      <c r="O684" s="308"/>
    </row>
    <row r="685" spans="1:15" x14ac:dyDescent="0.3">
      <c r="A685" s="308" t="s">
        <v>3231</v>
      </c>
      <c r="B685" s="308" t="s">
        <v>3748</v>
      </c>
      <c r="C685" s="308" t="s">
        <v>3289</v>
      </c>
      <c r="D685" s="308" t="s">
        <v>120</v>
      </c>
      <c r="E685" s="308" t="s">
        <v>1275</v>
      </c>
      <c r="F685" s="308" t="s">
        <v>461</v>
      </c>
      <c r="G685" s="308" t="s">
        <v>3747</v>
      </c>
      <c r="H685" s="308" t="s">
        <v>71</v>
      </c>
      <c r="I685" s="308" t="s">
        <v>3749</v>
      </c>
      <c r="J685" s="308" t="s">
        <v>3242</v>
      </c>
      <c r="K685" s="308" t="s">
        <v>3129</v>
      </c>
      <c r="L685" s="308" t="s">
        <v>742</v>
      </c>
      <c r="M685" s="309" t="s">
        <v>9853</v>
      </c>
      <c r="N685" s="308" t="s">
        <v>9939</v>
      </c>
      <c r="O685" s="308"/>
    </row>
    <row r="686" spans="1:15" x14ac:dyDescent="0.3">
      <c r="A686" s="308" t="s">
        <v>3231</v>
      </c>
      <c r="B686" s="308" t="s">
        <v>3726</v>
      </c>
      <c r="C686" s="308" t="s">
        <v>8232</v>
      </c>
      <c r="D686" s="308" t="s">
        <v>183</v>
      </c>
      <c r="E686" s="308" t="s">
        <v>3237</v>
      </c>
      <c r="F686" s="308" t="s">
        <v>461</v>
      </c>
      <c r="G686" s="308" t="s">
        <v>3725</v>
      </c>
      <c r="H686" s="308" t="s">
        <v>71</v>
      </c>
      <c r="I686" s="308" t="s">
        <v>3727</v>
      </c>
      <c r="J686" s="308" t="s">
        <v>3246</v>
      </c>
      <c r="K686" s="308" t="s">
        <v>3129</v>
      </c>
      <c r="L686" s="308" t="s">
        <v>742</v>
      </c>
      <c r="M686" s="309" t="s">
        <v>9853</v>
      </c>
      <c r="N686" s="308" t="s">
        <v>9939</v>
      </c>
      <c r="O686" s="308"/>
    </row>
    <row r="687" spans="1:15" x14ac:dyDescent="0.3">
      <c r="A687" s="308" t="s">
        <v>3231</v>
      </c>
      <c r="B687" s="308" t="s">
        <v>3729</v>
      </c>
      <c r="C687" s="308" t="s">
        <v>8232</v>
      </c>
      <c r="D687" s="308" t="s">
        <v>89</v>
      </c>
      <c r="E687" s="308" t="s">
        <v>3237</v>
      </c>
      <c r="F687" s="308" t="s">
        <v>461</v>
      </c>
      <c r="G687" s="308" t="s">
        <v>3728</v>
      </c>
      <c r="H687" s="308" t="s">
        <v>71</v>
      </c>
      <c r="I687" s="308" t="s">
        <v>3730</v>
      </c>
      <c r="J687" s="308" t="s">
        <v>3250</v>
      </c>
      <c r="K687" s="308" t="s">
        <v>3129</v>
      </c>
      <c r="L687" s="308" t="s">
        <v>742</v>
      </c>
      <c r="M687" s="309" t="s">
        <v>9853</v>
      </c>
      <c r="N687" s="308" t="s">
        <v>9939</v>
      </c>
      <c r="O687" s="308"/>
    </row>
    <row r="688" spans="1:15" x14ac:dyDescent="0.3">
      <c r="A688" s="308" t="s">
        <v>3231</v>
      </c>
      <c r="B688" s="308" t="s">
        <v>4239</v>
      </c>
      <c r="C688" s="308" t="s">
        <v>8232</v>
      </c>
      <c r="D688" s="308" t="s">
        <v>183</v>
      </c>
      <c r="E688" s="308" t="s">
        <v>1275</v>
      </c>
      <c r="F688" s="308" t="s">
        <v>490</v>
      </c>
      <c r="G688" s="308" t="s">
        <v>4238</v>
      </c>
      <c r="H688" s="308" t="s">
        <v>71</v>
      </c>
      <c r="I688" s="308" t="s">
        <v>4240</v>
      </c>
      <c r="J688" s="308" t="s">
        <v>3246</v>
      </c>
      <c r="K688" s="308" t="s">
        <v>3129</v>
      </c>
      <c r="L688" s="308" t="s">
        <v>742</v>
      </c>
      <c r="M688" s="309" t="s">
        <v>9854</v>
      </c>
      <c r="N688" s="308" t="s">
        <v>9939</v>
      </c>
      <c r="O688" s="308"/>
    </row>
    <row r="689" spans="1:15" x14ac:dyDescent="0.3">
      <c r="A689" s="308" t="s">
        <v>3231</v>
      </c>
      <c r="B689" s="308" t="s">
        <v>4242</v>
      </c>
      <c r="C689" s="308" t="s">
        <v>8232</v>
      </c>
      <c r="D689" s="308" t="s">
        <v>89</v>
      </c>
      <c r="E689" s="308" t="s">
        <v>3237</v>
      </c>
      <c r="F689" s="308" t="s">
        <v>490</v>
      </c>
      <c r="G689" s="308" t="s">
        <v>4241</v>
      </c>
      <c r="H689" s="308" t="s">
        <v>71</v>
      </c>
      <c r="I689" s="308" t="s">
        <v>4243</v>
      </c>
      <c r="J689" s="308" t="s">
        <v>3250</v>
      </c>
      <c r="K689" s="308" t="s">
        <v>3129</v>
      </c>
      <c r="L689" s="308" t="s">
        <v>742</v>
      </c>
      <c r="M689" s="309" t="s">
        <v>9854</v>
      </c>
      <c r="N689" s="308" t="s">
        <v>9939</v>
      </c>
      <c r="O689" s="308"/>
    </row>
    <row r="690" spans="1:15" x14ac:dyDescent="0.3">
      <c r="A690" s="308" t="s">
        <v>3231</v>
      </c>
      <c r="B690" s="308" t="s">
        <v>3826</v>
      </c>
      <c r="C690" s="308" t="s">
        <v>8232</v>
      </c>
      <c r="D690" s="308" t="s">
        <v>120</v>
      </c>
      <c r="E690" s="308" t="s">
        <v>1275</v>
      </c>
      <c r="F690" s="308" t="s">
        <v>464</v>
      </c>
      <c r="G690" s="308" t="s">
        <v>3825</v>
      </c>
      <c r="H690" s="308" t="s">
        <v>71</v>
      </c>
      <c r="I690" s="308" t="s">
        <v>3827</v>
      </c>
      <c r="J690" s="308" t="s">
        <v>3242</v>
      </c>
      <c r="K690" s="308" t="s">
        <v>3129</v>
      </c>
      <c r="L690" s="308" t="s">
        <v>742</v>
      </c>
      <c r="M690" s="309" t="s">
        <v>9865</v>
      </c>
      <c r="N690" s="308" t="s">
        <v>9939</v>
      </c>
      <c r="O690" s="308"/>
    </row>
    <row r="691" spans="1:15" x14ac:dyDescent="0.3">
      <c r="A691" s="308" t="s">
        <v>3231</v>
      </c>
      <c r="B691" s="308" t="s">
        <v>4107</v>
      </c>
      <c r="C691" s="308" t="s">
        <v>8232</v>
      </c>
      <c r="D691" s="308" t="s">
        <v>183</v>
      </c>
      <c r="E691" s="308" t="s">
        <v>1275</v>
      </c>
      <c r="F691" s="308" t="s">
        <v>481</v>
      </c>
      <c r="G691" s="308" t="s">
        <v>4106</v>
      </c>
      <c r="H691" s="308" t="s">
        <v>71</v>
      </c>
      <c r="I691" s="308" t="s">
        <v>4108</v>
      </c>
      <c r="J691" s="308" t="s">
        <v>3246</v>
      </c>
      <c r="K691" s="308" t="s">
        <v>3129</v>
      </c>
      <c r="L691" s="308" t="s">
        <v>742</v>
      </c>
      <c r="M691" s="309" t="s">
        <v>9866</v>
      </c>
      <c r="N691" s="308" t="s">
        <v>9939</v>
      </c>
      <c r="O691" s="308"/>
    </row>
    <row r="692" spans="1:15" x14ac:dyDescent="0.3">
      <c r="A692" s="308" t="s">
        <v>3231</v>
      </c>
      <c r="B692" s="308" t="s">
        <v>4110</v>
      </c>
      <c r="C692" s="308" t="s">
        <v>8232</v>
      </c>
      <c r="D692" s="308" t="s">
        <v>89</v>
      </c>
      <c r="E692" s="308" t="s">
        <v>3237</v>
      </c>
      <c r="F692" s="308" t="s">
        <v>481</v>
      </c>
      <c r="G692" s="308" t="s">
        <v>4109</v>
      </c>
      <c r="H692" s="308" t="s">
        <v>71</v>
      </c>
      <c r="I692" s="308" t="s">
        <v>4111</v>
      </c>
      <c r="J692" s="308" t="s">
        <v>3250</v>
      </c>
      <c r="K692" s="308" t="s">
        <v>3129</v>
      </c>
      <c r="L692" s="308" t="s">
        <v>742</v>
      </c>
      <c r="M692" s="309" t="s">
        <v>9866</v>
      </c>
      <c r="N692" s="308" t="s">
        <v>9939</v>
      </c>
      <c r="O692" s="308"/>
    </row>
    <row r="693" spans="1:15" x14ac:dyDescent="0.3">
      <c r="A693" s="308" t="s">
        <v>3231</v>
      </c>
      <c r="B693" s="308" t="s">
        <v>4472</v>
      </c>
      <c r="C693" s="308" t="s">
        <v>8232</v>
      </c>
      <c r="D693" s="308" t="s">
        <v>89</v>
      </c>
      <c r="E693" s="308" t="s">
        <v>4339</v>
      </c>
      <c r="F693" s="308" t="s">
        <v>559</v>
      </c>
      <c r="G693" s="308" t="s">
        <v>4471</v>
      </c>
      <c r="H693" s="308" t="s">
        <v>71</v>
      </c>
      <c r="I693" s="308" t="s">
        <v>4473</v>
      </c>
      <c r="J693" s="308" t="s">
        <v>3250</v>
      </c>
      <c r="K693" s="308" t="s">
        <v>3129</v>
      </c>
      <c r="L693" s="308" t="s">
        <v>742</v>
      </c>
      <c r="M693" s="309" t="s">
        <v>9975</v>
      </c>
      <c r="N693" s="308" t="s">
        <v>9939</v>
      </c>
      <c r="O693" s="308"/>
    </row>
    <row r="694" spans="1:15" x14ac:dyDescent="0.3">
      <c r="A694" s="308" t="s">
        <v>3231</v>
      </c>
      <c r="B694" s="308" t="s">
        <v>3758</v>
      </c>
      <c r="C694" s="308" t="s">
        <v>8232</v>
      </c>
      <c r="D694" s="308" t="s">
        <v>89</v>
      </c>
      <c r="E694" s="308" t="s">
        <v>3237</v>
      </c>
      <c r="F694" s="308" t="s">
        <v>461</v>
      </c>
      <c r="G694" s="308" t="s">
        <v>3757</v>
      </c>
      <c r="H694" s="308" t="s">
        <v>71</v>
      </c>
      <c r="I694" s="308" t="s">
        <v>3759</v>
      </c>
      <c r="J694" s="308" t="s">
        <v>3250</v>
      </c>
      <c r="K694" s="308" t="s">
        <v>3129</v>
      </c>
      <c r="L694" s="308" t="s">
        <v>742</v>
      </c>
      <c r="M694" s="309" t="s">
        <v>9853</v>
      </c>
      <c r="N694" s="308" t="s">
        <v>9939</v>
      </c>
      <c r="O694" s="308"/>
    </row>
    <row r="695" spans="1:15" x14ac:dyDescent="0.3">
      <c r="A695" s="308" t="s">
        <v>3537</v>
      </c>
      <c r="B695" s="308" t="s">
        <v>3567</v>
      </c>
      <c r="C695" s="308" t="s">
        <v>3289</v>
      </c>
      <c r="D695" s="308" t="s">
        <v>442</v>
      </c>
      <c r="E695" s="308" t="s">
        <v>1275</v>
      </c>
      <c r="F695" s="308" t="s">
        <v>450</v>
      </c>
      <c r="G695" s="308" t="s">
        <v>3566</v>
      </c>
      <c r="H695" s="308" t="s">
        <v>71</v>
      </c>
      <c r="I695" s="308" t="s">
        <v>3539</v>
      </c>
      <c r="J695" s="308" t="s">
        <v>3334</v>
      </c>
      <c r="K695" s="308" t="s">
        <v>3129</v>
      </c>
      <c r="L695" s="308" t="s">
        <v>742</v>
      </c>
      <c r="M695" s="309" t="s">
        <v>9810</v>
      </c>
      <c r="N695" s="308" t="s">
        <v>9939</v>
      </c>
      <c r="O695" s="308"/>
    </row>
    <row r="696" spans="1:15" x14ac:dyDescent="0.3">
      <c r="A696" s="308" t="s">
        <v>3537</v>
      </c>
      <c r="B696" s="308" t="s">
        <v>3538</v>
      </c>
      <c r="C696" s="308" t="s">
        <v>8232</v>
      </c>
      <c r="D696" s="308" t="s">
        <v>120</v>
      </c>
      <c r="E696" s="308" t="s">
        <v>3237</v>
      </c>
      <c r="F696" s="308" t="s">
        <v>450</v>
      </c>
      <c r="G696" s="308" t="s">
        <v>3536</v>
      </c>
      <c r="H696" s="308" t="s">
        <v>71</v>
      </c>
      <c r="I696" s="308" t="s">
        <v>3539</v>
      </c>
      <c r="J696" s="308" t="s">
        <v>3242</v>
      </c>
      <c r="K696" s="308" t="s">
        <v>3129</v>
      </c>
      <c r="L696" s="308" t="s">
        <v>742</v>
      </c>
      <c r="M696" s="309" t="s">
        <v>9810</v>
      </c>
      <c r="N696" s="308" t="s">
        <v>9939</v>
      </c>
      <c r="O696" s="308"/>
    </row>
    <row r="697" spans="1:15" x14ac:dyDescent="0.3">
      <c r="A697" s="308" t="s">
        <v>3537</v>
      </c>
      <c r="B697" s="308" t="s">
        <v>3541</v>
      </c>
      <c r="C697" s="308" t="s">
        <v>8232</v>
      </c>
      <c r="D697" s="308" t="s">
        <v>183</v>
      </c>
      <c r="E697" s="308" t="s">
        <v>3237</v>
      </c>
      <c r="F697" s="308" t="s">
        <v>450</v>
      </c>
      <c r="G697" s="308" t="s">
        <v>3540</v>
      </c>
      <c r="H697" s="308" t="s">
        <v>71</v>
      </c>
      <c r="I697" s="308" t="s">
        <v>3539</v>
      </c>
      <c r="J697" s="308" t="s">
        <v>3246</v>
      </c>
      <c r="K697" s="308" t="s">
        <v>3129</v>
      </c>
      <c r="L697" s="308" t="s">
        <v>742</v>
      </c>
      <c r="M697" s="309" t="s">
        <v>9810</v>
      </c>
      <c r="N697" s="308" t="s">
        <v>9939</v>
      </c>
      <c r="O697" s="308"/>
    </row>
    <row r="698" spans="1:15" x14ac:dyDescent="0.3">
      <c r="A698" s="308" t="s">
        <v>3537</v>
      </c>
      <c r="B698" s="308" t="s">
        <v>3543</v>
      </c>
      <c r="C698" s="308" t="s">
        <v>8232</v>
      </c>
      <c r="D698" s="308" t="s">
        <v>89</v>
      </c>
      <c r="E698" s="308" t="s">
        <v>3237</v>
      </c>
      <c r="F698" s="308" t="s">
        <v>450</v>
      </c>
      <c r="G698" s="308" t="s">
        <v>3542</v>
      </c>
      <c r="H698" s="308" t="s">
        <v>71</v>
      </c>
      <c r="I698" s="308" t="s">
        <v>3539</v>
      </c>
      <c r="J698" s="308" t="s">
        <v>3250</v>
      </c>
      <c r="K698" s="308" t="s">
        <v>3129</v>
      </c>
      <c r="L698" s="308" t="s">
        <v>742</v>
      </c>
      <c r="M698" s="309" t="s">
        <v>9810</v>
      </c>
      <c r="N698" s="308" t="s">
        <v>9939</v>
      </c>
      <c r="O698" s="308"/>
    </row>
    <row r="699" spans="1:15" x14ac:dyDescent="0.3">
      <c r="A699" s="308" t="s">
        <v>3537</v>
      </c>
      <c r="B699" s="308" t="s">
        <v>3692</v>
      </c>
      <c r="C699" s="308" t="s">
        <v>3289</v>
      </c>
      <c r="D699" s="308" t="s">
        <v>120</v>
      </c>
      <c r="E699" s="308" t="s">
        <v>1275</v>
      </c>
      <c r="F699" s="308" t="s">
        <v>458</v>
      </c>
      <c r="G699" s="308" t="s">
        <v>3691</v>
      </c>
      <c r="H699" s="308" t="s">
        <v>71</v>
      </c>
      <c r="I699" s="308" t="s">
        <v>3672</v>
      </c>
      <c r="J699" s="308" t="s">
        <v>3242</v>
      </c>
      <c r="K699" s="308" t="s">
        <v>3129</v>
      </c>
      <c r="L699" s="308" t="s">
        <v>742</v>
      </c>
      <c r="M699" s="309" t="s">
        <v>9978</v>
      </c>
      <c r="N699" s="308" t="s">
        <v>9939</v>
      </c>
      <c r="O699" s="308"/>
    </row>
    <row r="700" spans="1:15" x14ac:dyDescent="0.3">
      <c r="A700" s="308" t="s">
        <v>3537</v>
      </c>
      <c r="B700" s="308" t="s">
        <v>3671</v>
      </c>
      <c r="C700" s="308" t="s">
        <v>8232</v>
      </c>
      <c r="D700" s="308" t="s">
        <v>183</v>
      </c>
      <c r="E700" s="308" t="s">
        <v>3237</v>
      </c>
      <c r="F700" s="308" t="s">
        <v>458</v>
      </c>
      <c r="G700" s="308" t="s">
        <v>3670</v>
      </c>
      <c r="H700" s="308" t="s">
        <v>71</v>
      </c>
      <c r="I700" s="308" t="s">
        <v>3672</v>
      </c>
      <c r="J700" s="308" t="s">
        <v>3246</v>
      </c>
      <c r="K700" s="308" t="s">
        <v>3129</v>
      </c>
      <c r="L700" s="308" t="s">
        <v>742</v>
      </c>
      <c r="M700" s="309" t="s">
        <v>9978</v>
      </c>
      <c r="N700" s="308" t="s">
        <v>9939</v>
      </c>
      <c r="O700" s="308"/>
    </row>
    <row r="701" spans="1:15" x14ac:dyDescent="0.3">
      <c r="A701" s="308" t="s">
        <v>3537</v>
      </c>
      <c r="B701" s="308" t="s">
        <v>3674</v>
      </c>
      <c r="C701" s="308" t="s">
        <v>8232</v>
      </c>
      <c r="D701" s="308" t="s">
        <v>89</v>
      </c>
      <c r="E701" s="308" t="s">
        <v>3237</v>
      </c>
      <c r="F701" s="308" t="s">
        <v>458</v>
      </c>
      <c r="G701" s="308" t="s">
        <v>3673</v>
      </c>
      <c r="H701" s="308" t="s">
        <v>71</v>
      </c>
      <c r="I701" s="308" t="s">
        <v>3672</v>
      </c>
      <c r="J701" s="308" t="s">
        <v>3250</v>
      </c>
      <c r="K701" s="308" t="s">
        <v>3129</v>
      </c>
      <c r="L701" s="308" t="s">
        <v>742</v>
      </c>
      <c r="M701" s="309" t="s">
        <v>9978</v>
      </c>
      <c r="N701" s="308" t="s">
        <v>9939</v>
      </c>
      <c r="O701" s="308"/>
    </row>
    <row r="702" spans="1:15" x14ac:dyDescent="0.3">
      <c r="A702" s="308" t="s">
        <v>3328</v>
      </c>
      <c r="B702" s="308" t="s">
        <v>4426</v>
      </c>
      <c r="C702" s="308" t="s">
        <v>3736</v>
      </c>
      <c r="D702" s="308" t="s">
        <v>120</v>
      </c>
      <c r="E702" s="308" t="s">
        <v>1275</v>
      </c>
      <c r="F702" s="308" t="s">
        <v>538</v>
      </c>
      <c r="G702" s="308" t="s">
        <v>4425</v>
      </c>
      <c r="H702" s="308" t="s">
        <v>71</v>
      </c>
      <c r="I702" s="320" t="s">
        <v>4414</v>
      </c>
      <c r="J702" s="308" t="s">
        <v>3242</v>
      </c>
      <c r="K702" s="308" t="s">
        <v>3129</v>
      </c>
      <c r="L702" s="308" t="s">
        <v>742</v>
      </c>
      <c r="M702" s="309" t="s">
        <v>9875</v>
      </c>
      <c r="N702" s="308" t="s">
        <v>9939</v>
      </c>
      <c r="O702" s="308" t="s">
        <v>10048</v>
      </c>
    </row>
    <row r="703" spans="1:15" x14ac:dyDescent="0.3">
      <c r="A703" s="308" t="s">
        <v>3328</v>
      </c>
      <c r="B703" s="308" t="s">
        <v>4413</v>
      </c>
      <c r="C703" s="308" t="s">
        <v>3289</v>
      </c>
      <c r="D703" s="308" t="s">
        <v>183</v>
      </c>
      <c r="E703" s="308" t="s">
        <v>3237</v>
      </c>
      <c r="F703" s="308" t="s">
        <v>538</v>
      </c>
      <c r="G703" s="308" t="s">
        <v>4412</v>
      </c>
      <c r="H703" s="308" t="s">
        <v>71</v>
      </c>
      <c r="I703" s="320" t="s">
        <v>4414</v>
      </c>
      <c r="J703" s="308" t="s">
        <v>3246</v>
      </c>
      <c r="K703" s="308" t="s">
        <v>3129</v>
      </c>
      <c r="L703" s="308" t="s">
        <v>742</v>
      </c>
      <c r="M703" s="309" t="s">
        <v>9875</v>
      </c>
      <c r="N703" s="308" t="s">
        <v>9939</v>
      </c>
      <c r="O703" s="308" t="s">
        <v>10048</v>
      </c>
    </row>
    <row r="704" spans="1:15" x14ac:dyDescent="0.3">
      <c r="A704" s="308" t="s">
        <v>3328</v>
      </c>
      <c r="B704" s="308" t="s">
        <v>4019</v>
      </c>
      <c r="C704" s="308" t="s">
        <v>8232</v>
      </c>
      <c r="D704" s="308" t="s">
        <v>183</v>
      </c>
      <c r="E704" s="308" t="s">
        <v>1275</v>
      </c>
      <c r="F704" s="308" t="s">
        <v>478</v>
      </c>
      <c r="G704" s="308" t="s">
        <v>4018</v>
      </c>
      <c r="H704" s="308" t="s">
        <v>71</v>
      </c>
      <c r="I704" s="308" t="s">
        <v>4020</v>
      </c>
      <c r="J704" s="308" t="s">
        <v>3246</v>
      </c>
      <c r="K704" s="308" t="s">
        <v>3129</v>
      </c>
      <c r="L704" s="308" t="s">
        <v>742</v>
      </c>
      <c r="M704" s="309" t="s">
        <v>9874</v>
      </c>
      <c r="N704" s="308" t="s">
        <v>9939</v>
      </c>
      <c r="O704" s="308"/>
    </row>
    <row r="705" spans="1:15" x14ac:dyDescent="0.3">
      <c r="A705" s="308" t="s">
        <v>3328</v>
      </c>
      <c r="B705" s="308" t="s">
        <v>4022</v>
      </c>
      <c r="C705" s="308" t="s">
        <v>8232</v>
      </c>
      <c r="D705" s="308" t="s">
        <v>89</v>
      </c>
      <c r="E705" s="308" t="s">
        <v>3237</v>
      </c>
      <c r="F705" s="308" t="s">
        <v>478</v>
      </c>
      <c r="G705" s="308" t="s">
        <v>4021</v>
      </c>
      <c r="H705" s="308" t="s">
        <v>71</v>
      </c>
      <c r="I705" s="308" t="s">
        <v>4020</v>
      </c>
      <c r="J705" s="308" t="s">
        <v>3250</v>
      </c>
      <c r="K705" s="308" t="s">
        <v>3129</v>
      </c>
      <c r="L705" s="308" t="s">
        <v>742</v>
      </c>
      <c r="M705" s="309" t="s">
        <v>9874</v>
      </c>
      <c r="N705" s="308" t="s">
        <v>9939</v>
      </c>
      <c r="O705" s="308"/>
    </row>
    <row r="706" spans="1:15" x14ac:dyDescent="0.3">
      <c r="A706" s="308" t="s">
        <v>3328</v>
      </c>
      <c r="B706" s="308" t="s">
        <v>4353</v>
      </c>
      <c r="C706" s="308" t="s">
        <v>3289</v>
      </c>
      <c r="D706" s="308" t="s">
        <v>183</v>
      </c>
      <c r="E706" s="308" t="s">
        <v>1275</v>
      </c>
      <c r="F706" s="308" t="s">
        <v>505</v>
      </c>
      <c r="G706" s="308" t="s">
        <v>4352</v>
      </c>
      <c r="H706" s="308" t="s">
        <v>71</v>
      </c>
      <c r="I706" s="308" t="s">
        <v>4354</v>
      </c>
      <c r="J706" s="308" t="s">
        <v>3246</v>
      </c>
      <c r="K706" s="308" t="s">
        <v>3129</v>
      </c>
      <c r="L706" s="308" t="s">
        <v>742</v>
      </c>
      <c r="M706" s="309" t="s">
        <v>184</v>
      </c>
      <c r="N706" s="308" t="s">
        <v>9939</v>
      </c>
      <c r="O706" s="308"/>
    </row>
    <row r="707" spans="1:15" x14ac:dyDescent="0.3">
      <c r="A707" s="308" t="s">
        <v>3328</v>
      </c>
      <c r="B707" s="308" t="s">
        <v>4356</v>
      </c>
      <c r="C707" s="308" t="s">
        <v>3289</v>
      </c>
      <c r="D707" s="308" t="s">
        <v>89</v>
      </c>
      <c r="E707" s="308" t="s">
        <v>3237</v>
      </c>
      <c r="F707" s="308" t="s">
        <v>505</v>
      </c>
      <c r="G707" s="308" t="s">
        <v>4355</v>
      </c>
      <c r="H707" s="308" t="s">
        <v>71</v>
      </c>
      <c r="I707" s="308" t="s">
        <v>4354</v>
      </c>
      <c r="J707" s="308" t="s">
        <v>3250</v>
      </c>
      <c r="K707" s="308" t="s">
        <v>3129</v>
      </c>
      <c r="L707" s="308" t="s">
        <v>742</v>
      </c>
      <c r="M707" s="309" t="s">
        <v>184</v>
      </c>
      <c r="N707" s="308" t="s">
        <v>9939</v>
      </c>
      <c r="O707" s="308"/>
    </row>
    <row r="708" spans="1:15" x14ac:dyDescent="0.3">
      <c r="A708" s="308" t="s">
        <v>3328</v>
      </c>
      <c r="B708" s="308" t="s">
        <v>3569</v>
      </c>
      <c r="C708" s="308" t="s">
        <v>3289</v>
      </c>
      <c r="D708" s="308" t="s">
        <v>442</v>
      </c>
      <c r="E708" s="308" t="s">
        <v>1275</v>
      </c>
      <c r="F708" s="308" t="s">
        <v>450</v>
      </c>
      <c r="G708" s="308" t="s">
        <v>3568</v>
      </c>
      <c r="H708" s="308" t="s">
        <v>71</v>
      </c>
      <c r="I708" s="308" t="s">
        <v>3546</v>
      </c>
      <c r="J708" s="308" t="s">
        <v>3334</v>
      </c>
      <c r="K708" s="308" t="s">
        <v>3129</v>
      </c>
      <c r="L708" s="308" t="s">
        <v>742</v>
      </c>
      <c r="M708" s="309" t="s">
        <v>9810</v>
      </c>
      <c r="N708" s="308" t="s">
        <v>9939</v>
      </c>
      <c r="O708" s="308"/>
    </row>
    <row r="709" spans="1:15" x14ac:dyDescent="0.3">
      <c r="A709" s="308" t="s">
        <v>3328</v>
      </c>
      <c r="B709" s="308" t="s">
        <v>3545</v>
      </c>
      <c r="C709" s="308" t="s">
        <v>8232</v>
      </c>
      <c r="D709" s="308" t="s">
        <v>120</v>
      </c>
      <c r="E709" s="308" t="s">
        <v>3237</v>
      </c>
      <c r="F709" s="308" t="s">
        <v>450</v>
      </c>
      <c r="G709" s="308" t="s">
        <v>3544</v>
      </c>
      <c r="H709" s="308" t="s">
        <v>71</v>
      </c>
      <c r="I709" s="308" t="s">
        <v>3546</v>
      </c>
      <c r="J709" s="308" t="s">
        <v>3242</v>
      </c>
      <c r="K709" s="308" t="s">
        <v>3129</v>
      </c>
      <c r="L709" s="308" t="s">
        <v>742</v>
      </c>
      <c r="M709" s="309" t="s">
        <v>9810</v>
      </c>
      <c r="N709" s="308" t="s">
        <v>9939</v>
      </c>
      <c r="O709" s="308"/>
    </row>
    <row r="710" spans="1:15" x14ac:dyDescent="0.3">
      <c r="A710" s="308" t="s">
        <v>3328</v>
      </c>
      <c r="B710" s="308" t="s">
        <v>3548</v>
      </c>
      <c r="C710" s="308" t="s">
        <v>8232</v>
      </c>
      <c r="D710" s="308" t="s">
        <v>183</v>
      </c>
      <c r="E710" s="308" t="s">
        <v>3237</v>
      </c>
      <c r="F710" s="308" t="s">
        <v>450</v>
      </c>
      <c r="G710" s="308" t="s">
        <v>3547</v>
      </c>
      <c r="H710" s="308" t="s">
        <v>71</v>
      </c>
      <c r="I710" s="308" t="s">
        <v>3546</v>
      </c>
      <c r="J710" s="308" t="s">
        <v>3246</v>
      </c>
      <c r="K710" s="308" t="s">
        <v>3129</v>
      </c>
      <c r="L710" s="308" t="s">
        <v>742</v>
      </c>
      <c r="M710" s="309" t="s">
        <v>9810</v>
      </c>
      <c r="N710" s="308" t="s">
        <v>9939</v>
      </c>
      <c r="O710" s="308"/>
    </row>
    <row r="711" spans="1:15" x14ac:dyDescent="0.3">
      <c r="A711" s="308" t="s">
        <v>3328</v>
      </c>
      <c r="B711" s="308" t="s">
        <v>3550</v>
      </c>
      <c r="C711" s="308" t="s">
        <v>8232</v>
      </c>
      <c r="D711" s="308" t="s">
        <v>89</v>
      </c>
      <c r="E711" s="308" t="s">
        <v>3237</v>
      </c>
      <c r="F711" s="308" t="s">
        <v>450</v>
      </c>
      <c r="G711" s="308" t="s">
        <v>3549</v>
      </c>
      <c r="H711" s="308" t="s">
        <v>71</v>
      </c>
      <c r="I711" s="308" t="s">
        <v>3546</v>
      </c>
      <c r="J711" s="308" t="s">
        <v>3250</v>
      </c>
      <c r="K711" s="308" t="s">
        <v>3129</v>
      </c>
      <c r="L711" s="308" t="s">
        <v>742</v>
      </c>
      <c r="M711" s="309" t="s">
        <v>9810</v>
      </c>
      <c r="N711" s="308" t="s">
        <v>9939</v>
      </c>
      <c r="O711" s="308"/>
    </row>
    <row r="712" spans="1:15" x14ac:dyDescent="0.3">
      <c r="A712" s="308" t="s">
        <v>3328</v>
      </c>
      <c r="B712" s="308" t="s">
        <v>3694</v>
      </c>
      <c r="C712" s="308" t="s">
        <v>3289</v>
      </c>
      <c r="D712" s="308" t="s">
        <v>120</v>
      </c>
      <c r="E712" s="308" t="s">
        <v>1275</v>
      </c>
      <c r="F712" s="308" t="s">
        <v>458</v>
      </c>
      <c r="G712" s="308" t="s">
        <v>3693</v>
      </c>
      <c r="H712" s="308" t="s">
        <v>71</v>
      </c>
      <c r="I712" s="308" t="s">
        <v>3677</v>
      </c>
      <c r="J712" s="308" t="s">
        <v>3242</v>
      </c>
      <c r="K712" s="308" t="s">
        <v>3129</v>
      </c>
      <c r="L712" s="308" t="s">
        <v>742</v>
      </c>
      <c r="M712" s="309" t="s">
        <v>9978</v>
      </c>
      <c r="N712" s="308" t="s">
        <v>9939</v>
      </c>
      <c r="O712" s="308"/>
    </row>
    <row r="713" spans="1:15" x14ac:dyDescent="0.3">
      <c r="A713" s="308" t="s">
        <v>3328</v>
      </c>
      <c r="B713" s="308" t="s">
        <v>3676</v>
      </c>
      <c r="C713" s="308" t="s">
        <v>8232</v>
      </c>
      <c r="D713" s="308" t="s">
        <v>183</v>
      </c>
      <c r="E713" s="308" t="s">
        <v>3237</v>
      </c>
      <c r="F713" s="308" t="s">
        <v>458</v>
      </c>
      <c r="G713" s="308" t="s">
        <v>3675</v>
      </c>
      <c r="H713" s="308" t="s">
        <v>71</v>
      </c>
      <c r="I713" s="308" t="s">
        <v>3677</v>
      </c>
      <c r="J713" s="308" t="s">
        <v>3246</v>
      </c>
      <c r="K713" s="308" t="s">
        <v>3129</v>
      </c>
      <c r="L713" s="308" t="s">
        <v>742</v>
      </c>
      <c r="M713" s="309" t="s">
        <v>9978</v>
      </c>
      <c r="N713" s="308" t="s">
        <v>9939</v>
      </c>
      <c r="O713" s="308"/>
    </row>
    <row r="714" spans="1:15" x14ac:dyDescent="0.3">
      <c r="A714" s="308" t="s">
        <v>3328</v>
      </c>
      <c r="B714" s="308" t="s">
        <v>3679</v>
      </c>
      <c r="C714" s="308" t="s">
        <v>8232</v>
      </c>
      <c r="D714" s="308" t="s">
        <v>89</v>
      </c>
      <c r="E714" s="308" t="s">
        <v>3237</v>
      </c>
      <c r="F714" s="308" t="s">
        <v>458</v>
      </c>
      <c r="G714" s="308" t="s">
        <v>3678</v>
      </c>
      <c r="H714" s="308" t="s">
        <v>71</v>
      </c>
      <c r="I714" s="308" t="s">
        <v>3677</v>
      </c>
      <c r="J714" s="308" t="s">
        <v>3250</v>
      </c>
      <c r="K714" s="308" t="s">
        <v>3129</v>
      </c>
      <c r="L714" s="308" t="s">
        <v>742</v>
      </c>
      <c r="M714" s="309" t="s">
        <v>9978</v>
      </c>
      <c r="N714" s="308" t="s">
        <v>9939</v>
      </c>
      <c r="O714" s="308"/>
    </row>
    <row r="715" spans="1:15" x14ac:dyDescent="0.3">
      <c r="A715" s="308" t="s">
        <v>3328</v>
      </c>
      <c r="B715" s="308" t="s">
        <v>3638</v>
      </c>
      <c r="C715" s="308" t="s">
        <v>3289</v>
      </c>
      <c r="D715" s="308" t="s">
        <v>120</v>
      </c>
      <c r="E715" s="308" t="s">
        <v>1275</v>
      </c>
      <c r="F715" s="308" t="s">
        <v>456</v>
      </c>
      <c r="G715" s="308" t="s">
        <v>3637</v>
      </c>
      <c r="H715" s="308" t="s">
        <v>71</v>
      </c>
      <c r="I715" s="308" t="s">
        <v>3622</v>
      </c>
      <c r="J715" s="308" t="s">
        <v>3242</v>
      </c>
      <c r="K715" s="308" t="s">
        <v>3129</v>
      </c>
      <c r="L715" s="308" t="s">
        <v>742</v>
      </c>
      <c r="M715" s="309" t="s">
        <v>9842</v>
      </c>
      <c r="N715" s="308" t="s">
        <v>9939</v>
      </c>
      <c r="O715" s="308"/>
    </row>
    <row r="716" spans="1:15" x14ac:dyDescent="0.3">
      <c r="A716" s="308" t="s">
        <v>3328</v>
      </c>
      <c r="B716" s="308" t="s">
        <v>3621</v>
      </c>
      <c r="C716" s="308" t="s">
        <v>8232</v>
      </c>
      <c r="D716" s="308" t="s">
        <v>183</v>
      </c>
      <c r="E716" s="308" t="s">
        <v>3237</v>
      </c>
      <c r="F716" s="308" t="s">
        <v>456</v>
      </c>
      <c r="G716" s="308" t="s">
        <v>3620</v>
      </c>
      <c r="H716" s="308" t="s">
        <v>71</v>
      </c>
      <c r="I716" s="308" t="s">
        <v>3622</v>
      </c>
      <c r="J716" s="308" t="s">
        <v>3246</v>
      </c>
      <c r="K716" s="308" t="s">
        <v>3129</v>
      </c>
      <c r="L716" s="308" t="s">
        <v>742</v>
      </c>
      <c r="M716" s="309" t="s">
        <v>9842</v>
      </c>
      <c r="N716" s="308" t="s">
        <v>9939</v>
      </c>
      <c r="O716" s="308"/>
    </row>
    <row r="717" spans="1:15" x14ac:dyDescent="0.3">
      <c r="A717" s="308" t="s">
        <v>3328</v>
      </c>
      <c r="B717" s="308" t="s">
        <v>3624</v>
      </c>
      <c r="C717" s="308" t="s">
        <v>8232</v>
      </c>
      <c r="D717" s="308" t="s">
        <v>89</v>
      </c>
      <c r="E717" s="308" t="s">
        <v>3237</v>
      </c>
      <c r="F717" s="308" t="s">
        <v>456</v>
      </c>
      <c r="G717" s="308" t="s">
        <v>3623</v>
      </c>
      <c r="H717" s="308" t="s">
        <v>71</v>
      </c>
      <c r="I717" s="308" t="s">
        <v>3622</v>
      </c>
      <c r="J717" s="308" t="s">
        <v>3250</v>
      </c>
      <c r="K717" s="308" t="s">
        <v>3129</v>
      </c>
      <c r="L717" s="308" t="s">
        <v>742</v>
      </c>
      <c r="M717" s="309" t="s">
        <v>9842</v>
      </c>
      <c r="N717" s="308" t="s">
        <v>9939</v>
      </c>
      <c r="O717" s="308"/>
    </row>
    <row r="718" spans="1:15" x14ac:dyDescent="0.3">
      <c r="A718" s="308" t="s">
        <v>3328</v>
      </c>
      <c r="B718" s="308" t="s">
        <v>4431</v>
      </c>
      <c r="C718" s="308" t="s">
        <v>3736</v>
      </c>
      <c r="D718" s="308" t="s">
        <v>89</v>
      </c>
      <c r="E718" s="308" t="s">
        <v>1275</v>
      </c>
      <c r="F718" s="308" t="s">
        <v>538</v>
      </c>
      <c r="G718" s="308" t="s">
        <v>4430</v>
      </c>
      <c r="H718" s="308" t="s">
        <v>71</v>
      </c>
      <c r="I718" s="308" t="s">
        <v>4432</v>
      </c>
      <c r="J718" s="308" t="s">
        <v>3250</v>
      </c>
      <c r="K718" s="308" t="s">
        <v>3129</v>
      </c>
      <c r="L718" s="308" t="s">
        <v>742</v>
      </c>
      <c r="M718" s="309" t="s">
        <v>9875</v>
      </c>
      <c r="N718" s="308" t="s">
        <v>9939</v>
      </c>
      <c r="O718" s="308"/>
    </row>
    <row r="719" spans="1:15" x14ac:dyDescent="0.3">
      <c r="A719" s="308" t="s">
        <v>3328</v>
      </c>
      <c r="B719" s="308" t="s">
        <v>3329</v>
      </c>
      <c r="C719" s="308" t="s">
        <v>8232</v>
      </c>
      <c r="D719" s="308" t="s">
        <v>435</v>
      </c>
      <c r="E719" s="308" t="s">
        <v>1275</v>
      </c>
      <c r="F719" s="308" t="s">
        <v>437</v>
      </c>
      <c r="G719" s="308" t="s">
        <v>3327</v>
      </c>
      <c r="H719" s="308" t="s">
        <v>71</v>
      </c>
      <c r="I719" s="308" t="s">
        <v>3331</v>
      </c>
      <c r="J719" s="308" t="s">
        <v>3330</v>
      </c>
      <c r="K719" s="308" t="s">
        <v>3129</v>
      </c>
      <c r="L719" s="308" t="s">
        <v>742</v>
      </c>
      <c r="M719" s="309" t="s">
        <v>9845</v>
      </c>
      <c r="N719" s="308" t="s">
        <v>9939</v>
      </c>
      <c r="O719" s="308"/>
    </row>
    <row r="720" spans="1:15" x14ac:dyDescent="0.3">
      <c r="A720" s="308" t="s">
        <v>3328</v>
      </c>
      <c r="B720" s="308" t="s">
        <v>3333</v>
      </c>
      <c r="C720" s="308" t="s">
        <v>8232</v>
      </c>
      <c r="D720" s="308" t="s">
        <v>442</v>
      </c>
      <c r="E720" s="308" t="s">
        <v>3237</v>
      </c>
      <c r="F720" s="308" t="s">
        <v>437</v>
      </c>
      <c r="G720" s="308" t="s">
        <v>3332</v>
      </c>
      <c r="H720" s="308" t="s">
        <v>71</v>
      </c>
      <c r="I720" s="308" t="s">
        <v>3335</v>
      </c>
      <c r="J720" s="308" t="s">
        <v>3334</v>
      </c>
      <c r="K720" s="308" t="s">
        <v>3129</v>
      </c>
      <c r="L720" s="308" t="s">
        <v>742</v>
      </c>
      <c r="M720" s="309" t="s">
        <v>9845</v>
      </c>
      <c r="N720" s="308" t="s">
        <v>9939</v>
      </c>
      <c r="O720" s="308"/>
    </row>
    <row r="721" spans="1:15" x14ac:dyDescent="0.3">
      <c r="A721" s="308" t="s">
        <v>3328</v>
      </c>
      <c r="B721" s="308" t="s">
        <v>3337</v>
      </c>
      <c r="C721" s="308" t="s">
        <v>8232</v>
      </c>
      <c r="D721" s="308" t="s">
        <v>120</v>
      </c>
      <c r="E721" s="308" t="s">
        <v>3237</v>
      </c>
      <c r="F721" s="308" t="s">
        <v>437</v>
      </c>
      <c r="G721" s="308" t="s">
        <v>3336</v>
      </c>
      <c r="H721" s="308" t="s">
        <v>71</v>
      </c>
      <c r="I721" s="308" t="s">
        <v>3338</v>
      </c>
      <c r="J721" s="308" t="s">
        <v>3242</v>
      </c>
      <c r="K721" s="308" t="s">
        <v>3129</v>
      </c>
      <c r="L721" s="308" t="s">
        <v>742</v>
      </c>
      <c r="M721" s="309" t="s">
        <v>9845</v>
      </c>
      <c r="N721" s="308" t="s">
        <v>9939</v>
      </c>
      <c r="O721" s="308"/>
    </row>
    <row r="722" spans="1:15" x14ac:dyDescent="0.3">
      <c r="A722" s="308" t="s">
        <v>3328</v>
      </c>
      <c r="B722" s="308" t="s">
        <v>3340</v>
      </c>
      <c r="C722" s="308" t="s">
        <v>8232</v>
      </c>
      <c r="D722" s="308" t="s">
        <v>183</v>
      </c>
      <c r="E722" s="308" t="s">
        <v>3237</v>
      </c>
      <c r="F722" s="308" t="s">
        <v>437</v>
      </c>
      <c r="G722" s="308" t="s">
        <v>3339</v>
      </c>
      <c r="H722" s="308" t="s">
        <v>71</v>
      </c>
      <c r="I722" s="308" t="s">
        <v>3341</v>
      </c>
      <c r="J722" s="308" t="s">
        <v>3246</v>
      </c>
      <c r="K722" s="308" t="s">
        <v>3129</v>
      </c>
      <c r="L722" s="308" t="s">
        <v>742</v>
      </c>
      <c r="M722" s="309" t="s">
        <v>9845</v>
      </c>
      <c r="N722" s="308" t="s">
        <v>9939</v>
      </c>
      <c r="O722" s="308"/>
    </row>
    <row r="723" spans="1:15" x14ac:dyDescent="0.3">
      <c r="A723" s="308" t="s">
        <v>3328</v>
      </c>
      <c r="B723" s="308" t="s">
        <v>3343</v>
      </c>
      <c r="C723" s="308" t="s">
        <v>8232</v>
      </c>
      <c r="D723" s="308" t="s">
        <v>89</v>
      </c>
      <c r="E723" s="308" t="s">
        <v>3237</v>
      </c>
      <c r="F723" s="308" t="s">
        <v>437</v>
      </c>
      <c r="G723" s="308" t="s">
        <v>3342</v>
      </c>
      <c r="H723" s="308" t="s">
        <v>71</v>
      </c>
      <c r="I723" s="308" t="s">
        <v>3344</v>
      </c>
      <c r="J723" s="308" t="s">
        <v>3250</v>
      </c>
      <c r="K723" s="308" t="s">
        <v>3129</v>
      </c>
      <c r="L723" s="308" t="s">
        <v>742</v>
      </c>
      <c r="M723" s="309" t="s">
        <v>9845</v>
      </c>
      <c r="N723" s="308" t="s">
        <v>9939</v>
      </c>
      <c r="O723" s="308"/>
    </row>
    <row r="724" spans="1:15" x14ac:dyDescent="0.3">
      <c r="A724" s="308" t="s">
        <v>3328</v>
      </c>
      <c r="B724" s="308" t="s">
        <v>4434</v>
      </c>
      <c r="C724" s="308" t="s">
        <v>8232</v>
      </c>
      <c r="D724" s="308" t="s">
        <v>89</v>
      </c>
      <c r="E724" s="308" t="s">
        <v>3237</v>
      </c>
      <c r="F724" s="308" t="s">
        <v>538</v>
      </c>
      <c r="G724" s="308" t="s">
        <v>4433</v>
      </c>
      <c r="H724" s="308" t="s">
        <v>71</v>
      </c>
      <c r="I724" s="320" t="s">
        <v>4414</v>
      </c>
      <c r="J724" s="308" t="s">
        <v>3250</v>
      </c>
      <c r="K724" s="308" t="s">
        <v>3129</v>
      </c>
      <c r="L724" s="308" t="s">
        <v>742</v>
      </c>
      <c r="M724" s="309" t="s">
        <v>9875</v>
      </c>
      <c r="N724" s="308" t="s">
        <v>9939</v>
      </c>
      <c r="O724" s="308" t="s">
        <v>10048</v>
      </c>
    </row>
    <row r="725" spans="1:15" x14ac:dyDescent="0.3">
      <c r="A725" s="308" t="s">
        <v>3658</v>
      </c>
      <c r="B725" s="308" t="s">
        <v>3659</v>
      </c>
      <c r="C725" s="308" t="s">
        <v>8232</v>
      </c>
      <c r="D725" s="308" t="s">
        <v>183</v>
      </c>
      <c r="E725" s="308" t="s">
        <v>3237</v>
      </c>
      <c r="F725" s="308" t="s">
        <v>458</v>
      </c>
      <c r="G725" s="308" t="s">
        <v>3657</v>
      </c>
      <c r="H725" s="308" t="s">
        <v>71</v>
      </c>
      <c r="I725" s="308" t="s">
        <v>3661</v>
      </c>
      <c r="J725" s="308" t="s">
        <v>3660</v>
      </c>
      <c r="K725" s="308" t="s">
        <v>3129</v>
      </c>
      <c r="L725" s="308" t="s">
        <v>742</v>
      </c>
      <c r="M725" s="309" t="s">
        <v>9987</v>
      </c>
      <c r="N725" s="308" t="s">
        <v>9939</v>
      </c>
      <c r="O725" s="308"/>
    </row>
    <row r="726" spans="1:15" x14ac:dyDescent="0.3">
      <c r="A726" s="308" t="s">
        <v>3658</v>
      </c>
      <c r="B726" s="308" t="s">
        <v>3663</v>
      </c>
      <c r="C726" s="308" t="s">
        <v>8232</v>
      </c>
      <c r="D726" s="308" t="s">
        <v>120</v>
      </c>
      <c r="E726" s="308" t="s">
        <v>1275</v>
      </c>
      <c r="F726" s="308" t="s">
        <v>458</v>
      </c>
      <c r="G726" s="308" t="s">
        <v>3662</v>
      </c>
      <c r="H726" s="308" t="s">
        <v>71</v>
      </c>
      <c r="I726" s="308" t="s">
        <v>3661</v>
      </c>
      <c r="J726" s="308" t="s">
        <v>3664</v>
      </c>
      <c r="K726" s="308" t="s">
        <v>3129</v>
      </c>
      <c r="L726" s="308" t="s">
        <v>742</v>
      </c>
      <c r="M726" s="309" t="s">
        <v>9987</v>
      </c>
      <c r="N726" s="308" t="s">
        <v>9939</v>
      </c>
      <c r="O726" s="308"/>
    </row>
    <row r="727" spans="1:15" x14ac:dyDescent="0.3">
      <c r="A727" s="308" t="s">
        <v>4451</v>
      </c>
      <c r="B727" s="308" t="s">
        <v>3701</v>
      </c>
      <c r="C727" s="308" t="s">
        <v>3289</v>
      </c>
      <c r="D727" s="308" t="s">
        <v>89</v>
      </c>
      <c r="E727" s="308" t="s">
        <v>4339</v>
      </c>
      <c r="F727" s="308" t="s">
        <v>551</v>
      </c>
      <c r="G727" s="308" t="s">
        <v>4450</v>
      </c>
      <c r="H727" s="308" t="s">
        <v>71</v>
      </c>
      <c r="I727" s="308" t="s">
        <v>4452</v>
      </c>
      <c r="J727" s="308" t="s">
        <v>3660</v>
      </c>
      <c r="K727" s="308" t="s">
        <v>3129</v>
      </c>
      <c r="L727" s="308" t="s">
        <v>742</v>
      </c>
      <c r="M727" s="309" t="s">
        <v>9906</v>
      </c>
      <c r="N727" s="308" t="s">
        <v>9939</v>
      </c>
      <c r="O727" s="308"/>
    </row>
    <row r="728" spans="1:15" x14ac:dyDescent="0.3">
      <c r="A728" s="308" t="s">
        <v>4395</v>
      </c>
      <c r="B728" s="308" t="s">
        <v>4396</v>
      </c>
      <c r="C728" s="308" t="s">
        <v>8232</v>
      </c>
      <c r="D728" s="308" t="s">
        <v>89</v>
      </c>
      <c r="E728" s="308" t="s">
        <v>4339</v>
      </c>
      <c r="F728" s="308" t="s">
        <v>530</v>
      </c>
      <c r="G728" s="308" t="s">
        <v>4394</v>
      </c>
      <c r="H728" s="308" t="s">
        <v>71</v>
      </c>
      <c r="I728" s="308" t="s">
        <v>4398</v>
      </c>
      <c r="J728" s="308" t="s">
        <v>4397</v>
      </c>
      <c r="K728" s="308" t="s">
        <v>3129</v>
      </c>
      <c r="L728" s="308" t="s">
        <v>742</v>
      </c>
      <c r="M728" s="309" t="s">
        <v>9944</v>
      </c>
      <c r="N728" s="308" t="s">
        <v>9939</v>
      </c>
      <c r="O728" s="308"/>
    </row>
    <row r="729" spans="1:15" x14ac:dyDescent="0.3">
      <c r="A729" s="308" t="s">
        <v>3429</v>
      </c>
      <c r="B729" s="308" t="s">
        <v>3468</v>
      </c>
      <c r="C729" s="308" t="s">
        <v>3289</v>
      </c>
      <c r="D729" s="308" t="s">
        <v>442</v>
      </c>
      <c r="E729" s="308" t="s">
        <v>1275</v>
      </c>
      <c r="F729" s="308" t="s">
        <v>444</v>
      </c>
      <c r="G729" s="308" t="s">
        <v>3467</v>
      </c>
      <c r="H729" s="308" t="s">
        <v>71</v>
      </c>
      <c r="I729" s="308" t="s">
        <v>3432</v>
      </c>
      <c r="J729" s="308" t="s">
        <v>3469</v>
      </c>
      <c r="K729" s="308" t="s">
        <v>3129</v>
      </c>
      <c r="L729" s="308" t="s">
        <v>742</v>
      </c>
      <c r="M729" s="309" t="s">
        <v>9879</v>
      </c>
      <c r="N729" s="308" t="s">
        <v>9939</v>
      </c>
      <c r="O729" s="308"/>
    </row>
    <row r="730" spans="1:15" x14ac:dyDescent="0.3">
      <c r="A730" s="308" t="s">
        <v>3429</v>
      </c>
      <c r="B730" s="308" t="s">
        <v>3430</v>
      </c>
      <c r="C730" s="308" t="s">
        <v>8232</v>
      </c>
      <c r="D730" s="308" t="s">
        <v>120</v>
      </c>
      <c r="E730" s="308" t="s">
        <v>3237</v>
      </c>
      <c r="F730" s="308" t="s">
        <v>444</v>
      </c>
      <c r="G730" s="308" t="s">
        <v>3428</v>
      </c>
      <c r="H730" s="308" t="s">
        <v>71</v>
      </c>
      <c r="I730" s="308" t="s">
        <v>3432</v>
      </c>
      <c r="J730" s="308" t="s">
        <v>3431</v>
      </c>
      <c r="K730" s="308" t="s">
        <v>3129</v>
      </c>
      <c r="L730" s="308" t="s">
        <v>742</v>
      </c>
      <c r="M730" s="309" t="s">
        <v>9879</v>
      </c>
      <c r="N730" s="308" t="s">
        <v>9939</v>
      </c>
      <c r="O730" s="308"/>
    </row>
    <row r="731" spans="1:15" x14ac:dyDescent="0.3">
      <c r="A731" s="308" t="s">
        <v>3429</v>
      </c>
      <c r="B731" s="308" t="s">
        <v>3434</v>
      </c>
      <c r="C731" s="308" t="s">
        <v>8232</v>
      </c>
      <c r="D731" s="308" t="s">
        <v>183</v>
      </c>
      <c r="E731" s="308" t="s">
        <v>3237</v>
      </c>
      <c r="F731" s="308" t="s">
        <v>444</v>
      </c>
      <c r="G731" s="308" t="s">
        <v>3433</v>
      </c>
      <c r="H731" s="308" t="s">
        <v>71</v>
      </c>
      <c r="I731" s="308" t="s">
        <v>3432</v>
      </c>
      <c r="J731" s="308" t="s">
        <v>3353</v>
      </c>
      <c r="K731" s="308" t="s">
        <v>3129</v>
      </c>
      <c r="L731" s="308" t="s">
        <v>742</v>
      </c>
      <c r="M731" s="309" t="s">
        <v>9879</v>
      </c>
      <c r="N731" s="308" t="s">
        <v>9939</v>
      </c>
      <c r="O731" s="308"/>
    </row>
    <row r="732" spans="1:15" x14ac:dyDescent="0.3">
      <c r="A732" s="308" t="s">
        <v>3429</v>
      </c>
      <c r="B732" s="308" t="s">
        <v>3436</v>
      </c>
      <c r="C732" s="308" t="s">
        <v>8232</v>
      </c>
      <c r="D732" s="308" t="s">
        <v>89</v>
      </c>
      <c r="E732" s="308" t="s">
        <v>3237</v>
      </c>
      <c r="F732" s="308" t="s">
        <v>444</v>
      </c>
      <c r="G732" s="308" t="s">
        <v>3435</v>
      </c>
      <c r="H732" s="308" t="s">
        <v>71</v>
      </c>
      <c r="I732" s="308" t="s">
        <v>3432</v>
      </c>
      <c r="J732" s="308" t="s">
        <v>3250</v>
      </c>
      <c r="K732" s="308" t="s">
        <v>3129</v>
      </c>
      <c r="L732" s="308" t="s">
        <v>742</v>
      </c>
      <c r="M732" s="309" t="s">
        <v>9879</v>
      </c>
      <c r="N732" s="308" t="s">
        <v>9939</v>
      </c>
      <c r="O732" s="308"/>
    </row>
    <row r="733" spans="1:15" x14ac:dyDescent="0.3">
      <c r="A733" s="308" t="s">
        <v>3429</v>
      </c>
      <c r="B733" s="308" t="s">
        <v>3476</v>
      </c>
      <c r="C733" s="308" t="s">
        <v>3289</v>
      </c>
      <c r="D733" s="308" t="s">
        <v>442</v>
      </c>
      <c r="E733" s="308" t="s">
        <v>1275</v>
      </c>
      <c r="F733" s="308" t="s">
        <v>444</v>
      </c>
      <c r="G733" s="308" t="s">
        <v>3475</v>
      </c>
      <c r="H733" s="308" t="s">
        <v>71</v>
      </c>
      <c r="I733" s="308" t="s">
        <v>3456</v>
      </c>
      <c r="J733" s="308" t="s">
        <v>3469</v>
      </c>
      <c r="K733" s="308" t="s">
        <v>3129</v>
      </c>
      <c r="L733" s="308" t="s">
        <v>742</v>
      </c>
      <c r="M733" s="309" t="s">
        <v>9879</v>
      </c>
      <c r="N733" s="308" t="s">
        <v>9939</v>
      </c>
      <c r="O733" s="308"/>
    </row>
    <row r="734" spans="1:15" x14ac:dyDescent="0.3">
      <c r="A734" s="308" t="s">
        <v>3429</v>
      </c>
      <c r="B734" s="308" t="s">
        <v>3455</v>
      </c>
      <c r="C734" s="308" t="s">
        <v>8232</v>
      </c>
      <c r="D734" s="308" t="s">
        <v>120</v>
      </c>
      <c r="E734" s="308" t="s">
        <v>3237</v>
      </c>
      <c r="F734" s="308" t="s">
        <v>444</v>
      </c>
      <c r="G734" s="308" t="s">
        <v>3454</v>
      </c>
      <c r="H734" s="308" t="s">
        <v>71</v>
      </c>
      <c r="I734" s="308" t="s">
        <v>3456</v>
      </c>
      <c r="J734" s="308" t="s">
        <v>3431</v>
      </c>
      <c r="K734" s="308" t="s">
        <v>3129</v>
      </c>
      <c r="L734" s="308" t="s">
        <v>742</v>
      </c>
      <c r="M734" s="309" t="s">
        <v>9879</v>
      </c>
      <c r="N734" s="308" t="s">
        <v>9939</v>
      </c>
      <c r="O734" s="308"/>
    </row>
    <row r="735" spans="1:15" x14ac:dyDescent="0.3">
      <c r="A735" s="308" t="s">
        <v>3429</v>
      </c>
      <c r="B735" s="308" t="s">
        <v>3458</v>
      </c>
      <c r="C735" s="308" t="s">
        <v>8232</v>
      </c>
      <c r="D735" s="308" t="s">
        <v>183</v>
      </c>
      <c r="E735" s="308" t="s">
        <v>3237</v>
      </c>
      <c r="F735" s="308" t="s">
        <v>444</v>
      </c>
      <c r="G735" s="308" t="s">
        <v>3457</v>
      </c>
      <c r="H735" s="308" t="s">
        <v>71</v>
      </c>
      <c r="I735" s="308" t="s">
        <v>3456</v>
      </c>
      <c r="J735" s="308" t="s">
        <v>3353</v>
      </c>
      <c r="K735" s="308" t="s">
        <v>3129</v>
      </c>
      <c r="L735" s="308" t="s">
        <v>742</v>
      </c>
      <c r="M735" s="309" t="s">
        <v>9879</v>
      </c>
      <c r="N735" s="308" t="s">
        <v>9939</v>
      </c>
      <c r="O735" s="308"/>
    </row>
    <row r="736" spans="1:15" x14ac:dyDescent="0.3">
      <c r="A736" s="308" t="s">
        <v>3429</v>
      </c>
      <c r="B736" s="308" t="s">
        <v>3460</v>
      </c>
      <c r="C736" s="308" t="s">
        <v>8232</v>
      </c>
      <c r="D736" s="308" t="s">
        <v>89</v>
      </c>
      <c r="E736" s="308" t="s">
        <v>3237</v>
      </c>
      <c r="F736" s="308" t="s">
        <v>444</v>
      </c>
      <c r="G736" s="308" t="s">
        <v>3459</v>
      </c>
      <c r="H736" s="308" t="s">
        <v>71</v>
      </c>
      <c r="I736" s="308" t="s">
        <v>3456</v>
      </c>
      <c r="J736" s="308" t="s">
        <v>3250</v>
      </c>
      <c r="K736" s="308" t="s">
        <v>3129</v>
      </c>
      <c r="L736" s="308" t="s">
        <v>742</v>
      </c>
      <c r="M736" s="309" t="s">
        <v>9879</v>
      </c>
      <c r="N736" s="308" t="s">
        <v>9939</v>
      </c>
      <c r="O736" s="308"/>
    </row>
    <row r="737" spans="1:15" x14ac:dyDescent="0.3">
      <c r="A737" s="308" t="s">
        <v>3438</v>
      </c>
      <c r="B737" s="308" t="s">
        <v>3471</v>
      </c>
      <c r="C737" s="308" t="s">
        <v>3289</v>
      </c>
      <c r="D737" s="308" t="s">
        <v>442</v>
      </c>
      <c r="E737" s="308" t="s">
        <v>1275</v>
      </c>
      <c r="F737" s="308" t="s">
        <v>444</v>
      </c>
      <c r="G737" s="308" t="s">
        <v>3470</v>
      </c>
      <c r="H737" s="308" t="s">
        <v>71</v>
      </c>
      <c r="I737" s="308" t="s">
        <v>3441</v>
      </c>
      <c r="J737" s="308" t="s">
        <v>3472</v>
      </c>
      <c r="K737" s="308" t="s">
        <v>3129</v>
      </c>
      <c r="L737" s="308" t="s">
        <v>742</v>
      </c>
      <c r="M737" s="309" t="s">
        <v>9988</v>
      </c>
      <c r="N737" s="308" t="s">
        <v>9939</v>
      </c>
      <c r="O737" s="308"/>
    </row>
    <row r="738" spans="1:15" x14ac:dyDescent="0.3">
      <c r="A738" s="308" t="s">
        <v>3438</v>
      </c>
      <c r="B738" s="308" t="s">
        <v>3439</v>
      </c>
      <c r="C738" s="308" t="s">
        <v>8232</v>
      </c>
      <c r="D738" s="308" t="s">
        <v>120</v>
      </c>
      <c r="E738" s="308" t="s">
        <v>3237</v>
      </c>
      <c r="F738" s="308" t="s">
        <v>444</v>
      </c>
      <c r="G738" s="308" t="s">
        <v>3437</v>
      </c>
      <c r="H738" s="308" t="s">
        <v>71</v>
      </c>
      <c r="I738" s="308" t="s">
        <v>3441</v>
      </c>
      <c r="J738" s="308" t="s">
        <v>3440</v>
      </c>
      <c r="K738" s="308" t="s">
        <v>3129</v>
      </c>
      <c r="L738" s="308" t="s">
        <v>742</v>
      </c>
      <c r="M738" s="309" t="s">
        <v>9988</v>
      </c>
      <c r="N738" s="308" t="s">
        <v>9939</v>
      </c>
      <c r="O738" s="308"/>
    </row>
    <row r="739" spans="1:15" x14ac:dyDescent="0.3">
      <c r="A739" s="308" t="s">
        <v>3438</v>
      </c>
      <c r="B739" s="308" t="s">
        <v>3443</v>
      </c>
      <c r="C739" s="308" t="s">
        <v>8232</v>
      </c>
      <c r="D739" s="308" t="s">
        <v>183</v>
      </c>
      <c r="E739" s="308" t="s">
        <v>3237</v>
      </c>
      <c r="F739" s="308" t="s">
        <v>444</v>
      </c>
      <c r="G739" s="308" t="s">
        <v>3442</v>
      </c>
      <c r="H739" s="308" t="s">
        <v>71</v>
      </c>
      <c r="I739" s="308" t="s">
        <v>3441</v>
      </c>
      <c r="J739" s="308" t="s">
        <v>3353</v>
      </c>
      <c r="K739" s="308" t="s">
        <v>3129</v>
      </c>
      <c r="L739" s="308" t="s">
        <v>742</v>
      </c>
      <c r="M739" s="309" t="s">
        <v>9988</v>
      </c>
      <c r="N739" s="308" t="s">
        <v>9939</v>
      </c>
      <c r="O739" s="308"/>
    </row>
    <row r="740" spans="1:15" x14ac:dyDescent="0.3">
      <c r="A740" s="308" t="s">
        <v>3438</v>
      </c>
      <c r="B740" s="308" t="s">
        <v>3445</v>
      </c>
      <c r="C740" s="308" t="s">
        <v>8232</v>
      </c>
      <c r="D740" s="308" t="s">
        <v>89</v>
      </c>
      <c r="E740" s="308" t="s">
        <v>3237</v>
      </c>
      <c r="F740" s="308" t="s">
        <v>444</v>
      </c>
      <c r="G740" s="308" t="s">
        <v>3444</v>
      </c>
      <c r="H740" s="308" t="s">
        <v>71</v>
      </c>
      <c r="I740" s="308" t="s">
        <v>3441</v>
      </c>
      <c r="J740" s="308" t="s">
        <v>3250</v>
      </c>
      <c r="K740" s="308" t="s">
        <v>3129</v>
      </c>
      <c r="L740" s="308" t="s">
        <v>742</v>
      </c>
      <c r="M740" s="309" t="s">
        <v>9988</v>
      </c>
      <c r="N740" s="308" t="s">
        <v>9939</v>
      </c>
      <c r="O740" s="308"/>
    </row>
    <row r="741" spans="1:15" x14ac:dyDescent="0.3">
      <c r="A741" s="308" t="s">
        <v>3438</v>
      </c>
      <c r="B741" s="308" t="s">
        <v>3478</v>
      </c>
      <c r="C741" s="308" t="s">
        <v>3289</v>
      </c>
      <c r="D741" s="308" t="s">
        <v>442</v>
      </c>
      <c r="E741" s="308" t="s">
        <v>1275</v>
      </c>
      <c r="F741" s="308" t="s">
        <v>444</v>
      </c>
      <c r="G741" s="308" t="s">
        <v>3477</v>
      </c>
      <c r="H741" s="308" t="s">
        <v>71</v>
      </c>
      <c r="I741" s="308" t="s">
        <v>3462</v>
      </c>
      <c r="J741" s="308" t="s">
        <v>3472</v>
      </c>
      <c r="K741" s="308" t="s">
        <v>3129</v>
      </c>
      <c r="L741" s="308" t="s">
        <v>742</v>
      </c>
      <c r="M741" s="309" t="s">
        <v>9988</v>
      </c>
      <c r="N741" s="308" t="s">
        <v>9939</v>
      </c>
      <c r="O741" s="308"/>
    </row>
    <row r="742" spans="1:15" x14ac:dyDescent="0.3">
      <c r="A742" s="308" t="s">
        <v>3438</v>
      </c>
      <c r="B742" s="308" t="s">
        <v>3296</v>
      </c>
      <c r="C742" s="308" t="s">
        <v>8232</v>
      </c>
      <c r="D742" s="308" t="s">
        <v>120</v>
      </c>
      <c r="E742" s="308" t="s">
        <v>3237</v>
      </c>
      <c r="F742" s="308" t="s">
        <v>444</v>
      </c>
      <c r="G742" s="308" t="s">
        <v>3461</v>
      </c>
      <c r="H742" s="308" t="s">
        <v>71</v>
      </c>
      <c r="I742" s="308" t="s">
        <v>3462</v>
      </c>
      <c r="J742" s="308" t="s">
        <v>3440</v>
      </c>
      <c r="K742" s="308" t="s">
        <v>3129</v>
      </c>
      <c r="L742" s="308" t="s">
        <v>742</v>
      </c>
      <c r="M742" s="309" t="s">
        <v>9988</v>
      </c>
      <c r="N742" s="308" t="s">
        <v>9939</v>
      </c>
      <c r="O742" s="308"/>
    </row>
    <row r="743" spans="1:15" x14ac:dyDescent="0.3">
      <c r="A743" s="308" t="s">
        <v>3438</v>
      </c>
      <c r="B743" s="308" t="s">
        <v>3464</v>
      </c>
      <c r="C743" s="308" t="s">
        <v>8232</v>
      </c>
      <c r="D743" s="308" t="s">
        <v>183</v>
      </c>
      <c r="E743" s="308" t="s">
        <v>3237</v>
      </c>
      <c r="F743" s="308" t="s">
        <v>444</v>
      </c>
      <c r="G743" s="308" t="s">
        <v>3463</v>
      </c>
      <c r="H743" s="308" t="s">
        <v>71</v>
      </c>
      <c r="I743" s="308" t="s">
        <v>3462</v>
      </c>
      <c r="J743" s="308" t="s">
        <v>3353</v>
      </c>
      <c r="K743" s="308" t="s">
        <v>3129</v>
      </c>
      <c r="L743" s="308" t="s">
        <v>742</v>
      </c>
      <c r="M743" s="309" t="s">
        <v>9988</v>
      </c>
      <c r="N743" s="308" t="s">
        <v>9939</v>
      </c>
      <c r="O743" s="308"/>
    </row>
    <row r="744" spans="1:15" x14ac:dyDescent="0.3">
      <c r="A744" s="308" t="s">
        <v>3438</v>
      </c>
      <c r="B744" s="308" t="s">
        <v>3466</v>
      </c>
      <c r="C744" s="308" t="s">
        <v>8232</v>
      </c>
      <c r="D744" s="308" t="s">
        <v>89</v>
      </c>
      <c r="E744" s="308" t="s">
        <v>3237</v>
      </c>
      <c r="F744" s="308" t="s">
        <v>444</v>
      </c>
      <c r="G744" s="308" t="s">
        <v>3465</v>
      </c>
      <c r="H744" s="308" t="s">
        <v>71</v>
      </c>
      <c r="I744" s="308" t="s">
        <v>3462</v>
      </c>
      <c r="J744" s="308" t="s">
        <v>3250</v>
      </c>
      <c r="K744" s="308" t="s">
        <v>3129</v>
      </c>
      <c r="L744" s="308" t="s">
        <v>742</v>
      </c>
      <c r="M744" s="309" t="s">
        <v>9988</v>
      </c>
      <c r="N744" s="308" t="s">
        <v>9939</v>
      </c>
      <c r="O744" s="308"/>
    </row>
    <row r="745" spans="1:15" x14ac:dyDescent="0.3">
      <c r="A745" s="308" t="s">
        <v>3447</v>
      </c>
      <c r="B745" s="308" t="s">
        <v>3474</v>
      </c>
      <c r="C745" s="308" t="s">
        <v>3289</v>
      </c>
      <c r="D745" s="308" t="s">
        <v>442</v>
      </c>
      <c r="E745" s="308" t="s">
        <v>1275</v>
      </c>
      <c r="F745" s="308" t="s">
        <v>444</v>
      </c>
      <c r="G745" s="308" t="s">
        <v>3473</v>
      </c>
      <c r="H745" s="308" t="s">
        <v>71</v>
      </c>
      <c r="I745" s="308" t="s">
        <v>3449</v>
      </c>
      <c r="J745" s="308" t="s">
        <v>3469</v>
      </c>
      <c r="K745" s="308" t="s">
        <v>3129</v>
      </c>
      <c r="L745" s="308" t="s">
        <v>742</v>
      </c>
      <c r="M745" s="309" t="s">
        <v>9988</v>
      </c>
      <c r="N745" s="308" t="s">
        <v>9939</v>
      </c>
      <c r="O745" s="308"/>
    </row>
    <row r="746" spans="1:15" x14ac:dyDescent="0.3">
      <c r="A746" s="308" t="s">
        <v>3447</v>
      </c>
      <c r="B746" s="308" t="s">
        <v>3448</v>
      </c>
      <c r="C746" s="308" t="s">
        <v>8232</v>
      </c>
      <c r="D746" s="308" t="s">
        <v>120</v>
      </c>
      <c r="E746" s="308" t="s">
        <v>3237</v>
      </c>
      <c r="F746" s="308" t="s">
        <v>444</v>
      </c>
      <c r="G746" s="308" t="s">
        <v>3446</v>
      </c>
      <c r="H746" s="308" t="s">
        <v>71</v>
      </c>
      <c r="I746" s="308" t="s">
        <v>3449</v>
      </c>
      <c r="J746" s="308" t="s">
        <v>3440</v>
      </c>
      <c r="K746" s="308" t="s">
        <v>3129</v>
      </c>
      <c r="L746" s="308" t="s">
        <v>742</v>
      </c>
      <c r="M746" s="309" t="s">
        <v>9988</v>
      </c>
      <c r="N746" s="308" t="s">
        <v>9939</v>
      </c>
      <c r="O746" s="308"/>
    </row>
    <row r="747" spans="1:15" x14ac:dyDescent="0.3">
      <c r="A747" s="308" t="s">
        <v>3447</v>
      </c>
      <c r="B747" s="308" t="s">
        <v>3451</v>
      </c>
      <c r="C747" s="308" t="s">
        <v>8232</v>
      </c>
      <c r="D747" s="308" t="s">
        <v>183</v>
      </c>
      <c r="E747" s="308" t="s">
        <v>3237</v>
      </c>
      <c r="F747" s="308" t="s">
        <v>444</v>
      </c>
      <c r="G747" s="308" t="s">
        <v>3450</v>
      </c>
      <c r="H747" s="308" t="s">
        <v>71</v>
      </c>
      <c r="I747" s="308" t="s">
        <v>3449</v>
      </c>
      <c r="J747" s="308" t="s">
        <v>3353</v>
      </c>
      <c r="K747" s="308" t="s">
        <v>3129</v>
      </c>
      <c r="L747" s="308" t="s">
        <v>742</v>
      </c>
      <c r="M747" s="309" t="s">
        <v>9988</v>
      </c>
      <c r="N747" s="308" t="s">
        <v>9939</v>
      </c>
      <c r="O747" s="308"/>
    </row>
    <row r="748" spans="1:15" x14ac:dyDescent="0.3">
      <c r="A748" s="308" t="s">
        <v>3447</v>
      </c>
      <c r="B748" s="308" t="s">
        <v>3453</v>
      </c>
      <c r="C748" s="308" t="s">
        <v>8232</v>
      </c>
      <c r="D748" s="308" t="s">
        <v>89</v>
      </c>
      <c r="E748" s="308" t="s">
        <v>3237</v>
      </c>
      <c r="F748" s="308" t="s">
        <v>444</v>
      </c>
      <c r="G748" s="308" t="s">
        <v>3452</v>
      </c>
      <c r="H748" s="308" t="s">
        <v>71</v>
      </c>
      <c r="I748" s="308" t="s">
        <v>3449</v>
      </c>
      <c r="J748" s="308" t="s">
        <v>3250</v>
      </c>
      <c r="K748" s="308" t="s">
        <v>3129</v>
      </c>
      <c r="L748" s="308" t="s">
        <v>742</v>
      </c>
      <c r="M748" s="309" t="s">
        <v>9988</v>
      </c>
      <c r="N748" s="308" t="s">
        <v>9939</v>
      </c>
      <c r="O748" s="308"/>
    </row>
    <row r="749" spans="1:15" x14ac:dyDescent="0.3">
      <c r="A749" s="308" t="s">
        <v>4245</v>
      </c>
      <c r="B749" s="308" t="s">
        <v>4189</v>
      </c>
      <c r="C749" s="308" t="s">
        <v>3289</v>
      </c>
      <c r="D749" s="308" t="s">
        <v>183</v>
      </c>
      <c r="E749" s="308" t="s">
        <v>1275</v>
      </c>
      <c r="F749" s="308" t="s">
        <v>490</v>
      </c>
      <c r="G749" s="308" t="s">
        <v>4244</v>
      </c>
      <c r="H749" s="308" t="s">
        <v>71</v>
      </c>
      <c r="I749" s="308" t="s">
        <v>4246</v>
      </c>
      <c r="J749" s="308" t="s">
        <v>3702</v>
      </c>
      <c r="K749" s="308" t="s">
        <v>3129</v>
      </c>
      <c r="L749" s="308" t="s">
        <v>742</v>
      </c>
      <c r="M749" s="309" t="s">
        <v>9854</v>
      </c>
      <c r="N749" s="308" t="s">
        <v>9939</v>
      </c>
      <c r="O749" s="308"/>
    </row>
    <row r="750" spans="1:15" x14ac:dyDescent="0.3">
      <c r="A750" s="308" t="s">
        <v>4245</v>
      </c>
      <c r="B750" s="308" t="s">
        <v>3940</v>
      </c>
      <c r="C750" s="308" t="s">
        <v>8232</v>
      </c>
      <c r="D750" s="308" t="s">
        <v>89</v>
      </c>
      <c r="E750" s="308" t="s">
        <v>4339</v>
      </c>
      <c r="F750" s="308" t="s">
        <v>555</v>
      </c>
      <c r="G750" s="308" t="s">
        <v>4461</v>
      </c>
      <c r="H750" s="308" t="s">
        <v>71</v>
      </c>
      <c r="I750" s="308" t="s">
        <v>4462</v>
      </c>
      <c r="J750" s="308" t="s">
        <v>3702</v>
      </c>
      <c r="K750" s="308" t="s">
        <v>3129</v>
      </c>
      <c r="L750" s="308" t="s">
        <v>742</v>
      </c>
      <c r="M750" s="309" t="s">
        <v>9989</v>
      </c>
      <c r="N750" s="308" t="s">
        <v>9939</v>
      </c>
      <c r="O750" s="308"/>
    </row>
    <row r="751" spans="1:15" x14ac:dyDescent="0.3">
      <c r="A751" s="308" t="s">
        <v>4245</v>
      </c>
      <c r="B751" s="308" t="s">
        <v>4464</v>
      </c>
      <c r="C751" s="308" t="s">
        <v>8232</v>
      </c>
      <c r="D751" s="308" t="s">
        <v>89</v>
      </c>
      <c r="E751" s="308" t="s">
        <v>4339</v>
      </c>
      <c r="F751" s="308" t="s">
        <v>559</v>
      </c>
      <c r="G751" s="308" t="s">
        <v>4463</v>
      </c>
      <c r="H751" s="308" t="s">
        <v>71</v>
      </c>
      <c r="I751" s="308" t="s">
        <v>4465</v>
      </c>
      <c r="J751" s="308" t="s">
        <v>3702</v>
      </c>
      <c r="K751" s="308" t="s">
        <v>3129</v>
      </c>
      <c r="L751" s="308" t="s">
        <v>742</v>
      </c>
      <c r="M751" s="309" t="s">
        <v>9990</v>
      </c>
      <c r="N751" s="308" t="s">
        <v>9939</v>
      </c>
      <c r="O751" s="308"/>
    </row>
    <row r="752" spans="1:15" x14ac:dyDescent="0.3">
      <c r="A752" s="308" t="s">
        <v>4245</v>
      </c>
      <c r="B752" s="308" t="s">
        <v>3471</v>
      </c>
      <c r="C752" s="308" t="s">
        <v>8232</v>
      </c>
      <c r="D752" s="308" t="s">
        <v>89</v>
      </c>
      <c r="E752" s="308" t="s">
        <v>4339</v>
      </c>
      <c r="F752" s="308" t="s">
        <v>527</v>
      </c>
      <c r="G752" s="308" t="s">
        <v>4390</v>
      </c>
      <c r="H752" s="308" t="s">
        <v>71</v>
      </c>
      <c r="I752" s="308" t="s">
        <v>4391</v>
      </c>
      <c r="J752" s="308" t="s">
        <v>3702</v>
      </c>
      <c r="K752" s="308" t="s">
        <v>3129</v>
      </c>
      <c r="L752" s="308" t="s">
        <v>742</v>
      </c>
      <c r="M752" s="309" t="s">
        <v>2529</v>
      </c>
      <c r="N752" s="308" t="s">
        <v>9939</v>
      </c>
      <c r="O752" s="308"/>
    </row>
    <row r="753" spans="1:15" x14ac:dyDescent="0.3">
      <c r="A753" s="308" t="s">
        <v>7604</v>
      </c>
      <c r="B753" s="308" t="s">
        <v>4249</v>
      </c>
      <c r="C753" s="308" t="s">
        <v>8232</v>
      </c>
      <c r="D753" s="308" t="s">
        <v>89</v>
      </c>
      <c r="E753" s="308" t="s">
        <v>4339</v>
      </c>
      <c r="F753" s="308" t="s">
        <v>2510</v>
      </c>
      <c r="G753" s="308" t="s">
        <v>7603</v>
      </c>
      <c r="H753" s="308" t="s">
        <v>71</v>
      </c>
      <c r="I753" s="308" t="s">
        <v>7605</v>
      </c>
      <c r="J753" s="308" t="s">
        <v>4402</v>
      </c>
      <c r="K753" s="308" t="s">
        <v>3129</v>
      </c>
      <c r="L753" s="308" t="s">
        <v>801</v>
      </c>
      <c r="M753" s="309" t="s">
        <v>2512</v>
      </c>
      <c r="N753" s="308" t="s">
        <v>9939</v>
      </c>
      <c r="O753" s="308"/>
    </row>
    <row r="754" spans="1:15" x14ac:dyDescent="0.3">
      <c r="A754" s="308" t="s">
        <v>7604</v>
      </c>
      <c r="B754" s="308" t="s">
        <v>4252</v>
      </c>
      <c r="C754" s="308" t="s">
        <v>8232</v>
      </c>
      <c r="D754" s="308" t="s">
        <v>89</v>
      </c>
      <c r="E754" s="308" t="s">
        <v>4339</v>
      </c>
      <c r="F754" s="308" t="s">
        <v>2535</v>
      </c>
      <c r="G754" s="308" t="s">
        <v>7678</v>
      </c>
      <c r="H754" s="308" t="s">
        <v>71</v>
      </c>
      <c r="I754" s="308" t="s">
        <v>7679</v>
      </c>
      <c r="J754" s="308" t="s">
        <v>4402</v>
      </c>
      <c r="K754" s="308" t="s">
        <v>3129</v>
      </c>
      <c r="L754" s="308" t="s">
        <v>801</v>
      </c>
      <c r="M754" s="309" t="s">
        <v>9991</v>
      </c>
      <c r="N754" s="308" t="s">
        <v>9939</v>
      </c>
      <c r="O754" s="308"/>
    </row>
    <row r="755" spans="1:15" x14ac:dyDescent="0.3">
      <c r="A755" s="308" t="s">
        <v>7525</v>
      </c>
      <c r="B755" s="308" t="s">
        <v>7526</v>
      </c>
      <c r="C755" s="308" t="s">
        <v>8232</v>
      </c>
      <c r="D755" s="308" t="s">
        <v>183</v>
      </c>
      <c r="E755" s="308" t="s">
        <v>1275</v>
      </c>
      <c r="F755" s="308" t="s">
        <v>2472</v>
      </c>
      <c r="G755" s="308" t="s">
        <v>7524</v>
      </c>
      <c r="H755" s="308" t="s">
        <v>71</v>
      </c>
      <c r="I755" s="308" t="s">
        <v>7527</v>
      </c>
      <c r="J755" s="308" t="s">
        <v>3937</v>
      </c>
      <c r="K755" s="308" t="s">
        <v>3129</v>
      </c>
      <c r="L755" s="308" t="s">
        <v>801</v>
      </c>
      <c r="M755" s="309" t="s">
        <v>1244</v>
      </c>
      <c r="N755" s="308" t="s">
        <v>9939</v>
      </c>
      <c r="O755" s="308"/>
    </row>
    <row r="756" spans="1:15" x14ac:dyDescent="0.3">
      <c r="A756" s="308" t="s">
        <v>7525</v>
      </c>
      <c r="B756" s="308" t="s">
        <v>7591</v>
      </c>
      <c r="C756" s="308" t="s">
        <v>8232</v>
      </c>
      <c r="D756" s="308" t="s">
        <v>89</v>
      </c>
      <c r="E756" s="308" t="s">
        <v>4339</v>
      </c>
      <c r="F756" s="308" t="s">
        <v>2506</v>
      </c>
      <c r="G756" s="308" t="s">
        <v>7590</v>
      </c>
      <c r="H756" s="313" t="s">
        <v>7588</v>
      </c>
      <c r="I756" s="308" t="s">
        <v>7592</v>
      </c>
      <c r="J756" s="308" t="s">
        <v>3937</v>
      </c>
      <c r="K756" s="308" t="s">
        <v>3129</v>
      </c>
      <c r="L756" s="308" t="s">
        <v>801</v>
      </c>
      <c r="M756" s="309" t="s">
        <v>2509</v>
      </c>
      <c r="N756" s="308" t="s">
        <v>9939</v>
      </c>
      <c r="O756" s="308"/>
    </row>
    <row r="757" spans="1:15" x14ac:dyDescent="0.3">
      <c r="A757" s="308" t="s">
        <v>7525</v>
      </c>
      <c r="B757" s="308" t="s">
        <v>7591</v>
      </c>
      <c r="C757" s="308" t="s">
        <v>8232</v>
      </c>
      <c r="D757" s="308" t="s">
        <v>89</v>
      </c>
      <c r="E757" s="308" t="s">
        <v>4339</v>
      </c>
      <c r="F757" s="308" t="s">
        <v>2508</v>
      </c>
      <c r="G757" s="308" t="s">
        <v>7590</v>
      </c>
      <c r="H757" s="308" t="s">
        <v>71</v>
      </c>
      <c r="I757" s="308" t="s">
        <v>7592</v>
      </c>
      <c r="J757" s="308" t="s">
        <v>3937</v>
      </c>
      <c r="K757" s="308" t="s">
        <v>3129</v>
      </c>
      <c r="L757" s="308" t="s">
        <v>801</v>
      </c>
      <c r="M757" s="309" t="s">
        <v>2509</v>
      </c>
      <c r="N757" s="308" t="s">
        <v>9939</v>
      </c>
      <c r="O757" s="308"/>
    </row>
    <row r="758" spans="1:15" x14ac:dyDescent="0.3">
      <c r="A758" s="308" t="s">
        <v>7525</v>
      </c>
      <c r="B758" s="308" t="s">
        <v>7210</v>
      </c>
      <c r="C758" s="308" t="s">
        <v>8232</v>
      </c>
      <c r="D758" s="308" t="s">
        <v>89</v>
      </c>
      <c r="E758" s="308" t="s">
        <v>4339</v>
      </c>
      <c r="F758" s="308" t="s">
        <v>2510</v>
      </c>
      <c r="G758" s="308" t="s">
        <v>7601</v>
      </c>
      <c r="H758" s="308" t="s">
        <v>71</v>
      </c>
      <c r="I758" s="308" t="s">
        <v>7602</v>
      </c>
      <c r="J758" s="308" t="s">
        <v>3937</v>
      </c>
      <c r="K758" s="308" t="s">
        <v>3129</v>
      </c>
      <c r="L758" s="308" t="s">
        <v>801</v>
      </c>
      <c r="M758" s="309" t="s">
        <v>2512</v>
      </c>
      <c r="N758" s="308" t="s">
        <v>9939</v>
      </c>
      <c r="O758" s="308"/>
    </row>
    <row r="759" spans="1:15" x14ac:dyDescent="0.3">
      <c r="A759" s="308" t="s">
        <v>7525</v>
      </c>
      <c r="B759" s="308" t="s">
        <v>7213</v>
      </c>
      <c r="C759" s="308" t="s">
        <v>8232</v>
      </c>
      <c r="D759" s="308" t="s">
        <v>89</v>
      </c>
      <c r="E759" s="308" t="s">
        <v>4339</v>
      </c>
      <c r="F759" s="308" t="s">
        <v>2518</v>
      </c>
      <c r="G759" s="308" t="s">
        <v>7636</v>
      </c>
      <c r="H759" s="308" t="s">
        <v>71</v>
      </c>
      <c r="I759" s="308" t="s">
        <v>7637</v>
      </c>
      <c r="J759" s="308" t="s">
        <v>3937</v>
      </c>
      <c r="K759" s="308" t="s">
        <v>3129</v>
      </c>
      <c r="L759" s="308" t="s">
        <v>801</v>
      </c>
      <c r="M759" s="309" t="s">
        <v>2520</v>
      </c>
      <c r="N759" s="308" t="s">
        <v>9939</v>
      </c>
      <c r="O759" s="308"/>
    </row>
    <row r="760" spans="1:15" x14ac:dyDescent="0.3">
      <c r="A760" s="308" t="s">
        <v>7525</v>
      </c>
      <c r="B760" s="308" t="s">
        <v>7672</v>
      </c>
      <c r="C760" s="308" t="s">
        <v>8232</v>
      </c>
      <c r="D760" s="308" t="s">
        <v>89</v>
      </c>
      <c r="E760" s="308" t="s">
        <v>4339</v>
      </c>
      <c r="F760" s="308" t="s">
        <v>2527</v>
      </c>
      <c r="G760" s="308" t="s">
        <v>7671</v>
      </c>
      <c r="H760" s="308" t="s">
        <v>71</v>
      </c>
      <c r="I760" s="308" t="s">
        <v>7673</v>
      </c>
      <c r="J760" s="308" t="s">
        <v>3937</v>
      </c>
      <c r="K760" s="308" t="s">
        <v>3129</v>
      </c>
      <c r="L760" s="308" t="s">
        <v>801</v>
      </c>
      <c r="M760" s="309" t="s">
        <v>2529</v>
      </c>
      <c r="N760" s="308" t="s">
        <v>9939</v>
      </c>
      <c r="O760" s="308"/>
    </row>
    <row r="761" spans="1:15" x14ac:dyDescent="0.3">
      <c r="A761" s="308" t="s">
        <v>7504</v>
      </c>
      <c r="B761" s="308" t="s">
        <v>7555</v>
      </c>
      <c r="C761" s="308" t="s">
        <v>8232</v>
      </c>
      <c r="D761" s="308" t="s">
        <v>89</v>
      </c>
      <c r="E761" s="308" t="s">
        <v>4339</v>
      </c>
      <c r="F761" s="308" t="s">
        <v>2490</v>
      </c>
      <c r="G761" s="308" t="s">
        <v>7554</v>
      </c>
      <c r="H761" s="308" t="s">
        <v>71</v>
      </c>
      <c r="I761" s="308" t="s">
        <v>2491</v>
      </c>
      <c r="J761" s="308" t="s">
        <v>3937</v>
      </c>
      <c r="K761" s="308" t="s">
        <v>3129</v>
      </c>
      <c r="L761" s="308" t="s">
        <v>801</v>
      </c>
      <c r="M761" s="309" t="s">
        <v>2493</v>
      </c>
      <c r="N761" s="308" t="s">
        <v>9939</v>
      </c>
      <c r="O761" s="308"/>
    </row>
    <row r="762" spans="1:15" x14ac:dyDescent="0.3">
      <c r="A762" s="308" t="s">
        <v>7504</v>
      </c>
      <c r="B762" s="308" t="s">
        <v>7563</v>
      </c>
      <c r="C762" s="308" t="s">
        <v>8232</v>
      </c>
      <c r="D762" s="308" t="s">
        <v>89</v>
      </c>
      <c r="E762" s="308" t="s">
        <v>4339</v>
      </c>
      <c r="F762" s="308" t="s">
        <v>2494</v>
      </c>
      <c r="G762" s="308" t="s">
        <v>7562</v>
      </c>
      <c r="H762" s="308" t="s">
        <v>71</v>
      </c>
      <c r="I762" s="308" t="s">
        <v>2495</v>
      </c>
      <c r="J762" s="308" t="s">
        <v>3937</v>
      </c>
      <c r="K762" s="308" t="s">
        <v>3129</v>
      </c>
      <c r="L762" s="308" t="s">
        <v>801</v>
      </c>
      <c r="M762" s="309" t="s">
        <v>2496</v>
      </c>
      <c r="N762" s="308" t="s">
        <v>9939</v>
      </c>
      <c r="O762" s="308"/>
    </row>
    <row r="763" spans="1:15" x14ac:dyDescent="0.3">
      <c r="A763" s="308" t="s">
        <v>7504</v>
      </c>
      <c r="B763" s="308" t="s">
        <v>7607</v>
      </c>
      <c r="C763" s="308" t="s">
        <v>8232</v>
      </c>
      <c r="D763" s="308" t="s">
        <v>89</v>
      </c>
      <c r="E763" s="308" t="s">
        <v>4339</v>
      </c>
      <c r="F763" s="308" t="s">
        <v>2510</v>
      </c>
      <c r="G763" s="308" t="s">
        <v>7606</v>
      </c>
      <c r="H763" s="308" t="s">
        <v>71</v>
      </c>
      <c r="I763" s="308" t="s">
        <v>2511</v>
      </c>
      <c r="J763" s="308" t="s">
        <v>3937</v>
      </c>
      <c r="K763" s="308" t="s">
        <v>3129</v>
      </c>
      <c r="L763" s="308" t="s">
        <v>801</v>
      </c>
      <c r="M763" s="309" t="s">
        <v>2512</v>
      </c>
      <c r="N763" s="308" t="s">
        <v>9939</v>
      </c>
      <c r="O763" s="308"/>
    </row>
    <row r="764" spans="1:15" x14ac:dyDescent="0.3">
      <c r="A764" s="308" t="s">
        <v>7504</v>
      </c>
      <c r="B764" s="308" t="s">
        <v>7594</v>
      </c>
      <c r="C764" s="308" t="s">
        <v>8232</v>
      </c>
      <c r="D764" s="308" t="s">
        <v>89</v>
      </c>
      <c r="E764" s="308" t="s">
        <v>4339</v>
      </c>
      <c r="F764" s="308" t="s">
        <v>2506</v>
      </c>
      <c r="G764" s="308" t="s">
        <v>7593</v>
      </c>
      <c r="H764" s="313" t="s">
        <v>7588</v>
      </c>
      <c r="I764" s="308" t="s">
        <v>2507</v>
      </c>
      <c r="J764" s="308" t="s">
        <v>3937</v>
      </c>
      <c r="K764" s="308" t="s">
        <v>3129</v>
      </c>
      <c r="L764" s="308" t="s">
        <v>801</v>
      </c>
      <c r="M764" s="309" t="s">
        <v>2509</v>
      </c>
      <c r="N764" s="308" t="s">
        <v>9939</v>
      </c>
      <c r="O764" s="308"/>
    </row>
    <row r="765" spans="1:15" x14ac:dyDescent="0.3">
      <c r="A765" s="308" t="s">
        <v>7504</v>
      </c>
      <c r="B765" s="308" t="s">
        <v>7594</v>
      </c>
      <c r="C765" s="308" t="s">
        <v>8232</v>
      </c>
      <c r="D765" s="308" t="s">
        <v>89</v>
      </c>
      <c r="E765" s="308" t="s">
        <v>4339</v>
      </c>
      <c r="F765" s="308" t="s">
        <v>2508</v>
      </c>
      <c r="G765" s="308" t="s">
        <v>7593</v>
      </c>
      <c r="H765" s="308" t="s">
        <v>71</v>
      </c>
      <c r="I765" s="308" t="s">
        <v>2507</v>
      </c>
      <c r="J765" s="308" t="s">
        <v>3937</v>
      </c>
      <c r="K765" s="308" t="s">
        <v>3129</v>
      </c>
      <c r="L765" s="308" t="s">
        <v>801</v>
      </c>
      <c r="M765" s="309" t="s">
        <v>2509</v>
      </c>
      <c r="N765" s="308" t="s">
        <v>9939</v>
      </c>
      <c r="O765" s="308"/>
    </row>
    <row r="766" spans="1:15" x14ac:dyDescent="0.3">
      <c r="A766" s="308" t="s">
        <v>7504</v>
      </c>
      <c r="B766" s="308" t="s">
        <v>7614</v>
      </c>
      <c r="C766" s="308" t="s">
        <v>8232</v>
      </c>
      <c r="D766" s="308" t="s">
        <v>89</v>
      </c>
      <c r="E766" s="308" t="s">
        <v>4339</v>
      </c>
      <c r="F766" s="308" t="s">
        <v>2513</v>
      </c>
      <c r="G766" s="308" t="s">
        <v>7613</v>
      </c>
      <c r="H766" s="308" t="s">
        <v>71</v>
      </c>
      <c r="I766" s="308" t="s">
        <v>2514</v>
      </c>
      <c r="J766" s="308" t="s">
        <v>3937</v>
      </c>
      <c r="K766" s="308" t="s">
        <v>3129</v>
      </c>
      <c r="L766" s="308" t="s">
        <v>801</v>
      </c>
      <c r="M766" s="309" t="s">
        <v>9992</v>
      </c>
      <c r="N766" s="308" t="s">
        <v>9939</v>
      </c>
      <c r="O766" s="308"/>
    </row>
    <row r="767" spans="1:15" x14ac:dyDescent="0.3">
      <c r="A767" s="308" t="s">
        <v>7504</v>
      </c>
      <c r="B767" s="308" t="s">
        <v>7639</v>
      </c>
      <c r="C767" s="308" t="s">
        <v>8232</v>
      </c>
      <c r="D767" s="308" t="s">
        <v>89</v>
      </c>
      <c r="E767" s="308" t="s">
        <v>4339</v>
      </c>
      <c r="F767" s="308" t="s">
        <v>2518</v>
      </c>
      <c r="G767" s="308" t="s">
        <v>7638</v>
      </c>
      <c r="H767" s="308" t="s">
        <v>71</v>
      </c>
      <c r="I767" s="308" t="s">
        <v>2519</v>
      </c>
      <c r="J767" s="308" t="s">
        <v>3937</v>
      </c>
      <c r="K767" s="308" t="s">
        <v>3129</v>
      </c>
      <c r="L767" s="308" t="s">
        <v>801</v>
      </c>
      <c r="M767" s="309" t="s">
        <v>2520</v>
      </c>
      <c r="N767" s="308" t="s">
        <v>9939</v>
      </c>
      <c r="O767" s="308"/>
    </row>
    <row r="768" spans="1:15" x14ac:dyDescent="0.3">
      <c r="A768" s="308" t="s">
        <v>7504</v>
      </c>
      <c r="B768" s="308" t="s">
        <v>7658</v>
      </c>
      <c r="C768" s="308" t="s">
        <v>8232</v>
      </c>
      <c r="D768" s="308" t="s">
        <v>89</v>
      </c>
      <c r="E768" s="308" t="s">
        <v>4339</v>
      </c>
      <c r="F768" s="308" t="s">
        <v>2524</v>
      </c>
      <c r="G768" s="308" t="s">
        <v>7657</v>
      </c>
      <c r="H768" s="308" t="s">
        <v>71</v>
      </c>
      <c r="I768" s="308" t="s">
        <v>7659</v>
      </c>
      <c r="J768" s="308" t="s">
        <v>3937</v>
      </c>
      <c r="K768" s="308" t="s">
        <v>3129</v>
      </c>
      <c r="L768" s="308" t="s">
        <v>801</v>
      </c>
      <c r="M768" s="309" t="s">
        <v>2526</v>
      </c>
      <c r="N768" s="308" t="s">
        <v>9939</v>
      </c>
      <c r="O768" s="308"/>
    </row>
    <row r="769" spans="1:15" x14ac:dyDescent="0.3">
      <c r="A769" s="308" t="s">
        <v>7504</v>
      </c>
      <c r="B769" s="308" t="s">
        <v>7505</v>
      </c>
      <c r="C769" s="308" t="s">
        <v>8232</v>
      </c>
      <c r="D769" s="308" t="s">
        <v>120</v>
      </c>
      <c r="E769" s="308" t="s">
        <v>1275</v>
      </c>
      <c r="F769" s="308" t="s">
        <v>2465</v>
      </c>
      <c r="G769" s="308" t="s">
        <v>7503</v>
      </c>
      <c r="H769" s="308" t="s">
        <v>71</v>
      </c>
      <c r="I769" s="308" t="s">
        <v>7506</v>
      </c>
      <c r="J769" s="308" t="s">
        <v>3440</v>
      </c>
      <c r="K769" s="308" t="s">
        <v>3129</v>
      </c>
      <c r="L769" s="308" t="s">
        <v>801</v>
      </c>
      <c r="M769" s="309" t="s">
        <v>9993</v>
      </c>
      <c r="N769" s="308" t="s">
        <v>9939</v>
      </c>
      <c r="O769" s="308"/>
    </row>
    <row r="770" spans="1:15" x14ac:dyDescent="0.3">
      <c r="A770" s="308" t="s">
        <v>7504</v>
      </c>
      <c r="B770" s="308" t="s">
        <v>7508</v>
      </c>
      <c r="C770" s="308" t="s">
        <v>8232</v>
      </c>
      <c r="D770" s="308" t="s">
        <v>183</v>
      </c>
      <c r="E770" s="308" t="s">
        <v>3237</v>
      </c>
      <c r="F770" s="308" t="s">
        <v>2465</v>
      </c>
      <c r="G770" s="308" t="s">
        <v>7507</v>
      </c>
      <c r="H770" s="308" t="s">
        <v>71</v>
      </c>
      <c r="I770" s="308" t="s">
        <v>7509</v>
      </c>
      <c r="J770" s="308" t="s">
        <v>3937</v>
      </c>
      <c r="K770" s="308" t="s">
        <v>3129</v>
      </c>
      <c r="L770" s="308" t="s">
        <v>801</v>
      </c>
      <c r="M770" s="309" t="s">
        <v>9993</v>
      </c>
      <c r="N770" s="308" t="s">
        <v>9939</v>
      </c>
      <c r="O770" s="308"/>
    </row>
    <row r="771" spans="1:15" x14ac:dyDescent="0.3">
      <c r="A771" s="308" t="s">
        <v>7504</v>
      </c>
      <c r="B771" s="308" t="s">
        <v>7518</v>
      </c>
      <c r="C771" s="308" t="s">
        <v>8232</v>
      </c>
      <c r="D771" s="308" t="s">
        <v>183</v>
      </c>
      <c r="E771" s="308" t="s">
        <v>1275</v>
      </c>
      <c r="F771" s="308" t="s">
        <v>2469</v>
      </c>
      <c r="G771" s="308" t="s">
        <v>7517</v>
      </c>
      <c r="H771" s="308" t="s">
        <v>71</v>
      </c>
      <c r="I771" s="308" t="s">
        <v>7519</v>
      </c>
      <c r="J771" s="308" t="s">
        <v>3937</v>
      </c>
      <c r="K771" s="308" t="s">
        <v>3129</v>
      </c>
      <c r="L771" s="308" t="s">
        <v>801</v>
      </c>
      <c r="M771" s="309" t="s">
        <v>9994</v>
      </c>
      <c r="N771" s="308" t="s">
        <v>9939</v>
      </c>
      <c r="O771" s="308"/>
    </row>
    <row r="772" spans="1:15" x14ac:dyDescent="0.3">
      <c r="A772" s="308" t="s">
        <v>7504</v>
      </c>
      <c r="B772" s="308" t="s">
        <v>7669</v>
      </c>
      <c r="C772" s="308" t="s">
        <v>8232</v>
      </c>
      <c r="D772" s="308" t="s">
        <v>89</v>
      </c>
      <c r="E772" s="308" t="s">
        <v>4339</v>
      </c>
      <c r="F772" s="308" t="s">
        <v>2527</v>
      </c>
      <c r="G772" s="308" t="s">
        <v>7668</v>
      </c>
      <c r="H772" s="308" t="s">
        <v>71</v>
      </c>
      <c r="I772" s="308" t="s">
        <v>7670</v>
      </c>
      <c r="J772" s="308" t="s">
        <v>3937</v>
      </c>
      <c r="K772" s="308" t="s">
        <v>3129</v>
      </c>
      <c r="L772" s="308" t="s">
        <v>801</v>
      </c>
      <c r="M772" s="309" t="s">
        <v>2529</v>
      </c>
      <c r="N772" s="308" t="s">
        <v>9939</v>
      </c>
      <c r="O772" s="308"/>
    </row>
    <row r="773" spans="1:15" x14ac:dyDescent="0.3">
      <c r="A773" s="308" t="s">
        <v>7504</v>
      </c>
      <c r="B773" s="308" t="s">
        <v>7687</v>
      </c>
      <c r="C773" s="308" t="s">
        <v>8232</v>
      </c>
      <c r="D773" s="308" t="s">
        <v>89</v>
      </c>
      <c r="E773" s="308" t="s">
        <v>4339</v>
      </c>
      <c r="F773" s="308" t="s">
        <v>2542</v>
      </c>
      <c r="G773" s="308" t="s">
        <v>7686</v>
      </c>
      <c r="H773" s="308" t="s">
        <v>71</v>
      </c>
      <c r="I773" s="308" t="s">
        <v>2543</v>
      </c>
      <c r="J773" s="308" t="s">
        <v>3937</v>
      </c>
      <c r="K773" s="308" t="s">
        <v>3129</v>
      </c>
      <c r="L773" s="308" t="s">
        <v>801</v>
      </c>
      <c r="M773" s="309" t="s">
        <v>1374</v>
      </c>
      <c r="N773" s="308" t="s">
        <v>9939</v>
      </c>
      <c r="O773" s="308"/>
    </row>
    <row r="774" spans="1:15" x14ac:dyDescent="0.3">
      <c r="A774" s="308" t="s">
        <v>7511</v>
      </c>
      <c r="B774" s="308" t="s">
        <v>4537</v>
      </c>
      <c r="C774" s="308" t="s">
        <v>8232</v>
      </c>
      <c r="D774" s="308" t="s">
        <v>120</v>
      </c>
      <c r="E774" s="308" t="s">
        <v>1275</v>
      </c>
      <c r="F774" s="308" t="s">
        <v>2530</v>
      </c>
      <c r="G774" s="308" t="s">
        <v>7674</v>
      </c>
      <c r="H774" s="308" t="s">
        <v>71</v>
      </c>
      <c r="I774" s="308" t="s">
        <v>7675</v>
      </c>
      <c r="J774" s="308" t="s">
        <v>7201</v>
      </c>
      <c r="K774" s="308" t="s">
        <v>3129</v>
      </c>
      <c r="L774" s="308" t="s">
        <v>801</v>
      </c>
      <c r="M774" s="309" t="s">
        <v>9995</v>
      </c>
      <c r="N774" s="308" t="s">
        <v>9939</v>
      </c>
      <c r="O774" s="308"/>
    </row>
    <row r="775" spans="1:15" x14ac:dyDescent="0.3">
      <c r="A775" s="308" t="s">
        <v>7511</v>
      </c>
      <c r="B775" s="308" t="s">
        <v>7677</v>
      </c>
      <c r="C775" s="308" t="s">
        <v>8232</v>
      </c>
      <c r="D775" s="308" t="s">
        <v>183</v>
      </c>
      <c r="E775" s="308" t="s">
        <v>3237</v>
      </c>
      <c r="F775" s="308" t="s">
        <v>2530</v>
      </c>
      <c r="G775" s="308" t="s">
        <v>7676</v>
      </c>
      <c r="H775" s="308" t="s">
        <v>71</v>
      </c>
      <c r="I775" s="308" t="s">
        <v>7675</v>
      </c>
      <c r="J775" s="308" t="s">
        <v>3937</v>
      </c>
      <c r="K775" s="308" t="s">
        <v>3129</v>
      </c>
      <c r="L775" s="308" t="s">
        <v>801</v>
      </c>
      <c r="M775" s="309" t="s">
        <v>9995</v>
      </c>
      <c r="N775" s="308" t="s">
        <v>9939</v>
      </c>
      <c r="O775" s="308"/>
    </row>
    <row r="776" spans="1:15" x14ac:dyDescent="0.3">
      <c r="A776" s="308" t="s">
        <v>7511</v>
      </c>
      <c r="B776" s="310" t="s">
        <v>7583</v>
      </c>
      <c r="C776" s="308" t="s">
        <v>8232</v>
      </c>
      <c r="D776" s="308" t="s">
        <v>120</v>
      </c>
      <c r="E776" s="308" t="s">
        <v>1275</v>
      </c>
      <c r="F776" s="308" t="s">
        <v>2503</v>
      </c>
      <c r="G776" s="308" t="s">
        <v>7582</v>
      </c>
      <c r="H776" s="313" t="s">
        <v>71</v>
      </c>
      <c r="I776" s="308" t="s">
        <v>7584</v>
      </c>
      <c r="J776" s="308" t="s">
        <v>7201</v>
      </c>
      <c r="K776" s="308" t="s">
        <v>3129</v>
      </c>
      <c r="L776" s="308" t="s">
        <v>801</v>
      </c>
      <c r="M776" s="309" t="s">
        <v>2505</v>
      </c>
      <c r="N776" s="308" t="s">
        <v>9939</v>
      </c>
      <c r="O776" s="308" t="s">
        <v>10041</v>
      </c>
    </row>
    <row r="777" spans="1:15" x14ac:dyDescent="0.3">
      <c r="A777" s="308" t="s">
        <v>7511</v>
      </c>
      <c r="B777" s="310" t="s">
        <v>7586</v>
      </c>
      <c r="C777" s="308" t="s">
        <v>8232</v>
      </c>
      <c r="D777" s="308" t="s">
        <v>183</v>
      </c>
      <c r="E777" s="308" t="s">
        <v>3237</v>
      </c>
      <c r="F777" s="308" t="s">
        <v>2503</v>
      </c>
      <c r="G777" s="308" t="s">
        <v>7585</v>
      </c>
      <c r="H777" s="313" t="s">
        <v>71</v>
      </c>
      <c r="I777" s="308" t="s">
        <v>7584</v>
      </c>
      <c r="J777" s="308" t="s">
        <v>3937</v>
      </c>
      <c r="K777" s="308" t="s">
        <v>3129</v>
      </c>
      <c r="L777" s="308" t="s">
        <v>801</v>
      </c>
      <c r="M777" s="309" t="s">
        <v>2505</v>
      </c>
      <c r="N777" s="308" t="s">
        <v>9939</v>
      </c>
      <c r="O777" s="308" t="s">
        <v>10041</v>
      </c>
    </row>
    <row r="778" spans="1:15" x14ac:dyDescent="0.3">
      <c r="A778" s="308" t="s">
        <v>7511</v>
      </c>
      <c r="B778" s="308" t="s">
        <v>3564</v>
      </c>
      <c r="C778" s="308" t="s">
        <v>8232</v>
      </c>
      <c r="D778" s="308" t="s">
        <v>183</v>
      </c>
      <c r="E778" s="308" t="s">
        <v>1275</v>
      </c>
      <c r="F778" s="308" t="s">
        <v>2515</v>
      </c>
      <c r="G778" s="308" t="s">
        <v>7628</v>
      </c>
      <c r="H778" s="308" t="s">
        <v>71</v>
      </c>
      <c r="I778" s="308" t="s">
        <v>7629</v>
      </c>
      <c r="J778" s="308" t="s">
        <v>3937</v>
      </c>
      <c r="K778" s="308" t="s">
        <v>3129</v>
      </c>
      <c r="L778" s="308" t="s">
        <v>801</v>
      </c>
      <c r="M778" s="309" t="s">
        <v>2517</v>
      </c>
      <c r="N778" s="308" t="s">
        <v>9939</v>
      </c>
      <c r="O778" s="308"/>
    </row>
    <row r="779" spans="1:15" x14ac:dyDescent="0.3">
      <c r="A779" s="308" t="s">
        <v>7511</v>
      </c>
      <c r="B779" s="308" t="s">
        <v>3530</v>
      </c>
      <c r="C779" s="308" t="s">
        <v>8232</v>
      </c>
      <c r="D779" s="308" t="s">
        <v>183</v>
      </c>
      <c r="E779" s="308" t="s">
        <v>1275</v>
      </c>
      <c r="F779" s="308" t="s">
        <v>2497</v>
      </c>
      <c r="G779" s="308" t="s">
        <v>7567</v>
      </c>
      <c r="H779" s="308" t="s">
        <v>71</v>
      </c>
      <c r="I779" s="308" t="s">
        <v>7568</v>
      </c>
      <c r="J779" s="308" t="s">
        <v>3937</v>
      </c>
      <c r="K779" s="308" t="s">
        <v>3129</v>
      </c>
      <c r="L779" s="308" t="s">
        <v>801</v>
      </c>
      <c r="M779" s="309" t="s">
        <v>2499</v>
      </c>
      <c r="N779" s="308" t="s">
        <v>9939</v>
      </c>
      <c r="O779" s="308"/>
    </row>
    <row r="780" spans="1:15" x14ac:dyDescent="0.3">
      <c r="A780" s="308" t="s">
        <v>7511</v>
      </c>
      <c r="B780" s="308" t="s">
        <v>3533</v>
      </c>
      <c r="C780" s="308" t="s">
        <v>8232</v>
      </c>
      <c r="D780" s="308" t="s">
        <v>183</v>
      </c>
      <c r="E780" s="308" t="s">
        <v>1275</v>
      </c>
      <c r="F780" s="308" t="s">
        <v>2521</v>
      </c>
      <c r="G780" s="308" t="s">
        <v>7651</v>
      </c>
      <c r="H780" s="308" t="s">
        <v>71</v>
      </c>
      <c r="I780" s="308" t="s">
        <v>7652</v>
      </c>
      <c r="J780" s="308" t="s">
        <v>3937</v>
      </c>
      <c r="K780" s="308" t="s">
        <v>3129</v>
      </c>
      <c r="L780" s="308" t="s">
        <v>801</v>
      </c>
      <c r="M780" s="309" t="s">
        <v>1240</v>
      </c>
      <c r="N780" s="308" t="s">
        <v>9939</v>
      </c>
      <c r="O780" s="308"/>
    </row>
    <row r="781" spans="1:15" x14ac:dyDescent="0.3">
      <c r="A781" s="308" t="s">
        <v>7511</v>
      </c>
      <c r="B781" s="308" t="s">
        <v>3535</v>
      </c>
      <c r="C781" s="308" t="s">
        <v>8232</v>
      </c>
      <c r="D781" s="308" t="s">
        <v>183</v>
      </c>
      <c r="E781" s="308" t="s">
        <v>1275</v>
      </c>
      <c r="F781" s="308" t="s">
        <v>2521</v>
      </c>
      <c r="G781" s="308" t="s">
        <v>7649</v>
      </c>
      <c r="H781" s="308" t="s">
        <v>71</v>
      </c>
      <c r="I781" s="308" t="s">
        <v>7650</v>
      </c>
      <c r="J781" s="308" t="s">
        <v>3937</v>
      </c>
      <c r="K781" s="308" t="s">
        <v>3129</v>
      </c>
      <c r="L781" s="308" t="s">
        <v>801</v>
      </c>
      <c r="M781" s="309" t="s">
        <v>9876</v>
      </c>
      <c r="N781" s="308" t="s">
        <v>9939</v>
      </c>
      <c r="O781" s="308"/>
    </row>
    <row r="782" spans="1:15" x14ac:dyDescent="0.3">
      <c r="A782" s="308" t="s">
        <v>7511</v>
      </c>
      <c r="B782" s="308" t="s">
        <v>3690</v>
      </c>
      <c r="C782" s="308" t="s">
        <v>8232</v>
      </c>
      <c r="D782" s="308" t="s">
        <v>89</v>
      </c>
      <c r="E782" s="308" t="s">
        <v>4339</v>
      </c>
      <c r="F782" s="308" t="s">
        <v>2490</v>
      </c>
      <c r="G782" s="308" t="s">
        <v>7552</v>
      </c>
      <c r="H782" s="308" t="s">
        <v>71</v>
      </c>
      <c r="I782" s="308" t="s">
        <v>7553</v>
      </c>
      <c r="J782" s="308" t="s">
        <v>3937</v>
      </c>
      <c r="K782" s="308" t="s">
        <v>3129</v>
      </c>
      <c r="L782" s="308" t="s">
        <v>801</v>
      </c>
      <c r="M782" s="309" t="s">
        <v>2493</v>
      </c>
      <c r="N782" s="308" t="s">
        <v>9939</v>
      </c>
      <c r="O782" s="308"/>
    </row>
    <row r="783" spans="1:15" x14ac:dyDescent="0.3">
      <c r="A783" s="308" t="s">
        <v>7511</v>
      </c>
      <c r="B783" s="308" t="s">
        <v>3666</v>
      </c>
      <c r="C783" s="308" t="s">
        <v>8232</v>
      </c>
      <c r="D783" s="308" t="s">
        <v>89</v>
      </c>
      <c r="E783" s="308" t="s">
        <v>4339</v>
      </c>
      <c r="F783" s="308" t="s">
        <v>2506</v>
      </c>
      <c r="G783" s="308" t="s">
        <v>7587</v>
      </c>
      <c r="H783" s="313" t="s">
        <v>7588</v>
      </c>
      <c r="I783" s="308" t="s">
        <v>7589</v>
      </c>
      <c r="J783" s="308" t="s">
        <v>3937</v>
      </c>
      <c r="K783" s="308" t="s">
        <v>3129</v>
      </c>
      <c r="L783" s="308" t="s">
        <v>801</v>
      </c>
      <c r="M783" s="309" t="s">
        <v>2509</v>
      </c>
      <c r="N783" s="308" t="s">
        <v>9939</v>
      </c>
      <c r="O783" s="308"/>
    </row>
    <row r="784" spans="1:15" x14ac:dyDescent="0.3">
      <c r="A784" s="308" t="s">
        <v>7511</v>
      </c>
      <c r="B784" s="308" t="s">
        <v>3666</v>
      </c>
      <c r="C784" s="308" t="s">
        <v>8232</v>
      </c>
      <c r="D784" s="308" t="s">
        <v>89</v>
      </c>
      <c r="E784" s="308" t="s">
        <v>4339</v>
      </c>
      <c r="F784" s="308" t="s">
        <v>2508</v>
      </c>
      <c r="G784" s="308" t="s">
        <v>7587</v>
      </c>
      <c r="H784" s="308" t="s">
        <v>71</v>
      </c>
      <c r="I784" s="308" t="s">
        <v>7589</v>
      </c>
      <c r="J784" s="308" t="s">
        <v>3937</v>
      </c>
      <c r="K784" s="308" t="s">
        <v>3129</v>
      </c>
      <c r="L784" s="308" t="s">
        <v>801</v>
      </c>
      <c r="M784" s="309" t="s">
        <v>2509</v>
      </c>
      <c r="N784" s="308" t="s">
        <v>9939</v>
      </c>
      <c r="O784" s="308"/>
    </row>
    <row r="785" spans="1:15" x14ac:dyDescent="0.3">
      <c r="A785" s="308" t="s">
        <v>7511</v>
      </c>
      <c r="B785" s="308" t="s">
        <v>3669</v>
      </c>
      <c r="C785" s="308" t="s">
        <v>8232</v>
      </c>
      <c r="D785" s="308" t="s">
        <v>89</v>
      </c>
      <c r="E785" s="308" t="s">
        <v>4339</v>
      </c>
      <c r="F785" s="308" t="s">
        <v>2510</v>
      </c>
      <c r="G785" s="308" t="s">
        <v>7597</v>
      </c>
      <c r="H785" s="308" t="s">
        <v>71</v>
      </c>
      <c r="I785" s="308" t="s">
        <v>7598</v>
      </c>
      <c r="J785" s="308" t="s">
        <v>3937</v>
      </c>
      <c r="K785" s="308" t="s">
        <v>3129</v>
      </c>
      <c r="L785" s="308" t="s">
        <v>801</v>
      </c>
      <c r="M785" s="309" t="s">
        <v>2512</v>
      </c>
      <c r="N785" s="308" t="s">
        <v>9939</v>
      </c>
      <c r="O785" s="308"/>
    </row>
    <row r="786" spans="1:15" x14ac:dyDescent="0.3">
      <c r="A786" s="308" t="s">
        <v>7511</v>
      </c>
      <c r="B786" s="308" t="s">
        <v>3636</v>
      </c>
      <c r="C786" s="308" t="s">
        <v>8232</v>
      </c>
      <c r="D786" s="308" t="s">
        <v>89</v>
      </c>
      <c r="E786" s="308" t="s">
        <v>4339</v>
      </c>
      <c r="F786" s="308" t="s">
        <v>2513</v>
      </c>
      <c r="G786" s="308" t="s">
        <v>7611</v>
      </c>
      <c r="H786" s="308" t="s">
        <v>71</v>
      </c>
      <c r="I786" s="308" t="s">
        <v>7612</v>
      </c>
      <c r="J786" s="308" t="s">
        <v>3937</v>
      </c>
      <c r="K786" s="308" t="s">
        <v>3129</v>
      </c>
      <c r="L786" s="308" t="s">
        <v>801</v>
      </c>
      <c r="M786" s="309" t="s">
        <v>2047</v>
      </c>
      <c r="N786" s="308" t="s">
        <v>9939</v>
      </c>
      <c r="O786" s="308"/>
    </row>
    <row r="787" spans="1:15" x14ac:dyDescent="0.3">
      <c r="A787" s="308" t="s">
        <v>7511</v>
      </c>
      <c r="B787" s="308" t="s">
        <v>3616</v>
      </c>
      <c r="C787" s="308" t="s">
        <v>8232</v>
      </c>
      <c r="D787" s="308" t="s">
        <v>89</v>
      </c>
      <c r="E787" s="308" t="s">
        <v>4339</v>
      </c>
      <c r="F787" s="308" t="s">
        <v>2518</v>
      </c>
      <c r="G787" s="308" t="s">
        <v>7632</v>
      </c>
      <c r="H787" s="308" t="s">
        <v>71</v>
      </c>
      <c r="I787" s="308" t="s">
        <v>7633</v>
      </c>
      <c r="J787" s="308" t="s">
        <v>3937</v>
      </c>
      <c r="K787" s="308" t="s">
        <v>3129</v>
      </c>
      <c r="L787" s="308" t="s">
        <v>801</v>
      </c>
      <c r="M787" s="309" t="s">
        <v>2520</v>
      </c>
      <c r="N787" s="308" t="s">
        <v>9939</v>
      </c>
      <c r="O787" s="308"/>
    </row>
    <row r="788" spans="1:15" x14ac:dyDescent="0.3">
      <c r="A788" s="308" t="s">
        <v>7511</v>
      </c>
      <c r="B788" s="308" t="s">
        <v>3619</v>
      </c>
      <c r="C788" s="308" t="s">
        <v>8232</v>
      </c>
      <c r="D788" s="308" t="s">
        <v>89</v>
      </c>
      <c r="E788" s="308" t="s">
        <v>4339</v>
      </c>
      <c r="F788" s="308" t="s">
        <v>2524</v>
      </c>
      <c r="G788" s="308" t="s">
        <v>7655</v>
      </c>
      <c r="H788" s="308" t="s">
        <v>71</v>
      </c>
      <c r="I788" s="308" t="s">
        <v>7656</v>
      </c>
      <c r="J788" s="308" t="s">
        <v>3937</v>
      </c>
      <c r="K788" s="308" t="s">
        <v>3129</v>
      </c>
      <c r="L788" s="308" t="s">
        <v>801</v>
      </c>
      <c r="M788" s="309" t="s">
        <v>2526</v>
      </c>
      <c r="N788" s="308" t="s">
        <v>9939</v>
      </c>
      <c r="O788" s="308"/>
    </row>
    <row r="789" spans="1:15" x14ac:dyDescent="0.3">
      <c r="A789" s="308" t="s">
        <v>7511</v>
      </c>
      <c r="B789" s="308" t="s">
        <v>4416</v>
      </c>
      <c r="C789" s="308" t="s">
        <v>8232</v>
      </c>
      <c r="D789" s="308" t="s">
        <v>89</v>
      </c>
      <c r="E789" s="308" t="s">
        <v>4339</v>
      </c>
      <c r="F789" s="308" t="s">
        <v>2527</v>
      </c>
      <c r="G789" s="308" t="s">
        <v>7663</v>
      </c>
      <c r="H789" s="308" t="s">
        <v>71</v>
      </c>
      <c r="I789" s="308" t="s">
        <v>7664</v>
      </c>
      <c r="J789" s="308" t="s">
        <v>3937</v>
      </c>
      <c r="K789" s="308" t="s">
        <v>3129</v>
      </c>
      <c r="L789" s="308" t="s">
        <v>801</v>
      </c>
      <c r="M789" s="309" t="s">
        <v>2529</v>
      </c>
      <c r="N789" s="308" t="s">
        <v>9939</v>
      </c>
      <c r="O789" s="308"/>
    </row>
    <row r="790" spans="1:15" x14ac:dyDescent="0.3">
      <c r="A790" s="308" t="s">
        <v>7511</v>
      </c>
      <c r="B790" s="308" t="s">
        <v>7512</v>
      </c>
      <c r="C790" s="308" t="s">
        <v>8232</v>
      </c>
      <c r="D790" s="308" t="s">
        <v>120</v>
      </c>
      <c r="E790" s="308" t="s">
        <v>1275</v>
      </c>
      <c r="F790" s="308" t="s">
        <v>2465</v>
      </c>
      <c r="G790" s="308" t="s">
        <v>7510</v>
      </c>
      <c r="H790" s="308" t="s">
        <v>71</v>
      </c>
      <c r="I790" s="308" t="s">
        <v>7513</v>
      </c>
      <c r="J790" s="308" t="s">
        <v>7201</v>
      </c>
      <c r="K790" s="308" t="s">
        <v>3129</v>
      </c>
      <c r="L790" s="308" t="s">
        <v>801</v>
      </c>
      <c r="M790" s="309" t="s">
        <v>9996</v>
      </c>
      <c r="N790" s="308" t="s">
        <v>9939</v>
      </c>
      <c r="O790" s="308"/>
    </row>
    <row r="791" spans="1:15" x14ac:dyDescent="0.3">
      <c r="A791" s="308" t="s">
        <v>7511</v>
      </c>
      <c r="B791" s="308" t="s">
        <v>7515</v>
      </c>
      <c r="C791" s="308" t="s">
        <v>8232</v>
      </c>
      <c r="D791" s="308" t="s">
        <v>183</v>
      </c>
      <c r="E791" s="308" t="s">
        <v>3237</v>
      </c>
      <c r="F791" s="308" t="s">
        <v>2465</v>
      </c>
      <c r="G791" s="308" t="s">
        <v>7514</v>
      </c>
      <c r="H791" s="308" t="s">
        <v>71</v>
      </c>
      <c r="I791" s="308" t="s">
        <v>7516</v>
      </c>
      <c r="J791" s="308" t="s">
        <v>3937</v>
      </c>
      <c r="K791" s="308" t="s">
        <v>3129</v>
      </c>
      <c r="L791" s="308" t="s">
        <v>801</v>
      </c>
      <c r="M791" s="309" t="s">
        <v>9996</v>
      </c>
      <c r="N791" s="308" t="s">
        <v>9939</v>
      </c>
      <c r="O791" s="308"/>
    </row>
    <row r="792" spans="1:15" x14ac:dyDescent="0.3">
      <c r="A792" s="308" t="s">
        <v>7511</v>
      </c>
      <c r="B792" s="308" t="s">
        <v>7570</v>
      </c>
      <c r="C792" s="308" t="s">
        <v>8232</v>
      </c>
      <c r="D792" s="308" t="s">
        <v>183</v>
      </c>
      <c r="E792" s="308" t="s">
        <v>1275</v>
      </c>
      <c r="F792" s="308" t="s">
        <v>2497</v>
      </c>
      <c r="G792" s="308" t="s">
        <v>7569</v>
      </c>
      <c r="H792" s="308" t="s">
        <v>71</v>
      </c>
      <c r="I792" s="308" t="s">
        <v>7571</v>
      </c>
      <c r="J792" s="308" t="s">
        <v>3937</v>
      </c>
      <c r="K792" s="308" t="s">
        <v>3129</v>
      </c>
      <c r="L792" s="308" t="s">
        <v>801</v>
      </c>
      <c r="M792" s="309" t="s">
        <v>2499</v>
      </c>
      <c r="N792" s="308" t="s">
        <v>9939</v>
      </c>
      <c r="O792" s="308"/>
    </row>
    <row r="793" spans="1:15" x14ac:dyDescent="0.3">
      <c r="A793" s="308" t="s">
        <v>7511</v>
      </c>
      <c r="B793" s="308" t="s">
        <v>7681</v>
      </c>
      <c r="C793" s="308" t="s">
        <v>8232</v>
      </c>
      <c r="D793" s="308" t="s">
        <v>89</v>
      </c>
      <c r="E793" s="308" t="s">
        <v>4339</v>
      </c>
      <c r="F793" s="308" t="s">
        <v>2538</v>
      </c>
      <c r="G793" s="308" t="s">
        <v>7680</v>
      </c>
      <c r="H793" s="313" t="s">
        <v>7588</v>
      </c>
      <c r="I793" s="308" t="s">
        <v>7682</v>
      </c>
      <c r="J793" s="308" t="s">
        <v>3937</v>
      </c>
      <c r="K793" s="308" t="s">
        <v>3129</v>
      </c>
      <c r="L793" s="308" t="s">
        <v>801</v>
      </c>
      <c r="M793" s="309" t="s">
        <v>2541</v>
      </c>
      <c r="N793" s="308" t="s">
        <v>9939</v>
      </c>
      <c r="O793" s="308"/>
    </row>
    <row r="794" spans="1:15" x14ac:dyDescent="0.3">
      <c r="A794" s="308" t="s">
        <v>7511</v>
      </c>
      <c r="B794" s="308" t="s">
        <v>7681</v>
      </c>
      <c r="C794" s="308" t="s">
        <v>8232</v>
      </c>
      <c r="D794" s="308" t="s">
        <v>89</v>
      </c>
      <c r="E794" s="308" t="s">
        <v>4339</v>
      </c>
      <c r="F794" s="308" t="s">
        <v>2540</v>
      </c>
      <c r="G794" s="308" t="s">
        <v>7680</v>
      </c>
      <c r="H794" s="308" t="s">
        <v>71</v>
      </c>
      <c r="I794" s="308" t="s">
        <v>7682</v>
      </c>
      <c r="J794" s="308" t="s">
        <v>3937</v>
      </c>
      <c r="K794" s="308" t="s">
        <v>3129</v>
      </c>
      <c r="L794" s="308" t="s">
        <v>801</v>
      </c>
      <c r="M794" s="309" t="s">
        <v>2541</v>
      </c>
      <c r="N794" s="308" t="s">
        <v>9939</v>
      </c>
      <c r="O794" s="308"/>
    </row>
    <row r="795" spans="1:15" x14ac:dyDescent="0.3">
      <c r="A795" s="308" t="s">
        <v>7511</v>
      </c>
      <c r="B795" s="308" t="s">
        <v>7684</v>
      </c>
      <c r="C795" s="308" t="s">
        <v>8232</v>
      </c>
      <c r="D795" s="308" t="s">
        <v>89</v>
      </c>
      <c r="E795" s="308" t="s">
        <v>4339</v>
      </c>
      <c r="F795" s="308" t="s">
        <v>2542</v>
      </c>
      <c r="G795" s="308" t="s">
        <v>7683</v>
      </c>
      <c r="H795" s="308" t="s">
        <v>71</v>
      </c>
      <c r="I795" s="308" t="s">
        <v>7685</v>
      </c>
      <c r="J795" s="308" t="s">
        <v>3937</v>
      </c>
      <c r="K795" s="308" t="s">
        <v>3129</v>
      </c>
      <c r="L795" s="308" t="s">
        <v>801</v>
      </c>
      <c r="M795" s="309" t="s">
        <v>1374</v>
      </c>
      <c r="N795" s="308" t="s">
        <v>9939</v>
      </c>
      <c r="O795" s="308"/>
    </row>
    <row r="796" spans="1:15" x14ac:dyDescent="0.3">
      <c r="A796" s="308" t="s">
        <v>7521</v>
      </c>
      <c r="B796" s="308" t="s">
        <v>6570</v>
      </c>
      <c r="C796" s="308" t="s">
        <v>8232</v>
      </c>
      <c r="D796" s="308" t="s">
        <v>183</v>
      </c>
      <c r="E796" s="308" t="s">
        <v>1275</v>
      </c>
      <c r="F796" s="308" t="s">
        <v>2515</v>
      </c>
      <c r="G796" s="308" t="s">
        <v>7618</v>
      </c>
      <c r="H796" s="308" t="s">
        <v>71</v>
      </c>
      <c r="I796" s="308" t="s">
        <v>7619</v>
      </c>
      <c r="J796" s="308" t="s">
        <v>3937</v>
      </c>
      <c r="K796" s="308" t="s">
        <v>3129</v>
      </c>
      <c r="L796" s="308" t="s">
        <v>801</v>
      </c>
      <c r="M796" s="309" t="s">
        <v>2517</v>
      </c>
      <c r="N796" s="308" t="s">
        <v>9939</v>
      </c>
      <c r="O796" s="308"/>
    </row>
    <row r="797" spans="1:15" x14ac:dyDescent="0.3">
      <c r="A797" s="308" t="s">
        <v>7521</v>
      </c>
      <c r="B797" s="308" t="s">
        <v>6414</v>
      </c>
      <c r="C797" s="308" t="s">
        <v>8232</v>
      </c>
      <c r="D797" s="308" t="s">
        <v>183</v>
      </c>
      <c r="E797" s="308" t="s">
        <v>1275</v>
      </c>
      <c r="F797" s="308" t="s">
        <v>2515</v>
      </c>
      <c r="G797" s="308" t="s">
        <v>7620</v>
      </c>
      <c r="H797" s="308" t="s">
        <v>71</v>
      </c>
      <c r="I797" s="308" t="s">
        <v>7621</v>
      </c>
      <c r="J797" s="308" t="s">
        <v>3937</v>
      </c>
      <c r="K797" s="308" t="s">
        <v>3129</v>
      </c>
      <c r="L797" s="308" t="s">
        <v>801</v>
      </c>
      <c r="M797" s="309" t="s">
        <v>2517</v>
      </c>
      <c r="N797" s="308" t="s">
        <v>9939</v>
      </c>
      <c r="O797" s="308"/>
    </row>
    <row r="798" spans="1:15" x14ac:dyDescent="0.3">
      <c r="A798" s="308" t="s">
        <v>7521</v>
      </c>
      <c r="B798" s="308" t="s">
        <v>6197</v>
      </c>
      <c r="C798" s="308" t="s">
        <v>8232</v>
      </c>
      <c r="D798" s="308" t="s">
        <v>183</v>
      </c>
      <c r="E798" s="308" t="s">
        <v>1275</v>
      </c>
      <c r="F798" s="308" t="s">
        <v>2515</v>
      </c>
      <c r="G798" s="308" t="s">
        <v>7622</v>
      </c>
      <c r="H798" s="308" t="s">
        <v>71</v>
      </c>
      <c r="I798" s="308" t="s">
        <v>7623</v>
      </c>
      <c r="J798" s="308" t="s">
        <v>3937</v>
      </c>
      <c r="K798" s="308" t="s">
        <v>3129</v>
      </c>
      <c r="L798" s="308" t="s">
        <v>801</v>
      </c>
      <c r="M798" s="309" t="s">
        <v>2517</v>
      </c>
      <c r="N798" s="308" t="s">
        <v>9939</v>
      </c>
      <c r="O798" s="308"/>
    </row>
    <row r="799" spans="1:15" x14ac:dyDescent="0.3">
      <c r="A799" s="308" t="s">
        <v>7521</v>
      </c>
      <c r="B799" s="308" t="s">
        <v>6227</v>
      </c>
      <c r="C799" s="308" t="s">
        <v>8232</v>
      </c>
      <c r="D799" s="308" t="s">
        <v>183</v>
      </c>
      <c r="E799" s="308" t="s">
        <v>1275</v>
      </c>
      <c r="F799" s="308" t="s">
        <v>2515</v>
      </c>
      <c r="G799" s="308" t="s">
        <v>7624</v>
      </c>
      <c r="H799" s="308" t="s">
        <v>71</v>
      </c>
      <c r="I799" s="308" t="s">
        <v>7625</v>
      </c>
      <c r="J799" s="308" t="s">
        <v>3937</v>
      </c>
      <c r="K799" s="308" t="s">
        <v>3129</v>
      </c>
      <c r="L799" s="308" t="s">
        <v>801</v>
      </c>
      <c r="M799" s="309" t="s">
        <v>2517</v>
      </c>
      <c r="N799" s="308" t="s">
        <v>9939</v>
      </c>
      <c r="O799" s="308"/>
    </row>
    <row r="800" spans="1:15" x14ac:dyDescent="0.3">
      <c r="A800" s="308" t="s">
        <v>7521</v>
      </c>
      <c r="B800" s="308" t="s">
        <v>6152</v>
      </c>
      <c r="C800" s="308" t="s">
        <v>8232</v>
      </c>
      <c r="D800" s="308" t="s">
        <v>120</v>
      </c>
      <c r="E800" s="308" t="s">
        <v>1275</v>
      </c>
      <c r="F800" s="308" t="s">
        <v>2500</v>
      </c>
      <c r="G800" s="308" t="s">
        <v>7572</v>
      </c>
      <c r="H800" s="308" t="s">
        <v>71</v>
      </c>
      <c r="I800" s="308" t="s">
        <v>7574</v>
      </c>
      <c r="J800" s="308" t="s">
        <v>7573</v>
      </c>
      <c r="K800" s="308" t="s">
        <v>3129</v>
      </c>
      <c r="L800" s="308" t="s">
        <v>801</v>
      </c>
      <c r="M800" s="309" t="s">
        <v>2502</v>
      </c>
      <c r="N800" s="308" t="s">
        <v>9939</v>
      </c>
      <c r="O800" s="308"/>
    </row>
    <row r="801" spans="1:15" x14ac:dyDescent="0.3">
      <c r="A801" s="308" t="s">
        <v>7521</v>
      </c>
      <c r="B801" s="308" t="s">
        <v>6155</v>
      </c>
      <c r="C801" s="308" t="s">
        <v>8232</v>
      </c>
      <c r="D801" s="308" t="s">
        <v>183</v>
      </c>
      <c r="E801" s="308" t="s">
        <v>3237</v>
      </c>
      <c r="F801" s="308" t="s">
        <v>2500</v>
      </c>
      <c r="G801" s="308" t="s">
        <v>7575</v>
      </c>
      <c r="H801" s="308" t="s">
        <v>71</v>
      </c>
      <c r="I801" s="308" t="s">
        <v>7574</v>
      </c>
      <c r="J801" s="308" t="s">
        <v>3937</v>
      </c>
      <c r="K801" s="308" t="s">
        <v>3129</v>
      </c>
      <c r="L801" s="308" t="s">
        <v>801</v>
      </c>
      <c r="M801" s="309" t="s">
        <v>9885</v>
      </c>
      <c r="N801" s="308" t="s">
        <v>9939</v>
      </c>
      <c r="O801" s="308"/>
    </row>
    <row r="802" spans="1:15" x14ac:dyDescent="0.3">
      <c r="A802" s="308" t="s">
        <v>7521</v>
      </c>
      <c r="B802" s="308" t="s">
        <v>6164</v>
      </c>
      <c r="C802" s="308" t="s">
        <v>8232</v>
      </c>
      <c r="D802" s="308" t="s">
        <v>183</v>
      </c>
      <c r="E802" s="308" t="s">
        <v>1275</v>
      </c>
      <c r="F802" s="308" t="s">
        <v>2515</v>
      </c>
      <c r="G802" s="308" t="s">
        <v>7626</v>
      </c>
      <c r="H802" s="308" t="s">
        <v>71</v>
      </c>
      <c r="I802" s="308" t="s">
        <v>7627</v>
      </c>
      <c r="J802" s="308" t="s">
        <v>3937</v>
      </c>
      <c r="K802" s="308" t="s">
        <v>3129</v>
      </c>
      <c r="L802" s="308" t="s">
        <v>801</v>
      </c>
      <c r="M802" s="309" t="s">
        <v>2517</v>
      </c>
      <c r="N802" s="308" t="s">
        <v>9939</v>
      </c>
      <c r="O802" s="308"/>
    </row>
    <row r="803" spans="1:15" x14ac:dyDescent="0.3">
      <c r="A803" s="308" t="s">
        <v>7521</v>
      </c>
      <c r="B803" s="308" t="s">
        <v>6167</v>
      </c>
      <c r="C803" s="308" t="s">
        <v>8232</v>
      </c>
      <c r="D803" s="308" t="s">
        <v>183</v>
      </c>
      <c r="E803" s="308" t="s">
        <v>1275</v>
      </c>
      <c r="F803" s="308" t="s">
        <v>2521</v>
      </c>
      <c r="G803" s="308" t="s">
        <v>7653</v>
      </c>
      <c r="H803" s="308" t="s">
        <v>71</v>
      </c>
      <c r="I803" s="308" t="s">
        <v>7654</v>
      </c>
      <c r="J803" s="308" t="s">
        <v>3937</v>
      </c>
      <c r="K803" s="308" t="s">
        <v>3129</v>
      </c>
      <c r="L803" s="308" t="s">
        <v>801</v>
      </c>
      <c r="M803" s="309" t="s">
        <v>9997</v>
      </c>
      <c r="N803" s="308" t="s">
        <v>9939</v>
      </c>
      <c r="O803" s="308"/>
    </row>
    <row r="804" spans="1:15" x14ac:dyDescent="0.3">
      <c r="A804" s="308" t="s">
        <v>7521</v>
      </c>
      <c r="B804" s="308" t="s">
        <v>6573</v>
      </c>
      <c r="C804" s="308" t="s">
        <v>8232</v>
      </c>
      <c r="D804" s="308" t="s">
        <v>183</v>
      </c>
      <c r="E804" s="308" t="s">
        <v>1275</v>
      </c>
      <c r="F804" s="308" t="s">
        <v>2515</v>
      </c>
      <c r="G804" s="308" t="s">
        <v>7630</v>
      </c>
      <c r="H804" s="308" t="s">
        <v>71</v>
      </c>
      <c r="I804" s="308" t="s">
        <v>7631</v>
      </c>
      <c r="J804" s="308" t="s">
        <v>3937</v>
      </c>
      <c r="K804" s="308" t="s">
        <v>3129</v>
      </c>
      <c r="L804" s="308" t="s">
        <v>801</v>
      </c>
      <c r="M804" s="309" t="s">
        <v>2517</v>
      </c>
      <c r="N804" s="308" t="s">
        <v>9939</v>
      </c>
      <c r="O804" s="308"/>
    </row>
    <row r="805" spans="1:15" x14ac:dyDescent="0.3">
      <c r="A805" s="308" t="s">
        <v>7521</v>
      </c>
      <c r="B805" s="308" t="s">
        <v>7565</v>
      </c>
      <c r="C805" s="308" t="s">
        <v>8232</v>
      </c>
      <c r="D805" s="308" t="s">
        <v>89</v>
      </c>
      <c r="E805" s="308" t="s">
        <v>4339</v>
      </c>
      <c r="F805" s="308" t="s">
        <v>2494</v>
      </c>
      <c r="G805" s="308" t="s">
        <v>7564</v>
      </c>
      <c r="H805" s="308" t="s">
        <v>71</v>
      </c>
      <c r="I805" s="308" t="s">
        <v>7566</v>
      </c>
      <c r="J805" s="308" t="s">
        <v>3937</v>
      </c>
      <c r="K805" s="308" t="s">
        <v>3129</v>
      </c>
      <c r="L805" s="308" t="s">
        <v>801</v>
      </c>
      <c r="M805" s="309" t="s">
        <v>2496</v>
      </c>
      <c r="N805" s="308" t="s">
        <v>9939</v>
      </c>
      <c r="O805" s="308"/>
    </row>
    <row r="806" spans="1:15" x14ac:dyDescent="0.3">
      <c r="A806" s="308" t="s">
        <v>7521</v>
      </c>
      <c r="B806" s="308" t="s">
        <v>7596</v>
      </c>
      <c r="C806" s="308" t="s">
        <v>8232</v>
      </c>
      <c r="D806" s="308" t="s">
        <v>89</v>
      </c>
      <c r="E806" s="308" t="s">
        <v>4339</v>
      </c>
      <c r="F806" s="308" t="s">
        <v>2506</v>
      </c>
      <c r="G806" s="308" t="s">
        <v>7595</v>
      </c>
      <c r="H806" s="313" t="s">
        <v>7588</v>
      </c>
      <c r="I806" s="308" t="s">
        <v>7589</v>
      </c>
      <c r="J806" s="308" t="s">
        <v>3937</v>
      </c>
      <c r="K806" s="308" t="s">
        <v>3129</v>
      </c>
      <c r="L806" s="308" t="s">
        <v>801</v>
      </c>
      <c r="M806" s="309" t="s">
        <v>2509</v>
      </c>
      <c r="N806" s="308" t="s">
        <v>9939</v>
      </c>
      <c r="O806" s="308"/>
    </row>
    <row r="807" spans="1:15" x14ac:dyDescent="0.3">
      <c r="A807" s="308" t="s">
        <v>7521</v>
      </c>
      <c r="B807" s="308" t="s">
        <v>7596</v>
      </c>
      <c r="C807" s="308" t="s">
        <v>8232</v>
      </c>
      <c r="D807" s="308" t="s">
        <v>89</v>
      </c>
      <c r="E807" s="308" t="s">
        <v>4339</v>
      </c>
      <c r="F807" s="308" t="s">
        <v>2508</v>
      </c>
      <c r="G807" s="308" t="s">
        <v>7595</v>
      </c>
      <c r="H807" s="308" t="s">
        <v>71</v>
      </c>
      <c r="I807" s="308" t="s">
        <v>7589</v>
      </c>
      <c r="J807" s="308" t="s">
        <v>3937</v>
      </c>
      <c r="K807" s="308" t="s">
        <v>3129</v>
      </c>
      <c r="L807" s="308" t="s">
        <v>801</v>
      </c>
      <c r="M807" s="309" t="s">
        <v>2509</v>
      </c>
      <c r="N807" s="308" t="s">
        <v>9939</v>
      </c>
      <c r="O807" s="308"/>
    </row>
    <row r="808" spans="1:15" x14ac:dyDescent="0.3">
      <c r="A808" s="308" t="s">
        <v>7521</v>
      </c>
      <c r="B808" s="308" t="s">
        <v>7609</v>
      </c>
      <c r="C808" s="308" t="s">
        <v>8232</v>
      </c>
      <c r="D808" s="308" t="s">
        <v>89</v>
      </c>
      <c r="E808" s="308" t="s">
        <v>4339</v>
      </c>
      <c r="F808" s="308" t="s">
        <v>2510</v>
      </c>
      <c r="G808" s="308" t="s">
        <v>7608</v>
      </c>
      <c r="H808" s="308" t="s">
        <v>71</v>
      </c>
      <c r="I808" s="308" t="s">
        <v>7610</v>
      </c>
      <c r="J808" s="308" t="s">
        <v>3937</v>
      </c>
      <c r="K808" s="308" t="s">
        <v>3129</v>
      </c>
      <c r="L808" s="308" t="s">
        <v>801</v>
      </c>
      <c r="M808" s="309" t="s">
        <v>2512</v>
      </c>
      <c r="N808" s="308" t="s">
        <v>9939</v>
      </c>
      <c r="O808" s="308"/>
    </row>
    <row r="809" spans="1:15" x14ac:dyDescent="0.3">
      <c r="A809" s="308" t="s">
        <v>7521</v>
      </c>
      <c r="B809" s="308" t="s">
        <v>7616</v>
      </c>
      <c r="C809" s="308" t="s">
        <v>8232</v>
      </c>
      <c r="D809" s="308" t="s">
        <v>89</v>
      </c>
      <c r="E809" s="308" t="s">
        <v>4339</v>
      </c>
      <c r="F809" s="308" t="s">
        <v>2513</v>
      </c>
      <c r="G809" s="308" t="s">
        <v>7615</v>
      </c>
      <c r="H809" s="308" t="s">
        <v>71</v>
      </c>
      <c r="I809" s="308" t="s">
        <v>7617</v>
      </c>
      <c r="J809" s="308" t="s">
        <v>3937</v>
      </c>
      <c r="K809" s="308" t="s">
        <v>3129</v>
      </c>
      <c r="L809" s="308" t="s">
        <v>801</v>
      </c>
      <c r="M809" s="309" t="s">
        <v>2047</v>
      </c>
      <c r="N809" s="308" t="s">
        <v>9939</v>
      </c>
      <c r="O809" s="308"/>
    </row>
    <row r="810" spans="1:15" x14ac:dyDescent="0.3">
      <c r="A810" s="308" t="s">
        <v>7521</v>
      </c>
      <c r="B810" s="308" t="s">
        <v>7641</v>
      </c>
      <c r="C810" s="308" t="s">
        <v>8232</v>
      </c>
      <c r="D810" s="308" t="s">
        <v>89</v>
      </c>
      <c r="E810" s="308" t="s">
        <v>4339</v>
      </c>
      <c r="F810" s="308" t="s">
        <v>2518</v>
      </c>
      <c r="G810" s="308" t="s">
        <v>7640</v>
      </c>
      <c r="H810" s="308" t="s">
        <v>71</v>
      </c>
      <c r="I810" s="308" t="s">
        <v>7642</v>
      </c>
      <c r="J810" s="308" t="s">
        <v>3937</v>
      </c>
      <c r="K810" s="308" t="s">
        <v>3129</v>
      </c>
      <c r="L810" s="308" t="s">
        <v>801</v>
      </c>
      <c r="M810" s="309" t="s">
        <v>2520</v>
      </c>
      <c r="N810" s="308" t="s">
        <v>9939</v>
      </c>
      <c r="O810" s="308"/>
    </row>
    <row r="811" spans="1:15" x14ac:dyDescent="0.3">
      <c r="A811" s="308" t="s">
        <v>7521</v>
      </c>
      <c r="B811" s="308" t="s">
        <v>7644</v>
      </c>
      <c r="C811" s="308" t="s">
        <v>8232</v>
      </c>
      <c r="D811" s="308" t="s">
        <v>89</v>
      </c>
      <c r="E811" s="308" t="s">
        <v>4339</v>
      </c>
      <c r="F811" s="308" t="s">
        <v>2518</v>
      </c>
      <c r="G811" s="308" t="s">
        <v>7643</v>
      </c>
      <c r="H811" s="308" t="s">
        <v>71</v>
      </c>
      <c r="I811" s="308" t="s">
        <v>7645</v>
      </c>
      <c r="J811" s="308" t="s">
        <v>3937</v>
      </c>
      <c r="K811" s="308" t="s">
        <v>3129</v>
      </c>
      <c r="L811" s="308" t="s">
        <v>801</v>
      </c>
      <c r="M811" s="309" t="s">
        <v>2520</v>
      </c>
      <c r="N811" s="308" t="s">
        <v>9939</v>
      </c>
      <c r="O811" s="308"/>
    </row>
    <row r="812" spans="1:15" x14ac:dyDescent="0.3">
      <c r="A812" s="308" t="s">
        <v>7521</v>
      </c>
      <c r="B812" s="308" t="s">
        <v>7647</v>
      </c>
      <c r="C812" s="308" t="s">
        <v>8232</v>
      </c>
      <c r="D812" s="308" t="s">
        <v>89</v>
      </c>
      <c r="E812" s="308" t="s">
        <v>4339</v>
      </c>
      <c r="F812" s="308" t="s">
        <v>2518</v>
      </c>
      <c r="G812" s="308" t="s">
        <v>7646</v>
      </c>
      <c r="H812" s="308" t="s">
        <v>71</v>
      </c>
      <c r="I812" s="308" t="s">
        <v>7648</v>
      </c>
      <c r="J812" s="308" t="s">
        <v>3937</v>
      </c>
      <c r="K812" s="308" t="s">
        <v>3129</v>
      </c>
      <c r="L812" s="308" t="s">
        <v>801</v>
      </c>
      <c r="M812" s="309" t="s">
        <v>2520</v>
      </c>
      <c r="N812" s="308" t="s">
        <v>9939</v>
      </c>
      <c r="O812" s="308"/>
    </row>
    <row r="813" spans="1:15" x14ac:dyDescent="0.3">
      <c r="A813" s="308" t="s">
        <v>7521</v>
      </c>
      <c r="B813" s="308" t="s">
        <v>7661</v>
      </c>
      <c r="C813" s="308" t="s">
        <v>8232</v>
      </c>
      <c r="D813" s="308" t="s">
        <v>89</v>
      </c>
      <c r="E813" s="308" t="s">
        <v>4339</v>
      </c>
      <c r="F813" s="308" t="s">
        <v>2524</v>
      </c>
      <c r="G813" s="308" t="s">
        <v>7660</v>
      </c>
      <c r="H813" s="308" t="s">
        <v>71</v>
      </c>
      <c r="I813" s="308" t="s">
        <v>7662</v>
      </c>
      <c r="J813" s="308" t="s">
        <v>3937</v>
      </c>
      <c r="K813" s="308" t="s">
        <v>3129</v>
      </c>
      <c r="L813" s="308" t="s">
        <v>801</v>
      </c>
      <c r="M813" s="309" t="s">
        <v>2526</v>
      </c>
      <c r="N813" s="308" t="s">
        <v>9939</v>
      </c>
      <c r="O813" s="308"/>
    </row>
    <row r="814" spans="1:15" x14ac:dyDescent="0.3">
      <c r="A814" s="308" t="s">
        <v>7521</v>
      </c>
      <c r="B814" s="308" t="s">
        <v>7666</v>
      </c>
      <c r="C814" s="308" t="s">
        <v>8232</v>
      </c>
      <c r="D814" s="308" t="s">
        <v>89</v>
      </c>
      <c r="E814" s="308" t="s">
        <v>4339</v>
      </c>
      <c r="F814" s="308" t="s">
        <v>2527</v>
      </c>
      <c r="G814" s="308" t="s">
        <v>7665</v>
      </c>
      <c r="H814" s="308" t="s">
        <v>71</v>
      </c>
      <c r="I814" s="308" t="s">
        <v>7667</v>
      </c>
      <c r="J814" s="308" t="s">
        <v>3937</v>
      </c>
      <c r="K814" s="308" t="s">
        <v>3129</v>
      </c>
      <c r="L814" s="308" t="s">
        <v>801</v>
      </c>
      <c r="M814" s="309" t="s">
        <v>2529</v>
      </c>
      <c r="N814" s="308" t="s">
        <v>9939</v>
      </c>
      <c r="O814" s="308"/>
    </row>
    <row r="815" spans="1:15" x14ac:dyDescent="0.3">
      <c r="A815" s="308" t="s">
        <v>7521</v>
      </c>
      <c r="B815" s="308" t="s">
        <v>7577</v>
      </c>
      <c r="C815" s="308" t="s">
        <v>8232</v>
      </c>
      <c r="D815" s="308" t="s">
        <v>120</v>
      </c>
      <c r="E815" s="308" t="s">
        <v>1275</v>
      </c>
      <c r="F815" s="308" t="s">
        <v>2500</v>
      </c>
      <c r="G815" s="308" t="s">
        <v>7576</v>
      </c>
      <c r="H815" s="308" t="s">
        <v>71</v>
      </c>
      <c r="I815" s="308" t="s">
        <v>7578</v>
      </c>
      <c r="J815" s="308" t="s">
        <v>7573</v>
      </c>
      <c r="K815" s="308" t="s">
        <v>3129</v>
      </c>
      <c r="L815" s="308" t="s">
        <v>801</v>
      </c>
      <c r="M815" s="309" t="s">
        <v>2502</v>
      </c>
      <c r="N815" s="308" t="s">
        <v>9939</v>
      </c>
      <c r="O815" s="308"/>
    </row>
    <row r="816" spans="1:15" x14ac:dyDescent="0.3">
      <c r="A816" s="308" t="s">
        <v>7521</v>
      </c>
      <c r="B816" s="308" t="s">
        <v>7580</v>
      </c>
      <c r="C816" s="308" t="s">
        <v>8232</v>
      </c>
      <c r="D816" s="308" t="s">
        <v>183</v>
      </c>
      <c r="E816" s="308" t="s">
        <v>3237</v>
      </c>
      <c r="F816" s="308" t="s">
        <v>2500</v>
      </c>
      <c r="G816" s="308" t="s">
        <v>7579</v>
      </c>
      <c r="H816" s="308" t="s">
        <v>71</v>
      </c>
      <c r="I816" s="308" t="s">
        <v>7581</v>
      </c>
      <c r="J816" s="308" t="s">
        <v>3937</v>
      </c>
      <c r="K816" s="308" t="s">
        <v>3129</v>
      </c>
      <c r="L816" s="308" t="s">
        <v>801</v>
      </c>
      <c r="M816" s="309" t="s">
        <v>2502</v>
      </c>
      <c r="N816" s="308" t="s">
        <v>9939</v>
      </c>
      <c r="O816" s="308"/>
    </row>
    <row r="817" spans="1:15" x14ac:dyDescent="0.3">
      <c r="A817" s="308" t="s">
        <v>7521</v>
      </c>
      <c r="B817" s="308" t="s">
        <v>7522</v>
      </c>
      <c r="C817" s="308" t="s">
        <v>8232</v>
      </c>
      <c r="D817" s="308" t="s">
        <v>183</v>
      </c>
      <c r="E817" s="308" t="s">
        <v>1275</v>
      </c>
      <c r="F817" s="308" t="s">
        <v>2469</v>
      </c>
      <c r="G817" s="308" t="s">
        <v>7520</v>
      </c>
      <c r="H817" s="308" t="s">
        <v>71</v>
      </c>
      <c r="I817" s="308" t="s">
        <v>7523</v>
      </c>
      <c r="J817" s="308" t="s">
        <v>3937</v>
      </c>
      <c r="K817" s="308" t="s">
        <v>3129</v>
      </c>
      <c r="L817" s="308" t="s">
        <v>801</v>
      </c>
      <c r="M817" s="309" t="s">
        <v>9998</v>
      </c>
      <c r="N817" s="308" t="s">
        <v>9939</v>
      </c>
      <c r="O817" s="308"/>
    </row>
    <row r="818" spans="1:15" x14ac:dyDescent="0.3">
      <c r="A818" s="308" t="s">
        <v>7521</v>
      </c>
      <c r="B818" s="308" t="s">
        <v>7557</v>
      </c>
      <c r="C818" s="308" t="s">
        <v>8232</v>
      </c>
      <c r="D818" s="308" t="s">
        <v>89</v>
      </c>
      <c r="E818" s="308" t="s">
        <v>4339</v>
      </c>
      <c r="F818" s="308" t="s">
        <v>2490</v>
      </c>
      <c r="G818" s="308" t="s">
        <v>7556</v>
      </c>
      <c r="H818" s="308" t="s">
        <v>71</v>
      </c>
      <c r="I818" s="308" t="s">
        <v>7558</v>
      </c>
      <c r="J818" s="308" t="s">
        <v>3937</v>
      </c>
      <c r="K818" s="308" t="s">
        <v>3129</v>
      </c>
      <c r="L818" s="308" t="s">
        <v>801</v>
      </c>
      <c r="M818" s="309" t="s">
        <v>2493</v>
      </c>
      <c r="N818" s="308" t="s">
        <v>9939</v>
      </c>
      <c r="O818" s="308"/>
    </row>
    <row r="819" spans="1:15" x14ac:dyDescent="0.3">
      <c r="A819" s="308" t="s">
        <v>7560</v>
      </c>
      <c r="B819" s="308" t="s">
        <v>3478</v>
      </c>
      <c r="C819" s="308" t="s">
        <v>8232</v>
      </c>
      <c r="D819" s="308" t="s">
        <v>89</v>
      </c>
      <c r="E819" s="308" t="s">
        <v>4339</v>
      </c>
      <c r="F819" s="308" t="s">
        <v>2518</v>
      </c>
      <c r="G819" s="308" t="s">
        <v>7634</v>
      </c>
      <c r="H819" s="308" t="s">
        <v>71</v>
      </c>
      <c r="I819" s="308" t="s">
        <v>7635</v>
      </c>
      <c r="J819" s="308" t="s">
        <v>3814</v>
      </c>
      <c r="K819" s="308" t="s">
        <v>3129</v>
      </c>
      <c r="L819" s="308" t="s">
        <v>801</v>
      </c>
      <c r="M819" s="309" t="s">
        <v>2520</v>
      </c>
      <c r="N819" s="308" t="s">
        <v>9939</v>
      </c>
      <c r="O819" s="308"/>
    </row>
    <row r="820" spans="1:15" x14ac:dyDescent="0.3">
      <c r="A820" s="308" t="s">
        <v>7560</v>
      </c>
      <c r="B820" s="308" t="s">
        <v>3296</v>
      </c>
      <c r="C820" s="308" t="s">
        <v>8232</v>
      </c>
      <c r="D820" s="308" t="s">
        <v>89</v>
      </c>
      <c r="E820" s="308" t="s">
        <v>4339</v>
      </c>
      <c r="F820" s="308" t="s">
        <v>2494</v>
      </c>
      <c r="G820" s="308" t="s">
        <v>7559</v>
      </c>
      <c r="H820" s="308" t="s">
        <v>71</v>
      </c>
      <c r="I820" s="308" t="s">
        <v>7561</v>
      </c>
      <c r="J820" s="308" t="s">
        <v>3814</v>
      </c>
      <c r="K820" s="308" t="s">
        <v>3129</v>
      </c>
      <c r="L820" s="308" t="s">
        <v>801</v>
      </c>
      <c r="M820" s="309" t="s">
        <v>2496</v>
      </c>
      <c r="N820" s="308" t="s">
        <v>9939</v>
      </c>
      <c r="O820" s="308"/>
    </row>
    <row r="821" spans="1:15" x14ac:dyDescent="0.3">
      <c r="A821" s="308" t="s">
        <v>7560</v>
      </c>
      <c r="B821" s="308" t="s">
        <v>3464</v>
      </c>
      <c r="C821" s="308" t="s">
        <v>8232</v>
      </c>
      <c r="D821" s="308" t="s">
        <v>89</v>
      </c>
      <c r="E821" s="308" t="s">
        <v>4339</v>
      </c>
      <c r="F821" s="308" t="s">
        <v>2510</v>
      </c>
      <c r="G821" s="308" t="s">
        <v>7599</v>
      </c>
      <c r="H821" s="308" t="s">
        <v>71</v>
      </c>
      <c r="I821" s="308" t="s">
        <v>7600</v>
      </c>
      <c r="J821" s="308" t="s">
        <v>3814</v>
      </c>
      <c r="K821" s="308" t="s">
        <v>3129</v>
      </c>
      <c r="L821" s="308" t="s">
        <v>801</v>
      </c>
      <c r="M821" s="309" t="s">
        <v>2512</v>
      </c>
      <c r="N821" s="308" t="s">
        <v>9939</v>
      </c>
      <c r="O821" s="308"/>
    </row>
    <row r="822" spans="1:15" x14ac:dyDescent="0.3">
      <c r="A822" s="308" t="s">
        <v>7811</v>
      </c>
      <c r="B822" s="308" t="s">
        <v>8057</v>
      </c>
      <c r="C822" s="308" t="s">
        <v>27</v>
      </c>
      <c r="D822" s="308" t="s">
        <v>183</v>
      </c>
      <c r="E822" s="308" t="s">
        <v>1275</v>
      </c>
      <c r="F822" s="308" t="s">
        <v>2858</v>
      </c>
      <c r="G822" s="308" t="s">
        <v>8056</v>
      </c>
      <c r="H822" s="308" t="s">
        <v>71</v>
      </c>
      <c r="I822" s="308" t="s">
        <v>8058</v>
      </c>
      <c r="J822" s="308" t="s">
        <v>3702</v>
      </c>
      <c r="K822" s="308" t="s">
        <v>3129</v>
      </c>
      <c r="L822" s="308" t="s">
        <v>653</v>
      </c>
      <c r="M822" s="309" t="s">
        <v>9999</v>
      </c>
      <c r="N822" s="308" t="s">
        <v>9939</v>
      </c>
      <c r="O822" s="308"/>
    </row>
    <row r="823" spans="1:15" x14ac:dyDescent="0.3">
      <c r="A823" s="308" t="s">
        <v>7811</v>
      </c>
      <c r="B823" s="308" t="s">
        <v>5400</v>
      </c>
      <c r="C823" s="308" t="s">
        <v>3289</v>
      </c>
      <c r="D823" s="308" t="s">
        <v>442</v>
      </c>
      <c r="E823" s="308" t="s">
        <v>1275</v>
      </c>
      <c r="F823" s="308" t="s">
        <v>2843</v>
      </c>
      <c r="G823" s="308" t="s">
        <v>7833</v>
      </c>
      <c r="H823" s="308" t="s">
        <v>71</v>
      </c>
      <c r="I823" s="308" t="s">
        <v>7834</v>
      </c>
      <c r="J823" s="308" t="s">
        <v>3278</v>
      </c>
      <c r="K823" s="308" t="s">
        <v>3129</v>
      </c>
      <c r="L823" s="308" t="s">
        <v>653</v>
      </c>
      <c r="M823" s="309" t="s">
        <v>9861</v>
      </c>
      <c r="N823" s="308" t="s">
        <v>9939</v>
      </c>
      <c r="O823" s="308"/>
    </row>
    <row r="824" spans="1:15" x14ac:dyDescent="0.3">
      <c r="A824" s="308" t="s">
        <v>7811</v>
      </c>
      <c r="B824" s="308" t="s">
        <v>5403</v>
      </c>
      <c r="C824" s="308" t="s">
        <v>3289</v>
      </c>
      <c r="D824" s="308" t="s">
        <v>120</v>
      </c>
      <c r="E824" s="308" t="s">
        <v>3237</v>
      </c>
      <c r="F824" s="308" t="s">
        <v>2843</v>
      </c>
      <c r="G824" s="308" t="s">
        <v>7835</v>
      </c>
      <c r="H824" s="308" t="s">
        <v>71</v>
      </c>
      <c r="I824" s="308" t="s">
        <v>7834</v>
      </c>
      <c r="J824" s="308" t="s">
        <v>7201</v>
      </c>
      <c r="K824" s="308" t="s">
        <v>3129</v>
      </c>
      <c r="L824" s="308" t="s">
        <v>653</v>
      </c>
      <c r="M824" s="309" t="s">
        <v>9861</v>
      </c>
      <c r="N824" s="308" t="s">
        <v>9939</v>
      </c>
      <c r="O824" s="308"/>
    </row>
    <row r="825" spans="1:15" x14ac:dyDescent="0.3">
      <c r="A825" s="308" t="s">
        <v>7811</v>
      </c>
      <c r="B825" s="308" t="s">
        <v>5942</v>
      </c>
      <c r="C825" s="308" t="s">
        <v>3289</v>
      </c>
      <c r="D825" s="308" t="s">
        <v>183</v>
      </c>
      <c r="E825" s="308" t="s">
        <v>3237</v>
      </c>
      <c r="F825" s="308" t="s">
        <v>2843</v>
      </c>
      <c r="G825" s="308" t="s">
        <v>7836</v>
      </c>
      <c r="H825" s="308" t="s">
        <v>71</v>
      </c>
      <c r="I825" s="308" t="s">
        <v>7834</v>
      </c>
      <c r="J825" s="308" t="s">
        <v>3702</v>
      </c>
      <c r="K825" s="308" t="s">
        <v>3129</v>
      </c>
      <c r="L825" s="308" t="s">
        <v>653</v>
      </c>
      <c r="M825" s="309" t="s">
        <v>9861</v>
      </c>
      <c r="N825" s="308" t="s">
        <v>9939</v>
      </c>
      <c r="O825" s="308"/>
    </row>
    <row r="826" spans="1:15" x14ac:dyDescent="0.3">
      <c r="A826" s="308" t="s">
        <v>7811</v>
      </c>
      <c r="B826" s="308" t="s">
        <v>5945</v>
      </c>
      <c r="C826" s="308" t="s">
        <v>3289</v>
      </c>
      <c r="D826" s="308" t="s">
        <v>183</v>
      </c>
      <c r="E826" s="308" t="s">
        <v>1275</v>
      </c>
      <c r="F826" s="308" t="s">
        <v>2864</v>
      </c>
      <c r="G826" s="308" t="s">
        <v>8152</v>
      </c>
      <c r="H826" s="308" t="s">
        <v>71</v>
      </c>
      <c r="I826" s="308" t="s">
        <v>8153</v>
      </c>
      <c r="J826" s="308" t="s">
        <v>3702</v>
      </c>
      <c r="K826" s="308" t="s">
        <v>3129</v>
      </c>
      <c r="L826" s="308" t="s">
        <v>653</v>
      </c>
      <c r="M826" s="309" t="s">
        <v>9878</v>
      </c>
      <c r="N826" s="308" t="s">
        <v>9939</v>
      </c>
      <c r="O826" s="308"/>
    </row>
    <row r="827" spans="1:15" x14ac:dyDescent="0.3">
      <c r="A827" s="308" t="s">
        <v>7811</v>
      </c>
      <c r="B827" s="308" t="s">
        <v>5215</v>
      </c>
      <c r="C827" s="308" t="s">
        <v>8232</v>
      </c>
      <c r="D827" s="308" t="s">
        <v>120</v>
      </c>
      <c r="E827" s="308" t="s">
        <v>1275</v>
      </c>
      <c r="F827" s="308" t="s">
        <v>2849</v>
      </c>
      <c r="G827" s="308" t="s">
        <v>7923</v>
      </c>
      <c r="H827" s="308" t="s">
        <v>71</v>
      </c>
      <c r="I827" s="308" t="s">
        <v>7924</v>
      </c>
      <c r="J827" s="308" t="s">
        <v>7201</v>
      </c>
      <c r="K827" s="308" t="s">
        <v>3129</v>
      </c>
      <c r="L827" s="308" t="s">
        <v>653</v>
      </c>
      <c r="M827" s="309" t="s">
        <v>8390</v>
      </c>
      <c r="N827" s="308" t="s">
        <v>9939</v>
      </c>
      <c r="O827" s="308"/>
    </row>
    <row r="828" spans="1:15" x14ac:dyDescent="0.3">
      <c r="A828" s="308" t="s">
        <v>7811</v>
      </c>
      <c r="B828" s="308" t="s">
        <v>5218</v>
      </c>
      <c r="C828" s="308" t="s">
        <v>8232</v>
      </c>
      <c r="D828" s="308" t="s">
        <v>183</v>
      </c>
      <c r="E828" s="308" t="s">
        <v>1275</v>
      </c>
      <c r="F828" s="308" t="s">
        <v>2849</v>
      </c>
      <c r="G828" s="308" t="s">
        <v>7925</v>
      </c>
      <c r="H828" s="308" t="s">
        <v>71</v>
      </c>
      <c r="I828" s="308" t="s">
        <v>7924</v>
      </c>
      <c r="J828" s="308" t="s">
        <v>3702</v>
      </c>
      <c r="K828" s="308" t="s">
        <v>3129</v>
      </c>
      <c r="L828" s="308" t="s">
        <v>653</v>
      </c>
      <c r="M828" s="309" t="s">
        <v>10000</v>
      </c>
      <c r="N828" s="308" t="s">
        <v>9939</v>
      </c>
      <c r="O828" s="308"/>
    </row>
    <row r="829" spans="1:15" x14ac:dyDescent="0.3">
      <c r="A829" s="308" t="s">
        <v>7811</v>
      </c>
      <c r="B829" s="308" t="s">
        <v>6620</v>
      </c>
      <c r="C829" s="308" t="s">
        <v>3289</v>
      </c>
      <c r="D829" s="308" t="s">
        <v>183</v>
      </c>
      <c r="E829" s="308" t="s">
        <v>1275</v>
      </c>
      <c r="F829" s="308" t="s">
        <v>2861</v>
      </c>
      <c r="G829" s="308" t="s">
        <v>8135</v>
      </c>
      <c r="H829" s="308" t="s">
        <v>71</v>
      </c>
      <c r="I829" s="308" t="s">
        <v>8136</v>
      </c>
      <c r="J829" s="308" t="s">
        <v>3702</v>
      </c>
      <c r="K829" s="308" t="s">
        <v>3129</v>
      </c>
      <c r="L829" s="308" t="s">
        <v>653</v>
      </c>
      <c r="M829" s="309" t="s">
        <v>9881</v>
      </c>
      <c r="N829" s="308" t="s">
        <v>9939</v>
      </c>
      <c r="O829" s="308"/>
    </row>
    <row r="830" spans="1:15" x14ac:dyDescent="0.3">
      <c r="A830" s="308" t="s">
        <v>7811</v>
      </c>
      <c r="B830" s="308" t="s">
        <v>6878</v>
      </c>
      <c r="C830" s="308" t="s">
        <v>3289</v>
      </c>
      <c r="D830" s="308" t="s">
        <v>435</v>
      </c>
      <c r="E830" s="308" t="s">
        <v>1275</v>
      </c>
      <c r="F830" s="308" t="s">
        <v>2840</v>
      </c>
      <c r="G830" s="308" t="s">
        <v>7810</v>
      </c>
      <c r="H830" s="308" t="s">
        <v>71</v>
      </c>
      <c r="I830" s="308" t="s">
        <v>7803</v>
      </c>
      <c r="J830" s="308" t="s">
        <v>7812</v>
      </c>
      <c r="K830" s="308" t="s">
        <v>3129</v>
      </c>
      <c r="L830" s="308" t="s">
        <v>653</v>
      </c>
      <c r="M830" s="309" t="s">
        <v>9835</v>
      </c>
      <c r="N830" s="308" t="s">
        <v>9939</v>
      </c>
      <c r="O830" s="308"/>
    </row>
    <row r="831" spans="1:15" x14ac:dyDescent="0.3">
      <c r="A831" s="308" t="s">
        <v>7811</v>
      </c>
      <c r="B831" s="308" t="s">
        <v>6623</v>
      </c>
      <c r="C831" s="308" t="s">
        <v>3289</v>
      </c>
      <c r="D831" s="308" t="s">
        <v>442</v>
      </c>
      <c r="E831" s="308" t="s">
        <v>3237</v>
      </c>
      <c r="F831" s="308" t="s">
        <v>2840</v>
      </c>
      <c r="G831" s="308" t="s">
        <v>7813</v>
      </c>
      <c r="H831" s="308" t="s">
        <v>71</v>
      </c>
      <c r="I831" s="308" t="s">
        <v>7803</v>
      </c>
      <c r="J831" s="308" t="s">
        <v>3278</v>
      </c>
      <c r="K831" s="308" t="s">
        <v>3129</v>
      </c>
      <c r="L831" s="308" t="s">
        <v>653</v>
      </c>
      <c r="M831" s="309" t="s">
        <v>9835</v>
      </c>
      <c r="N831" s="308" t="s">
        <v>9939</v>
      </c>
      <c r="O831" s="308"/>
    </row>
    <row r="832" spans="1:15" x14ac:dyDescent="0.3">
      <c r="A832" s="308" t="s">
        <v>7811</v>
      </c>
      <c r="B832" s="308" t="s">
        <v>6626</v>
      </c>
      <c r="C832" s="308" t="s">
        <v>3289</v>
      </c>
      <c r="D832" s="308" t="s">
        <v>120</v>
      </c>
      <c r="E832" s="308" t="s">
        <v>3237</v>
      </c>
      <c r="F832" s="308" t="s">
        <v>2840</v>
      </c>
      <c r="G832" s="308" t="s">
        <v>7814</v>
      </c>
      <c r="H832" s="308" t="s">
        <v>71</v>
      </c>
      <c r="I832" s="308" t="s">
        <v>7803</v>
      </c>
      <c r="J832" s="308" t="s">
        <v>7201</v>
      </c>
      <c r="K832" s="308" t="s">
        <v>3129</v>
      </c>
      <c r="L832" s="308" t="s">
        <v>653</v>
      </c>
      <c r="M832" s="309" t="s">
        <v>9835</v>
      </c>
      <c r="N832" s="308" t="s">
        <v>9939</v>
      </c>
      <c r="O832" s="308"/>
    </row>
    <row r="833" spans="1:15" x14ac:dyDescent="0.3">
      <c r="A833" s="308" t="s">
        <v>7811</v>
      </c>
      <c r="B833" s="308" t="s">
        <v>5962</v>
      </c>
      <c r="C833" s="308" t="s">
        <v>3289</v>
      </c>
      <c r="D833" s="308" t="s">
        <v>183</v>
      </c>
      <c r="E833" s="308" t="s">
        <v>3237</v>
      </c>
      <c r="F833" s="308" t="s">
        <v>2840</v>
      </c>
      <c r="G833" s="308" t="s">
        <v>7815</v>
      </c>
      <c r="H833" s="308" t="s">
        <v>71</v>
      </c>
      <c r="I833" s="308" t="s">
        <v>7803</v>
      </c>
      <c r="J833" s="308" t="s">
        <v>3702</v>
      </c>
      <c r="K833" s="308" t="s">
        <v>3129</v>
      </c>
      <c r="L833" s="308" t="s">
        <v>653</v>
      </c>
      <c r="M833" s="309" t="s">
        <v>9835</v>
      </c>
      <c r="N833" s="308" t="s">
        <v>9939</v>
      </c>
      <c r="O833" s="308"/>
    </row>
    <row r="834" spans="1:15" x14ac:dyDescent="0.3">
      <c r="A834" s="308" t="s">
        <v>7811</v>
      </c>
      <c r="B834" s="308" t="s">
        <v>5965</v>
      </c>
      <c r="C834" s="308" t="s">
        <v>8232</v>
      </c>
      <c r="D834" s="308" t="s">
        <v>120</v>
      </c>
      <c r="E834" s="308" t="s">
        <v>1275</v>
      </c>
      <c r="F834" s="308" t="s">
        <v>2852</v>
      </c>
      <c r="G834" s="308" t="s">
        <v>7988</v>
      </c>
      <c r="H834" s="308" t="s">
        <v>71</v>
      </c>
      <c r="I834" s="308" t="s">
        <v>7989</v>
      </c>
      <c r="J834" s="308" t="s">
        <v>7201</v>
      </c>
      <c r="K834" s="308" t="s">
        <v>3129</v>
      </c>
      <c r="L834" s="308" t="s">
        <v>653</v>
      </c>
      <c r="M834" s="309" t="s">
        <v>9867</v>
      </c>
      <c r="N834" s="308" t="s">
        <v>9939</v>
      </c>
      <c r="O834" s="308"/>
    </row>
    <row r="835" spans="1:15" x14ac:dyDescent="0.3">
      <c r="A835" s="308" t="s">
        <v>7811</v>
      </c>
      <c r="B835" s="308" t="s">
        <v>167</v>
      </c>
      <c r="C835" s="308" t="s">
        <v>8232</v>
      </c>
      <c r="D835" s="308" t="s">
        <v>183</v>
      </c>
      <c r="E835" s="308" t="s">
        <v>3237</v>
      </c>
      <c r="F835" s="308" t="s">
        <v>2852</v>
      </c>
      <c r="G835" s="308" t="s">
        <v>7990</v>
      </c>
      <c r="H835" s="308" t="s">
        <v>71</v>
      </c>
      <c r="I835" s="308" t="s">
        <v>7989</v>
      </c>
      <c r="J835" s="308" t="s">
        <v>3702</v>
      </c>
      <c r="K835" s="308" t="s">
        <v>3129</v>
      </c>
      <c r="L835" s="308" t="s">
        <v>653</v>
      </c>
      <c r="M835" s="309" t="s">
        <v>9867</v>
      </c>
      <c r="N835" s="308" t="s">
        <v>9939</v>
      </c>
      <c r="O835" s="308"/>
    </row>
    <row r="836" spans="1:15" x14ac:dyDescent="0.3">
      <c r="A836" s="308" t="s">
        <v>7811</v>
      </c>
      <c r="B836" s="308" t="s">
        <v>3051</v>
      </c>
      <c r="C836" s="308" t="s">
        <v>8232</v>
      </c>
      <c r="D836" s="308" t="s">
        <v>183</v>
      </c>
      <c r="E836" s="308" t="s">
        <v>1275</v>
      </c>
      <c r="F836" s="308" t="s">
        <v>2858</v>
      </c>
      <c r="G836" s="308" t="s">
        <v>8109</v>
      </c>
      <c r="H836" s="308" t="s">
        <v>71</v>
      </c>
      <c r="I836" s="308" t="s">
        <v>8110</v>
      </c>
      <c r="J836" s="308" t="s">
        <v>3702</v>
      </c>
      <c r="K836" s="308" t="s">
        <v>3129</v>
      </c>
      <c r="L836" s="308" t="s">
        <v>653</v>
      </c>
      <c r="M836" s="309" t="s">
        <v>9848</v>
      </c>
      <c r="N836" s="308" t="s">
        <v>9939</v>
      </c>
      <c r="O836" s="308"/>
    </row>
    <row r="837" spans="1:15" x14ac:dyDescent="0.3">
      <c r="A837" s="308" t="s">
        <v>7811</v>
      </c>
      <c r="B837" s="308" t="s">
        <v>4773</v>
      </c>
      <c r="C837" s="308" t="s">
        <v>3289</v>
      </c>
      <c r="D837" s="308" t="s">
        <v>120</v>
      </c>
      <c r="E837" s="308" t="s">
        <v>1275</v>
      </c>
      <c r="F837" s="308" t="s">
        <v>2849</v>
      </c>
      <c r="G837" s="308" t="s">
        <v>7952</v>
      </c>
      <c r="H837" s="308" t="s">
        <v>1533</v>
      </c>
      <c r="I837" s="308" t="s">
        <v>7953</v>
      </c>
      <c r="J837" s="308" t="s">
        <v>7201</v>
      </c>
      <c r="K837" s="308" t="s">
        <v>3129</v>
      </c>
      <c r="L837" s="308" t="s">
        <v>653</v>
      </c>
      <c r="M837" s="309" t="s">
        <v>3036</v>
      </c>
      <c r="N837" s="308" t="s">
        <v>9939</v>
      </c>
      <c r="O837" s="308"/>
    </row>
    <row r="838" spans="1:15" x14ac:dyDescent="0.3">
      <c r="A838" s="308" t="s">
        <v>7811</v>
      </c>
      <c r="B838" s="308" t="s">
        <v>4776</v>
      </c>
      <c r="C838" s="308" t="s">
        <v>3289</v>
      </c>
      <c r="D838" s="308" t="s">
        <v>183</v>
      </c>
      <c r="E838" s="308" t="s">
        <v>3237</v>
      </c>
      <c r="F838" s="308" t="s">
        <v>2849</v>
      </c>
      <c r="G838" s="308" t="s">
        <v>7954</v>
      </c>
      <c r="H838" s="308" t="s">
        <v>1533</v>
      </c>
      <c r="I838" s="308" t="s">
        <v>7953</v>
      </c>
      <c r="J838" s="308" t="s">
        <v>3702</v>
      </c>
      <c r="K838" s="308" t="s">
        <v>3129</v>
      </c>
      <c r="L838" s="308" t="s">
        <v>653</v>
      </c>
      <c r="M838" s="309" t="s">
        <v>3036</v>
      </c>
      <c r="N838" s="308" t="s">
        <v>9939</v>
      </c>
      <c r="O838" s="308"/>
    </row>
    <row r="839" spans="1:15" x14ac:dyDescent="0.3">
      <c r="A839" s="308" t="s">
        <v>8051</v>
      </c>
      <c r="B839" s="308" t="s">
        <v>5807</v>
      </c>
      <c r="C839" s="308" t="s">
        <v>8232</v>
      </c>
      <c r="D839" s="308" t="s">
        <v>183</v>
      </c>
      <c r="E839" s="308" t="s">
        <v>1275</v>
      </c>
      <c r="F839" s="308" t="s">
        <v>2855</v>
      </c>
      <c r="G839" s="308" t="s">
        <v>8050</v>
      </c>
      <c r="H839" s="308" t="s">
        <v>71</v>
      </c>
      <c r="I839" s="308" t="s">
        <v>8052</v>
      </c>
      <c r="J839" s="308" t="s">
        <v>3702</v>
      </c>
      <c r="K839" s="308" t="s">
        <v>3129</v>
      </c>
      <c r="L839" s="308" t="s">
        <v>653</v>
      </c>
      <c r="M839" s="309" t="s">
        <v>1244</v>
      </c>
      <c r="N839" s="308" t="s">
        <v>9939</v>
      </c>
      <c r="O839" s="308"/>
    </row>
    <row r="840" spans="1:15" x14ac:dyDescent="0.3">
      <c r="A840" s="308" t="s">
        <v>7696</v>
      </c>
      <c r="B840" s="308" t="s">
        <v>7730</v>
      </c>
      <c r="C840" s="308" t="s">
        <v>27</v>
      </c>
      <c r="D840" s="308" t="s">
        <v>183</v>
      </c>
      <c r="E840" s="308" t="s">
        <v>1275</v>
      </c>
      <c r="F840" s="308" t="s">
        <v>2837</v>
      </c>
      <c r="G840" s="308" t="s">
        <v>7729</v>
      </c>
      <c r="H840" s="308" t="s">
        <v>71</v>
      </c>
      <c r="I840" s="308" t="s">
        <v>7731</v>
      </c>
      <c r="J840" s="308" t="s">
        <v>3702</v>
      </c>
      <c r="K840" s="308" t="s">
        <v>3129</v>
      </c>
      <c r="L840" s="308" t="s">
        <v>653</v>
      </c>
      <c r="M840" s="309" t="s">
        <v>9827</v>
      </c>
      <c r="N840" s="308" t="s">
        <v>9939</v>
      </c>
      <c r="O840" s="308"/>
    </row>
    <row r="841" spans="1:15" x14ac:dyDescent="0.3">
      <c r="A841" s="308" t="s">
        <v>7696</v>
      </c>
      <c r="B841" s="308" t="s">
        <v>1513</v>
      </c>
      <c r="C841" s="308" t="s">
        <v>3736</v>
      </c>
      <c r="D841" s="308" t="s">
        <v>183</v>
      </c>
      <c r="E841" s="308" t="s">
        <v>1275</v>
      </c>
      <c r="F841" s="308" t="s">
        <v>2858</v>
      </c>
      <c r="G841" s="308" t="s">
        <v>8088</v>
      </c>
      <c r="H841" s="308" t="s">
        <v>71</v>
      </c>
      <c r="I841" s="308" t="s">
        <v>8089</v>
      </c>
      <c r="J841" s="308" t="s">
        <v>3702</v>
      </c>
      <c r="K841" s="308" t="s">
        <v>3129</v>
      </c>
      <c r="L841" s="308" t="s">
        <v>653</v>
      </c>
      <c r="M841" s="309" t="s">
        <v>9848</v>
      </c>
      <c r="N841" s="308" t="s">
        <v>9939</v>
      </c>
      <c r="O841" s="308"/>
    </row>
    <row r="842" spans="1:15" x14ac:dyDescent="0.3">
      <c r="A842" s="308" t="s">
        <v>7696</v>
      </c>
      <c r="B842" s="308" t="s">
        <v>7697</v>
      </c>
      <c r="C842" s="308" t="s">
        <v>3736</v>
      </c>
      <c r="D842" s="308" t="s">
        <v>183</v>
      </c>
      <c r="E842" s="308" t="s">
        <v>1275</v>
      </c>
      <c r="F842" s="308" t="s">
        <v>2837</v>
      </c>
      <c r="G842" s="308" t="s">
        <v>7695</v>
      </c>
      <c r="H842" s="308" t="s">
        <v>71</v>
      </c>
      <c r="I842" s="308" t="s">
        <v>7698</v>
      </c>
      <c r="J842" s="308" t="s">
        <v>3702</v>
      </c>
      <c r="K842" s="308" t="s">
        <v>3129</v>
      </c>
      <c r="L842" s="308" t="s">
        <v>653</v>
      </c>
      <c r="M842" s="309" t="s">
        <v>1240</v>
      </c>
      <c r="N842" s="308" t="s">
        <v>9939</v>
      </c>
      <c r="O842" s="308"/>
    </row>
    <row r="843" spans="1:15" x14ac:dyDescent="0.3">
      <c r="A843" s="308" t="s">
        <v>7696</v>
      </c>
      <c r="B843" s="308" t="s">
        <v>1619</v>
      </c>
      <c r="C843" s="308" t="s">
        <v>3289</v>
      </c>
      <c r="D843" s="308" t="s">
        <v>183</v>
      </c>
      <c r="E843" s="308" t="s">
        <v>1275</v>
      </c>
      <c r="F843" s="308" t="s">
        <v>2837</v>
      </c>
      <c r="G843" s="308" t="s">
        <v>7702</v>
      </c>
      <c r="H843" s="308" t="s">
        <v>71</v>
      </c>
      <c r="I843" s="308" t="s">
        <v>7703</v>
      </c>
      <c r="J843" s="308" t="s">
        <v>3702</v>
      </c>
      <c r="K843" s="308" t="s">
        <v>3129</v>
      </c>
      <c r="L843" s="308" t="s">
        <v>653</v>
      </c>
      <c r="M843" s="309" t="s">
        <v>10001</v>
      </c>
      <c r="N843" s="308" t="s">
        <v>9939</v>
      </c>
      <c r="O843" s="308"/>
    </row>
    <row r="844" spans="1:15" x14ac:dyDescent="0.3">
      <c r="A844" s="308" t="s">
        <v>7696</v>
      </c>
      <c r="B844" s="308" t="s">
        <v>7876</v>
      </c>
      <c r="C844" s="308" t="s">
        <v>3736</v>
      </c>
      <c r="D844" s="308" t="s">
        <v>442</v>
      </c>
      <c r="E844" s="308" t="s">
        <v>1275</v>
      </c>
      <c r="F844" s="308" t="s">
        <v>2846</v>
      </c>
      <c r="G844" s="308" t="s">
        <v>7875</v>
      </c>
      <c r="H844" s="308" t="s">
        <v>71</v>
      </c>
      <c r="I844" s="308" t="s">
        <v>7877</v>
      </c>
      <c r="J844" s="308" t="s">
        <v>3334</v>
      </c>
      <c r="K844" s="308" t="s">
        <v>3129</v>
      </c>
      <c r="L844" s="308" t="s">
        <v>653</v>
      </c>
      <c r="M844" s="309" t="s">
        <v>8364</v>
      </c>
      <c r="N844" s="308" t="s">
        <v>9939</v>
      </c>
      <c r="O844" s="308"/>
    </row>
    <row r="845" spans="1:15" x14ac:dyDescent="0.3">
      <c r="A845" s="308" t="s">
        <v>7696</v>
      </c>
      <c r="B845" s="308" t="s">
        <v>7879</v>
      </c>
      <c r="C845" s="308" t="s">
        <v>3736</v>
      </c>
      <c r="D845" s="308" t="s">
        <v>120</v>
      </c>
      <c r="E845" s="308" t="s">
        <v>3237</v>
      </c>
      <c r="F845" s="308" t="s">
        <v>2846</v>
      </c>
      <c r="G845" s="308" t="s">
        <v>7878</v>
      </c>
      <c r="H845" s="308" t="s">
        <v>71</v>
      </c>
      <c r="I845" s="308" t="s">
        <v>7877</v>
      </c>
      <c r="J845" s="308" t="s">
        <v>7201</v>
      </c>
      <c r="K845" s="308" t="s">
        <v>3129</v>
      </c>
      <c r="L845" s="308" t="s">
        <v>653</v>
      </c>
      <c r="M845" s="309" t="s">
        <v>8364</v>
      </c>
      <c r="N845" s="308" t="s">
        <v>9939</v>
      </c>
      <c r="O845" s="308"/>
    </row>
    <row r="846" spans="1:15" x14ac:dyDescent="0.3">
      <c r="A846" s="308" t="s">
        <v>7696</v>
      </c>
      <c r="B846" s="308" t="s">
        <v>7881</v>
      </c>
      <c r="C846" s="308" t="s">
        <v>3736</v>
      </c>
      <c r="D846" s="308" t="s">
        <v>183</v>
      </c>
      <c r="E846" s="308" t="s">
        <v>3237</v>
      </c>
      <c r="F846" s="308" t="s">
        <v>2846</v>
      </c>
      <c r="G846" s="308" t="s">
        <v>7880</v>
      </c>
      <c r="H846" s="308" t="s">
        <v>71</v>
      </c>
      <c r="I846" s="308" t="s">
        <v>7877</v>
      </c>
      <c r="J846" s="308" t="s">
        <v>3702</v>
      </c>
      <c r="K846" s="308" t="s">
        <v>3129</v>
      </c>
      <c r="L846" s="308" t="s">
        <v>653</v>
      </c>
      <c r="M846" s="309" t="s">
        <v>8364</v>
      </c>
      <c r="N846" s="308" t="s">
        <v>9939</v>
      </c>
      <c r="O846" s="308"/>
    </row>
    <row r="847" spans="1:15" x14ac:dyDescent="0.3">
      <c r="A847" s="308" t="s">
        <v>7696</v>
      </c>
      <c r="B847" s="308" t="s">
        <v>8138</v>
      </c>
      <c r="C847" s="308" t="s">
        <v>3736</v>
      </c>
      <c r="D847" s="308" t="s">
        <v>183</v>
      </c>
      <c r="E847" s="308" t="s">
        <v>1275</v>
      </c>
      <c r="F847" s="308" t="s">
        <v>2861</v>
      </c>
      <c r="G847" s="308" t="s">
        <v>8137</v>
      </c>
      <c r="H847" s="308" t="s">
        <v>71</v>
      </c>
      <c r="I847" s="308" t="s">
        <v>8139</v>
      </c>
      <c r="J847" s="308" t="s">
        <v>3702</v>
      </c>
      <c r="K847" s="308" t="s">
        <v>3129</v>
      </c>
      <c r="L847" s="308" t="s">
        <v>653</v>
      </c>
      <c r="M847" s="309" t="s">
        <v>9828</v>
      </c>
      <c r="N847" s="308" t="s">
        <v>9939</v>
      </c>
      <c r="O847" s="308"/>
    </row>
    <row r="848" spans="1:15" x14ac:dyDescent="0.3">
      <c r="A848" s="308" t="s">
        <v>7696</v>
      </c>
      <c r="B848" s="308" t="s">
        <v>7905</v>
      </c>
      <c r="C848" s="308" t="s">
        <v>3289</v>
      </c>
      <c r="D848" s="308" t="s">
        <v>120</v>
      </c>
      <c r="E848" s="308" t="s">
        <v>1275</v>
      </c>
      <c r="F848" s="308" t="s">
        <v>2849</v>
      </c>
      <c r="G848" s="308" t="s">
        <v>7904</v>
      </c>
      <c r="H848" s="308" t="s">
        <v>71</v>
      </c>
      <c r="I848" s="308" t="s">
        <v>7906</v>
      </c>
      <c r="J848" s="308" t="s">
        <v>7201</v>
      </c>
      <c r="K848" s="308" t="s">
        <v>3129</v>
      </c>
      <c r="L848" s="308" t="s">
        <v>653</v>
      </c>
      <c r="M848" s="309" t="s">
        <v>3036</v>
      </c>
      <c r="N848" s="308" t="s">
        <v>9939</v>
      </c>
      <c r="O848" s="308"/>
    </row>
    <row r="849" spans="1:15" x14ac:dyDescent="0.3">
      <c r="A849" s="308" t="s">
        <v>7696</v>
      </c>
      <c r="B849" s="308" t="s">
        <v>7908</v>
      </c>
      <c r="C849" s="308" t="s">
        <v>3289</v>
      </c>
      <c r="D849" s="308" t="s">
        <v>183</v>
      </c>
      <c r="E849" s="308" t="s">
        <v>3237</v>
      </c>
      <c r="F849" s="308" t="s">
        <v>2849</v>
      </c>
      <c r="G849" s="308" t="s">
        <v>7907</v>
      </c>
      <c r="H849" s="308" t="s">
        <v>71</v>
      </c>
      <c r="I849" s="308" t="s">
        <v>7906</v>
      </c>
      <c r="J849" s="308" t="s">
        <v>3702</v>
      </c>
      <c r="K849" s="308" t="s">
        <v>3129</v>
      </c>
      <c r="L849" s="308" t="s">
        <v>653</v>
      </c>
      <c r="M849" s="309" t="s">
        <v>3036</v>
      </c>
      <c r="N849" s="308" t="s">
        <v>9939</v>
      </c>
      <c r="O849" s="308"/>
    </row>
    <row r="850" spans="1:15" x14ac:dyDescent="0.3">
      <c r="A850" s="308" t="s">
        <v>7696</v>
      </c>
      <c r="B850" s="308" t="s">
        <v>7848</v>
      </c>
      <c r="C850" s="308" t="s">
        <v>3289</v>
      </c>
      <c r="D850" s="308" t="s">
        <v>442</v>
      </c>
      <c r="E850" s="308" t="s">
        <v>1275</v>
      </c>
      <c r="F850" s="308" t="s">
        <v>2843</v>
      </c>
      <c r="G850" s="308" t="s">
        <v>7847</v>
      </c>
      <c r="H850" s="308" t="s">
        <v>71</v>
      </c>
      <c r="I850" s="308" t="s">
        <v>7849</v>
      </c>
      <c r="J850" s="308" t="s">
        <v>3334</v>
      </c>
      <c r="K850" s="308" t="s">
        <v>3129</v>
      </c>
      <c r="L850" s="308" t="s">
        <v>653</v>
      </c>
      <c r="M850" s="309" t="s">
        <v>9879</v>
      </c>
      <c r="N850" s="308" t="s">
        <v>9939</v>
      </c>
      <c r="O850" s="308"/>
    </row>
    <row r="851" spans="1:15" x14ac:dyDescent="0.3">
      <c r="A851" s="308" t="s">
        <v>7696</v>
      </c>
      <c r="B851" s="308" t="s">
        <v>1726</v>
      </c>
      <c r="C851" s="308" t="s">
        <v>3289</v>
      </c>
      <c r="D851" s="308" t="s">
        <v>120</v>
      </c>
      <c r="E851" s="308" t="s">
        <v>3237</v>
      </c>
      <c r="F851" s="308" t="s">
        <v>2843</v>
      </c>
      <c r="G851" s="308" t="s">
        <v>7850</v>
      </c>
      <c r="H851" s="308" t="s">
        <v>71</v>
      </c>
      <c r="I851" s="308" t="s">
        <v>7849</v>
      </c>
      <c r="J851" s="308" t="s">
        <v>7201</v>
      </c>
      <c r="K851" s="308" t="s">
        <v>3129</v>
      </c>
      <c r="L851" s="308" t="s">
        <v>653</v>
      </c>
      <c r="M851" s="309" t="s">
        <v>9879</v>
      </c>
      <c r="N851" s="308" t="s">
        <v>9939</v>
      </c>
      <c r="O851" s="308"/>
    </row>
    <row r="852" spans="1:15" x14ac:dyDescent="0.3">
      <c r="A852" s="308" t="s">
        <v>7696</v>
      </c>
      <c r="B852" s="308" t="s">
        <v>7852</v>
      </c>
      <c r="C852" s="308" t="s">
        <v>3289</v>
      </c>
      <c r="D852" s="308" t="s">
        <v>183</v>
      </c>
      <c r="E852" s="308" t="s">
        <v>3237</v>
      </c>
      <c r="F852" s="308" t="s">
        <v>2843</v>
      </c>
      <c r="G852" s="308" t="s">
        <v>7851</v>
      </c>
      <c r="H852" s="308" t="s">
        <v>71</v>
      </c>
      <c r="I852" s="308" t="s">
        <v>7849</v>
      </c>
      <c r="J852" s="308" t="s">
        <v>3702</v>
      </c>
      <c r="K852" s="308" t="s">
        <v>3129</v>
      </c>
      <c r="L852" s="308" t="s">
        <v>653</v>
      </c>
      <c r="M852" s="309" t="s">
        <v>9879</v>
      </c>
      <c r="N852" s="308" t="s">
        <v>9939</v>
      </c>
      <c r="O852" s="308"/>
    </row>
    <row r="853" spans="1:15" x14ac:dyDescent="0.3">
      <c r="A853" s="308" t="s">
        <v>7696</v>
      </c>
      <c r="B853" s="308" t="s">
        <v>8094</v>
      </c>
      <c r="C853" s="308" t="s">
        <v>3736</v>
      </c>
      <c r="D853" s="308" t="s">
        <v>183</v>
      </c>
      <c r="E853" s="308" t="s">
        <v>1275</v>
      </c>
      <c r="F853" s="308" t="s">
        <v>2858</v>
      </c>
      <c r="G853" s="308" t="s">
        <v>8093</v>
      </c>
      <c r="H853" s="308" t="s">
        <v>71</v>
      </c>
      <c r="I853" s="308" t="s">
        <v>8092</v>
      </c>
      <c r="J853" s="308" t="s">
        <v>3702</v>
      </c>
      <c r="K853" s="308" t="s">
        <v>3129</v>
      </c>
      <c r="L853" s="308" t="s">
        <v>653</v>
      </c>
      <c r="M853" s="309" t="s">
        <v>9848</v>
      </c>
      <c r="N853" s="308" t="s">
        <v>9939</v>
      </c>
      <c r="O853" s="308"/>
    </row>
    <row r="854" spans="1:15" x14ac:dyDescent="0.3">
      <c r="A854" s="308" t="s">
        <v>7696</v>
      </c>
      <c r="B854" s="308" t="s">
        <v>7216</v>
      </c>
      <c r="C854" s="308" t="s">
        <v>3736</v>
      </c>
      <c r="D854" s="308" t="s">
        <v>120</v>
      </c>
      <c r="E854" s="308" t="s">
        <v>1275</v>
      </c>
      <c r="F854" s="308" t="s">
        <v>2852</v>
      </c>
      <c r="G854" s="308" t="s">
        <v>7973</v>
      </c>
      <c r="H854" s="308" t="s">
        <v>71</v>
      </c>
      <c r="I854" s="308" t="s">
        <v>7974</v>
      </c>
      <c r="J854" s="308" t="s">
        <v>7201</v>
      </c>
      <c r="K854" s="308" t="s">
        <v>3129</v>
      </c>
      <c r="L854" s="308" t="s">
        <v>653</v>
      </c>
      <c r="M854" s="309" t="s">
        <v>10002</v>
      </c>
      <c r="N854" s="308" t="s">
        <v>9939</v>
      </c>
      <c r="O854" s="308"/>
    </row>
    <row r="855" spans="1:15" x14ac:dyDescent="0.3">
      <c r="A855" s="308" t="s">
        <v>7696</v>
      </c>
      <c r="B855" s="308" t="s">
        <v>7976</v>
      </c>
      <c r="C855" s="308" t="s">
        <v>3736</v>
      </c>
      <c r="D855" s="308" t="s">
        <v>183</v>
      </c>
      <c r="E855" s="308" t="s">
        <v>3237</v>
      </c>
      <c r="F855" s="308" t="s">
        <v>2852</v>
      </c>
      <c r="G855" s="308" t="s">
        <v>7975</v>
      </c>
      <c r="H855" s="308" t="s">
        <v>71</v>
      </c>
      <c r="I855" s="308" t="s">
        <v>7974</v>
      </c>
      <c r="J855" s="308" t="s">
        <v>3702</v>
      </c>
      <c r="K855" s="308" t="s">
        <v>3129</v>
      </c>
      <c r="L855" s="308" t="s">
        <v>653</v>
      </c>
      <c r="M855" s="309" t="s">
        <v>10002</v>
      </c>
      <c r="N855" s="308" t="s">
        <v>9939</v>
      </c>
      <c r="O855" s="308"/>
    </row>
    <row r="856" spans="1:15" x14ac:dyDescent="0.3">
      <c r="A856" s="308" t="s">
        <v>7696</v>
      </c>
      <c r="B856" s="308" t="s">
        <v>7262</v>
      </c>
      <c r="C856" s="308" t="s">
        <v>3736</v>
      </c>
      <c r="D856" s="308" t="s">
        <v>435</v>
      </c>
      <c r="E856" s="308" t="s">
        <v>1275</v>
      </c>
      <c r="F856" s="308" t="s">
        <v>2837</v>
      </c>
      <c r="G856" s="308" t="s">
        <v>7736</v>
      </c>
      <c r="H856" s="308" t="s">
        <v>71</v>
      </c>
      <c r="I856" s="308" t="s">
        <v>7735</v>
      </c>
      <c r="J856" s="308" t="s">
        <v>7737</v>
      </c>
      <c r="K856" s="308" t="s">
        <v>3129</v>
      </c>
      <c r="L856" s="308" t="s">
        <v>653</v>
      </c>
      <c r="M856" s="309" t="s">
        <v>9835</v>
      </c>
      <c r="N856" s="308" t="s">
        <v>9939</v>
      </c>
      <c r="O856" s="308"/>
    </row>
    <row r="857" spans="1:15" x14ac:dyDescent="0.3">
      <c r="A857" s="308" t="s">
        <v>7696</v>
      </c>
      <c r="B857" s="308" t="s">
        <v>7265</v>
      </c>
      <c r="C857" s="308" t="s">
        <v>18</v>
      </c>
      <c r="D857" s="308" t="s">
        <v>442</v>
      </c>
      <c r="E857" s="308" t="s">
        <v>1275</v>
      </c>
      <c r="F857" s="308" t="s">
        <v>2837</v>
      </c>
      <c r="G857" s="308" t="s">
        <v>7743</v>
      </c>
      <c r="H857" s="308" t="s">
        <v>71</v>
      </c>
      <c r="I857" s="308" t="s">
        <v>7735</v>
      </c>
      <c r="J857" s="308" t="s">
        <v>3334</v>
      </c>
      <c r="K857" s="308" t="s">
        <v>3129</v>
      </c>
      <c r="L857" s="308" t="s">
        <v>653</v>
      </c>
      <c r="M857" s="309" t="s">
        <v>8364</v>
      </c>
      <c r="N857" s="308" t="s">
        <v>9939</v>
      </c>
      <c r="O857" s="308"/>
    </row>
    <row r="858" spans="1:15" x14ac:dyDescent="0.3">
      <c r="A858" s="308" t="s">
        <v>7696</v>
      </c>
      <c r="B858" s="308" t="s">
        <v>1736</v>
      </c>
      <c r="C858" s="308" t="s">
        <v>18</v>
      </c>
      <c r="D858" s="308" t="s">
        <v>120</v>
      </c>
      <c r="E858" s="308" t="s">
        <v>1275</v>
      </c>
      <c r="F858" s="308" t="s">
        <v>2852</v>
      </c>
      <c r="G858" s="308" t="s">
        <v>7967</v>
      </c>
      <c r="H858" s="308" t="s">
        <v>71</v>
      </c>
      <c r="I858" s="308" t="s">
        <v>7735</v>
      </c>
      <c r="J858" s="308" t="s">
        <v>7201</v>
      </c>
      <c r="K858" s="308" t="s">
        <v>3129</v>
      </c>
      <c r="L858" s="308" t="s">
        <v>653</v>
      </c>
      <c r="M858" s="309" t="s">
        <v>10003</v>
      </c>
      <c r="N858" s="308" t="s">
        <v>9939</v>
      </c>
      <c r="O858" s="308"/>
    </row>
    <row r="859" spans="1:15" x14ac:dyDescent="0.3">
      <c r="A859" s="308" t="s">
        <v>7696</v>
      </c>
      <c r="B859" s="308" t="s">
        <v>7745</v>
      </c>
      <c r="C859" s="308" t="s">
        <v>18</v>
      </c>
      <c r="D859" s="308" t="s">
        <v>183</v>
      </c>
      <c r="E859" s="308" t="s">
        <v>1275</v>
      </c>
      <c r="F859" s="308" t="s">
        <v>2837</v>
      </c>
      <c r="G859" s="308" t="s">
        <v>7744</v>
      </c>
      <c r="H859" s="308" t="s">
        <v>71</v>
      </c>
      <c r="I859" s="308" t="s">
        <v>7735</v>
      </c>
      <c r="J859" s="308" t="s">
        <v>3702</v>
      </c>
      <c r="K859" s="308" t="s">
        <v>3129</v>
      </c>
      <c r="L859" s="308" t="s">
        <v>653</v>
      </c>
      <c r="M859" s="309" t="s">
        <v>10004</v>
      </c>
      <c r="N859" s="308" t="s">
        <v>9939</v>
      </c>
      <c r="O859" s="308"/>
    </row>
    <row r="860" spans="1:15" x14ac:dyDescent="0.3">
      <c r="A860" s="308" t="s">
        <v>7696</v>
      </c>
      <c r="B860" s="308" t="s">
        <v>7290</v>
      </c>
      <c r="C860" s="308" t="s">
        <v>3289</v>
      </c>
      <c r="D860" s="308" t="s">
        <v>183</v>
      </c>
      <c r="E860" s="308" t="s">
        <v>1275</v>
      </c>
      <c r="F860" s="308" t="s">
        <v>2858</v>
      </c>
      <c r="G860" s="308" t="s">
        <v>8107</v>
      </c>
      <c r="H860" s="308" t="s">
        <v>71</v>
      </c>
      <c r="I860" s="308" t="s">
        <v>8108</v>
      </c>
      <c r="J860" s="308" t="s">
        <v>3702</v>
      </c>
      <c r="K860" s="308" t="s">
        <v>3129</v>
      </c>
      <c r="L860" s="308" t="s">
        <v>653</v>
      </c>
      <c r="M860" s="309" t="s">
        <v>10005</v>
      </c>
      <c r="N860" s="308" t="s">
        <v>9939</v>
      </c>
      <c r="O860" s="308"/>
    </row>
    <row r="861" spans="1:15" x14ac:dyDescent="0.3">
      <c r="A861" s="308" t="s">
        <v>7696</v>
      </c>
      <c r="B861" s="308" t="s">
        <v>7750</v>
      </c>
      <c r="C861" s="308" t="s">
        <v>3289</v>
      </c>
      <c r="D861" s="308" t="s">
        <v>183</v>
      </c>
      <c r="E861" s="308" t="s">
        <v>1275</v>
      </c>
      <c r="F861" s="308" t="s">
        <v>2837</v>
      </c>
      <c r="G861" s="308" t="s">
        <v>7749</v>
      </c>
      <c r="H861" s="308" t="s">
        <v>71</v>
      </c>
      <c r="I861" s="308" t="s">
        <v>7751</v>
      </c>
      <c r="J861" s="308" t="s">
        <v>3702</v>
      </c>
      <c r="K861" s="308" t="s">
        <v>3129</v>
      </c>
      <c r="L861" s="308" t="s">
        <v>653</v>
      </c>
      <c r="M861" s="309" t="s">
        <v>1240</v>
      </c>
      <c r="N861" s="308" t="s">
        <v>9939</v>
      </c>
      <c r="O861" s="308"/>
    </row>
    <row r="862" spans="1:15" x14ac:dyDescent="0.3">
      <c r="A862" s="308" t="s">
        <v>7696</v>
      </c>
      <c r="B862" s="308" t="s">
        <v>7700</v>
      </c>
      <c r="C862" s="308" t="s">
        <v>8232</v>
      </c>
      <c r="D862" s="308" t="s">
        <v>183</v>
      </c>
      <c r="E862" s="308" t="s">
        <v>1275</v>
      </c>
      <c r="F862" s="308" t="s">
        <v>2837</v>
      </c>
      <c r="G862" s="308" t="s">
        <v>7699</v>
      </c>
      <c r="H862" s="308" t="s">
        <v>71</v>
      </c>
      <c r="I862" s="308" t="s">
        <v>7701</v>
      </c>
      <c r="J862" s="308" t="s">
        <v>3702</v>
      </c>
      <c r="K862" s="308" t="s">
        <v>3129</v>
      </c>
      <c r="L862" s="308" t="s">
        <v>653</v>
      </c>
      <c r="M862" s="309" t="s">
        <v>1250</v>
      </c>
      <c r="N862" s="308" t="s">
        <v>9939</v>
      </c>
      <c r="O862" s="308"/>
    </row>
    <row r="863" spans="1:15" x14ac:dyDescent="0.3">
      <c r="A863" s="308" t="s">
        <v>7696</v>
      </c>
      <c r="B863" s="308" t="s">
        <v>7756</v>
      </c>
      <c r="C863" s="308" t="s">
        <v>3289</v>
      </c>
      <c r="D863" s="308" t="s">
        <v>120</v>
      </c>
      <c r="E863" s="308" t="s">
        <v>1275</v>
      </c>
      <c r="F863" s="308" t="s">
        <v>2837</v>
      </c>
      <c r="G863" s="308" t="s">
        <v>7755</v>
      </c>
      <c r="H863" s="308" t="s">
        <v>71</v>
      </c>
      <c r="I863" s="308" t="s">
        <v>7757</v>
      </c>
      <c r="J863" s="308" t="s">
        <v>7201</v>
      </c>
      <c r="K863" s="308" t="s">
        <v>3129</v>
      </c>
      <c r="L863" s="308" t="s">
        <v>653</v>
      </c>
      <c r="M863" s="309" t="s">
        <v>3036</v>
      </c>
      <c r="N863" s="308" t="s">
        <v>9939</v>
      </c>
      <c r="O863" s="308"/>
    </row>
    <row r="864" spans="1:15" x14ac:dyDescent="0.3">
      <c r="A864" s="308" t="s">
        <v>7696</v>
      </c>
      <c r="B864" s="308" t="s">
        <v>7759</v>
      </c>
      <c r="C864" s="308" t="s">
        <v>3289</v>
      </c>
      <c r="D864" s="308" t="s">
        <v>183</v>
      </c>
      <c r="E864" s="308" t="s">
        <v>3237</v>
      </c>
      <c r="F864" s="308" t="s">
        <v>2837</v>
      </c>
      <c r="G864" s="308" t="s">
        <v>7758</v>
      </c>
      <c r="H864" s="308" t="s">
        <v>71</v>
      </c>
      <c r="I864" s="308" t="s">
        <v>7757</v>
      </c>
      <c r="J864" s="308" t="s">
        <v>3702</v>
      </c>
      <c r="K864" s="308" t="s">
        <v>3129</v>
      </c>
      <c r="L864" s="308" t="s">
        <v>653</v>
      </c>
      <c r="M864" s="309" t="s">
        <v>3036</v>
      </c>
      <c r="N864" s="308" t="s">
        <v>9939</v>
      </c>
      <c r="O864" s="308"/>
    </row>
    <row r="865" spans="1:15" x14ac:dyDescent="0.3">
      <c r="A865" s="308" t="s">
        <v>7696</v>
      </c>
      <c r="B865" s="308" t="s">
        <v>7705</v>
      </c>
      <c r="C865" s="308" t="s">
        <v>8232</v>
      </c>
      <c r="D865" s="308" t="s">
        <v>183</v>
      </c>
      <c r="E865" s="308" t="s">
        <v>1275</v>
      </c>
      <c r="F865" s="308" t="s">
        <v>2837</v>
      </c>
      <c r="G865" s="308" t="s">
        <v>7704</v>
      </c>
      <c r="H865" s="308" t="s">
        <v>71</v>
      </c>
      <c r="I865" s="308" t="s">
        <v>7706</v>
      </c>
      <c r="J865" s="308" t="s">
        <v>3702</v>
      </c>
      <c r="K865" s="308" t="s">
        <v>3129</v>
      </c>
      <c r="L865" s="308" t="s">
        <v>653</v>
      </c>
      <c r="M865" s="309" t="s">
        <v>10006</v>
      </c>
      <c r="N865" s="308" t="s">
        <v>9939</v>
      </c>
      <c r="O865" s="308"/>
    </row>
    <row r="866" spans="1:15" x14ac:dyDescent="0.3">
      <c r="A866" s="308" t="s">
        <v>7696</v>
      </c>
      <c r="B866" s="308" t="s">
        <v>7780</v>
      </c>
      <c r="C866" s="308" t="s">
        <v>3289</v>
      </c>
      <c r="D866" s="308" t="s">
        <v>183</v>
      </c>
      <c r="E866" s="308" t="s">
        <v>1275</v>
      </c>
      <c r="F866" s="308" t="s">
        <v>2837</v>
      </c>
      <c r="G866" s="308" t="s">
        <v>7779</v>
      </c>
      <c r="H866" s="308" t="s">
        <v>71</v>
      </c>
      <c r="I866" s="308" t="s">
        <v>7781</v>
      </c>
      <c r="J866" s="308" t="s">
        <v>3702</v>
      </c>
      <c r="K866" s="308" t="s">
        <v>3129</v>
      </c>
      <c r="L866" s="308" t="s">
        <v>653</v>
      </c>
      <c r="M866" s="309" t="s">
        <v>9830</v>
      </c>
      <c r="N866" s="308" t="s">
        <v>9939</v>
      </c>
      <c r="O866" s="308"/>
    </row>
    <row r="867" spans="1:15" x14ac:dyDescent="0.3">
      <c r="A867" s="308" t="s">
        <v>7696</v>
      </c>
      <c r="B867" s="308" t="s">
        <v>7777</v>
      </c>
      <c r="C867" s="308" t="s">
        <v>3289</v>
      </c>
      <c r="D867" s="308" t="s">
        <v>183</v>
      </c>
      <c r="E867" s="308" t="s">
        <v>1275</v>
      </c>
      <c r="F867" s="308" t="s">
        <v>2837</v>
      </c>
      <c r="G867" s="308" t="s">
        <v>7776</v>
      </c>
      <c r="H867" s="308" t="s">
        <v>71</v>
      </c>
      <c r="I867" s="308" t="s">
        <v>7778</v>
      </c>
      <c r="J867" s="308" t="s">
        <v>3702</v>
      </c>
      <c r="K867" s="308" t="s">
        <v>3129</v>
      </c>
      <c r="L867" s="308" t="s">
        <v>653</v>
      </c>
      <c r="M867" s="309" t="s">
        <v>9881</v>
      </c>
      <c r="N867" s="308" t="s">
        <v>9939</v>
      </c>
      <c r="O867" s="308"/>
    </row>
    <row r="868" spans="1:15" x14ac:dyDescent="0.3">
      <c r="A868" s="308" t="s">
        <v>7696</v>
      </c>
      <c r="B868" s="308" t="s">
        <v>8130</v>
      </c>
      <c r="C868" s="308" t="s">
        <v>3289</v>
      </c>
      <c r="D868" s="308" t="s">
        <v>183</v>
      </c>
      <c r="E868" s="308" t="s">
        <v>1275</v>
      </c>
      <c r="F868" s="308" t="s">
        <v>2861</v>
      </c>
      <c r="G868" s="308" t="s">
        <v>8129</v>
      </c>
      <c r="H868" s="308" t="s">
        <v>71</v>
      </c>
      <c r="I868" s="308" t="s">
        <v>8131</v>
      </c>
      <c r="J868" s="308" t="s">
        <v>3702</v>
      </c>
      <c r="K868" s="308" t="s">
        <v>3129</v>
      </c>
      <c r="L868" s="308" t="s">
        <v>653</v>
      </c>
      <c r="M868" s="309" t="s">
        <v>501</v>
      </c>
      <c r="N868" s="308" t="s">
        <v>9939</v>
      </c>
      <c r="O868" s="308"/>
    </row>
    <row r="869" spans="1:15" x14ac:dyDescent="0.3">
      <c r="A869" s="308" t="s">
        <v>7696</v>
      </c>
      <c r="B869" s="308" t="s">
        <v>7933</v>
      </c>
      <c r="C869" s="308" t="s">
        <v>3289</v>
      </c>
      <c r="D869" s="308" t="s">
        <v>120</v>
      </c>
      <c r="E869" s="308" t="s">
        <v>1275</v>
      </c>
      <c r="F869" s="308" t="s">
        <v>2849</v>
      </c>
      <c r="G869" s="308" t="s">
        <v>7932</v>
      </c>
      <c r="H869" s="308" t="s">
        <v>71</v>
      </c>
      <c r="I869" s="308" t="s">
        <v>7934</v>
      </c>
      <c r="J869" s="308" t="s">
        <v>7201</v>
      </c>
      <c r="K869" s="308" t="s">
        <v>3129</v>
      </c>
      <c r="L869" s="308" t="s">
        <v>653</v>
      </c>
      <c r="M869" s="309" t="s">
        <v>3036</v>
      </c>
      <c r="N869" s="308" t="s">
        <v>9939</v>
      </c>
      <c r="O869" s="308"/>
    </row>
    <row r="870" spans="1:15" x14ac:dyDescent="0.3">
      <c r="A870" s="308" t="s">
        <v>7696</v>
      </c>
      <c r="B870" s="308" t="s">
        <v>7936</v>
      </c>
      <c r="C870" s="308" t="s">
        <v>3289</v>
      </c>
      <c r="D870" s="308" t="s">
        <v>183</v>
      </c>
      <c r="E870" s="308" t="s">
        <v>3237</v>
      </c>
      <c r="F870" s="308" t="s">
        <v>2849</v>
      </c>
      <c r="G870" s="308" t="s">
        <v>7935</v>
      </c>
      <c r="H870" s="308" t="s">
        <v>71</v>
      </c>
      <c r="I870" s="308" t="s">
        <v>7934</v>
      </c>
      <c r="J870" s="308" t="s">
        <v>3702</v>
      </c>
      <c r="K870" s="308" t="s">
        <v>3129</v>
      </c>
      <c r="L870" s="308" t="s">
        <v>653</v>
      </c>
      <c r="M870" s="309" t="s">
        <v>3036</v>
      </c>
      <c r="N870" s="308" t="s">
        <v>9939</v>
      </c>
      <c r="O870" s="308"/>
    </row>
    <row r="871" spans="1:15" x14ac:dyDescent="0.3">
      <c r="A871" s="308" t="s">
        <v>7696</v>
      </c>
      <c r="B871" s="308" t="s">
        <v>7747</v>
      </c>
      <c r="C871" s="308" t="s">
        <v>3289</v>
      </c>
      <c r="D871" s="308" t="s">
        <v>183</v>
      </c>
      <c r="E871" s="308" t="s">
        <v>1275</v>
      </c>
      <c r="F871" s="308" t="s">
        <v>2837</v>
      </c>
      <c r="G871" s="308" t="s">
        <v>7746</v>
      </c>
      <c r="H871" s="308" t="s">
        <v>71</v>
      </c>
      <c r="I871" s="308" t="s">
        <v>7748</v>
      </c>
      <c r="J871" s="308" t="s">
        <v>3702</v>
      </c>
      <c r="K871" s="308" t="s">
        <v>3129</v>
      </c>
      <c r="L871" s="308" t="s">
        <v>653</v>
      </c>
      <c r="M871" s="309" t="s">
        <v>2476</v>
      </c>
      <c r="N871" s="308" t="s">
        <v>9939</v>
      </c>
      <c r="O871" s="308"/>
    </row>
    <row r="872" spans="1:15" x14ac:dyDescent="0.3">
      <c r="A872" s="308" t="s">
        <v>7696</v>
      </c>
      <c r="B872" s="308" t="s">
        <v>1781</v>
      </c>
      <c r="C872" s="308" t="s">
        <v>3289</v>
      </c>
      <c r="D872" s="308" t="s">
        <v>435</v>
      </c>
      <c r="E872" s="308" t="s">
        <v>1275</v>
      </c>
      <c r="F872" s="308" t="s">
        <v>2840</v>
      </c>
      <c r="G872" s="308" t="s">
        <v>7824</v>
      </c>
      <c r="H872" s="308" t="s">
        <v>71</v>
      </c>
      <c r="I872" s="308" t="s">
        <v>7784</v>
      </c>
      <c r="J872" s="308" t="s">
        <v>7737</v>
      </c>
      <c r="K872" s="308" t="s">
        <v>3129</v>
      </c>
      <c r="L872" s="308" t="s">
        <v>653</v>
      </c>
      <c r="M872" s="309" t="s">
        <v>9835</v>
      </c>
      <c r="N872" s="308" t="s">
        <v>9939</v>
      </c>
      <c r="O872" s="308"/>
    </row>
    <row r="873" spans="1:15" x14ac:dyDescent="0.3">
      <c r="A873" s="308" t="s">
        <v>7696</v>
      </c>
      <c r="B873" s="308" t="s">
        <v>7783</v>
      </c>
      <c r="C873" s="308" t="s">
        <v>8232</v>
      </c>
      <c r="D873" s="308" t="s">
        <v>442</v>
      </c>
      <c r="E873" s="308" t="s">
        <v>3237</v>
      </c>
      <c r="F873" s="308" t="s">
        <v>2840</v>
      </c>
      <c r="G873" s="308" t="s">
        <v>7782</v>
      </c>
      <c r="H873" s="308" t="s">
        <v>71</v>
      </c>
      <c r="I873" s="308" t="s">
        <v>7784</v>
      </c>
      <c r="J873" s="308" t="s">
        <v>3334</v>
      </c>
      <c r="K873" s="308" t="s">
        <v>3129</v>
      </c>
      <c r="L873" s="308" t="s">
        <v>653</v>
      </c>
      <c r="M873" s="309" t="s">
        <v>9835</v>
      </c>
      <c r="N873" s="308" t="s">
        <v>9939</v>
      </c>
      <c r="O873" s="308"/>
    </row>
    <row r="874" spans="1:15" x14ac:dyDescent="0.3">
      <c r="A874" s="308" t="s">
        <v>7696</v>
      </c>
      <c r="B874" s="308" t="s">
        <v>7786</v>
      </c>
      <c r="C874" s="308" t="s">
        <v>8232</v>
      </c>
      <c r="D874" s="308" t="s">
        <v>120</v>
      </c>
      <c r="E874" s="308" t="s">
        <v>3237</v>
      </c>
      <c r="F874" s="308" t="s">
        <v>2840</v>
      </c>
      <c r="G874" s="308" t="s">
        <v>7785</v>
      </c>
      <c r="H874" s="308" t="s">
        <v>71</v>
      </c>
      <c r="I874" s="308" t="s">
        <v>7784</v>
      </c>
      <c r="J874" s="308" t="s">
        <v>7201</v>
      </c>
      <c r="K874" s="308" t="s">
        <v>3129</v>
      </c>
      <c r="L874" s="308" t="s">
        <v>653</v>
      </c>
      <c r="M874" s="309" t="s">
        <v>9835</v>
      </c>
      <c r="N874" s="308" t="s">
        <v>9939</v>
      </c>
      <c r="O874" s="308"/>
    </row>
    <row r="875" spans="1:15" x14ac:dyDescent="0.3">
      <c r="A875" s="308" t="s">
        <v>7696</v>
      </c>
      <c r="B875" s="308" t="s">
        <v>7788</v>
      </c>
      <c r="C875" s="308" t="s">
        <v>8232</v>
      </c>
      <c r="D875" s="308" t="s">
        <v>183</v>
      </c>
      <c r="E875" s="308" t="s">
        <v>3237</v>
      </c>
      <c r="F875" s="308" t="s">
        <v>2840</v>
      </c>
      <c r="G875" s="308" t="s">
        <v>7787</v>
      </c>
      <c r="H875" s="308" t="s">
        <v>71</v>
      </c>
      <c r="I875" s="308" t="s">
        <v>7784</v>
      </c>
      <c r="J875" s="308" t="s">
        <v>3702</v>
      </c>
      <c r="K875" s="308" t="s">
        <v>3129</v>
      </c>
      <c r="L875" s="308" t="s">
        <v>653</v>
      </c>
      <c r="M875" s="309" t="s">
        <v>9835</v>
      </c>
      <c r="N875" s="308" t="s">
        <v>9939</v>
      </c>
      <c r="O875" s="308"/>
    </row>
    <row r="876" spans="1:15" x14ac:dyDescent="0.3">
      <c r="A876" s="308" t="s">
        <v>7696</v>
      </c>
      <c r="B876" s="308" t="s">
        <v>7761</v>
      </c>
      <c r="C876" s="308" t="s">
        <v>8232</v>
      </c>
      <c r="D876" s="308" t="s">
        <v>120</v>
      </c>
      <c r="E876" s="308" t="s">
        <v>1275</v>
      </c>
      <c r="F876" s="308" t="s">
        <v>2837</v>
      </c>
      <c r="G876" s="308" t="s">
        <v>7760</v>
      </c>
      <c r="H876" s="308" t="s">
        <v>71</v>
      </c>
      <c r="I876" s="308" t="s">
        <v>7762</v>
      </c>
      <c r="J876" s="308" t="s">
        <v>7201</v>
      </c>
      <c r="K876" s="308" t="s">
        <v>3129</v>
      </c>
      <c r="L876" s="308" t="s">
        <v>653</v>
      </c>
      <c r="M876" s="309" t="s">
        <v>10007</v>
      </c>
      <c r="N876" s="308" t="s">
        <v>9939</v>
      </c>
      <c r="O876" s="308"/>
    </row>
    <row r="877" spans="1:15" x14ac:dyDescent="0.3">
      <c r="A877" s="308" t="s">
        <v>7696</v>
      </c>
      <c r="B877" s="308" t="s">
        <v>7764</v>
      </c>
      <c r="C877" s="308" t="s">
        <v>8232</v>
      </c>
      <c r="D877" s="308" t="s">
        <v>183</v>
      </c>
      <c r="E877" s="308" t="s">
        <v>1275</v>
      </c>
      <c r="F877" s="308" t="s">
        <v>2837</v>
      </c>
      <c r="G877" s="308" t="s">
        <v>7763</v>
      </c>
      <c r="H877" s="308" t="s">
        <v>71</v>
      </c>
      <c r="I877" s="308" t="s">
        <v>7765</v>
      </c>
      <c r="J877" s="308" t="s">
        <v>3702</v>
      </c>
      <c r="K877" s="308" t="s">
        <v>3129</v>
      </c>
      <c r="L877" s="308" t="s">
        <v>653</v>
      </c>
      <c r="M877" s="309" t="s">
        <v>1247</v>
      </c>
      <c r="N877" s="308" t="s">
        <v>9939</v>
      </c>
      <c r="O877" s="308"/>
    </row>
    <row r="878" spans="1:15" x14ac:dyDescent="0.3">
      <c r="A878" s="308" t="s">
        <v>7696</v>
      </c>
      <c r="B878" s="308" t="s">
        <v>7802</v>
      </c>
      <c r="C878" s="308" t="s">
        <v>3289</v>
      </c>
      <c r="D878" s="308" t="s">
        <v>435</v>
      </c>
      <c r="E878" s="308" t="s">
        <v>1275</v>
      </c>
      <c r="F878" s="308" t="s">
        <v>2840</v>
      </c>
      <c r="G878" s="308" t="s">
        <v>7801</v>
      </c>
      <c r="H878" s="308" t="s">
        <v>71</v>
      </c>
      <c r="I878" s="308" t="s">
        <v>7803</v>
      </c>
      <c r="J878" s="308" t="s">
        <v>7737</v>
      </c>
      <c r="K878" s="308" t="s">
        <v>3129</v>
      </c>
      <c r="L878" s="308" t="s">
        <v>653</v>
      </c>
      <c r="M878" s="309" t="s">
        <v>9835</v>
      </c>
      <c r="N878" s="308" t="s">
        <v>9939</v>
      </c>
      <c r="O878" s="308"/>
    </row>
    <row r="879" spans="1:15" x14ac:dyDescent="0.3">
      <c r="A879" s="308" t="s">
        <v>7696</v>
      </c>
      <c r="B879" s="308" t="s">
        <v>7805</v>
      </c>
      <c r="C879" s="308" t="s">
        <v>3289</v>
      </c>
      <c r="D879" s="308" t="s">
        <v>442</v>
      </c>
      <c r="E879" s="308" t="s">
        <v>3237</v>
      </c>
      <c r="F879" s="308" t="s">
        <v>2840</v>
      </c>
      <c r="G879" s="308" t="s">
        <v>7804</v>
      </c>
      <c r="H879" s="308" t="s">
        <v>71</v>
      </c>
      <c r="I879" s="308" t="s">
        <v>7803</v>
      </c>
      <c r="J879" s="308" t="s">
        <v>3334</v>
      </c>
      <c r="K879" s="308" t="s">
        <v>3129</v>
      </c>
      <c r="L879" s="308" t="s">
        <v>653</v>
      </c>
      <c r="M879" s="309" t="s">
        <v>9835</v>
      </c>
      <c r="N879" s="308" t="s">
        <v>9939</v>
      </c>
      <c r="O879" s="308"/>
    </row>
    <row r="880" spans="1:15" x14ac:dyDescent="0.3">
      <c r="A880" s="308" t="s">
        <v>7696</v>
      </c>
      <c r="B880" s="308" t="s">
        <v>7807</v>
      </c>
      <c r="C880" s="308" t="s">
        <v>3289</v>
      </c>
      <c r="D880" s="308" t="s">
        <v>120</v>
      </c>
      <c r="E880" s="308" t="s">
        <v>3237</v>
      </c>
      <c r="F880" s="308" t="s">
        <v>2840</v>
      </c>
      <c r="G880" s="308" t="s">
        <v>7806</v>
      </c>
      <c r="H880" s="308" t="s">
        <v>71</v>
      </c>
      <c r="I880" s="308" t="s">
        <v>7803</v>
      </c>
      <c r="J880" s="308" t="s">
        <v>7201</v>
      </c>
      <c r="K880" s="308" t="s">
        <v>3129</v>
      </c>
      <c r="L880" s="308" t="s">
        <v>653</v>
      </c>
      <c r="M880" s="309" t="s">
        <v>9835</v>
      </c>
      <c r="N880" s="308" t="s">
        <v>9939</v>
      </c>
      <c r="O880" s="308"/>
    </row>
    <row r="881" spans="1:15" x14ac:dyDescent="0.3">
      <c r="A881" s="308" t="s">
        <v>7696</v>
      </c>
      <c r="B881" s="308" t="s">
        <v>7809</v>
      </c>
      <c r="C881" s="308" t="s">
        <v>3289</v>
      </c>
      <c r="D881" s="308" t="s">
        <v>183</v>
      </c>
      <c r="E881" s="308" t="s">
        <v>3237</v>
      </c>
      <c r="F881" s="308" t="s">
        <v>2840</v>
      </c>
      <c r="G881" s="308" t="s">
        <v>7808</v>
      </c>
      <c r="H881" s="308" t="s">
        <v>71</v>
      </c>
      <c r="I881" s="308" t="s">
        <v>7803</v>
      </c>
      <c r="J881" s="308" t="s">
        <v>3702</v>
      </c>
      <c r="K881" s="308" t="s">
        <v>3129</v>
      </c>
      <c r="L881" s="308" t="s">
        <v>653</v>
      </c>
      <c r="M881" s="309" t="s">
        <v>9835</v>
      </c>
      <c r="N881" s="308" t="s">
        <v>9939</v>
      </c>
      <c r="O881" s="308"/>
    </row>
    <row r="882" spans="1:15" x14ac:dyDescent="0.3">
      <c r="A882" s="308" t="s">
        <v>4344</v>
      </c>
      <c r="B882" s="308" t="s">
        <v>4345</v>
      </c>
      <c r="C882" s="308" t="s">
        <v>8232</v>
      </c>
      <c r="D882" s="308" t="s">
        <v>183</v>
      </c>
      <c r="E882" s="308" t="s">
        <v>1275</v>
      </c>
      <c r="F882" s="308" t="s">
        <v>505</v>
      </c>
      <c r="G882" s="308" t="s">
        <v>4343</v>
      </c>
      <c r="H882" s="308" t="s">
        <v>71</v>
      </c>
      <c r="I882" s="308" t="s">
        <v>4346</v>
      </c>
      <c r="J882" s="308" t="s">
        <v>3660</v>
      </c>
      <c r="K882" s="308" t="s">
        <v>3129</v>
      </c>
      <c r="L882" s="308" t="s">
        <v>742</v>
      </c>
      <c r="M882" s="309" t="s">
        <v>184</v>
      </c>
      <c r="N882" s="308" t="s">
        <v>9939</v>
      </c>
      <c r="O882" s="308"/>
    </row>
    <row r="883" spans="1:15" x14ac:dyDescent="0.3">
      <c r="A883" s="308" t="s">
        <v>4344</v>
      </c>
      <c r="B883" s="308" t="s">
        <v>4348</v>
      </c>
      <c r="C883" s="308" t="s">
        <v>8232</v>
      </c>
      <c r="D883" s="308" t="s">
        <v>89</v>
      </c>
      <c r="E883" s="308" t="s">
        <v>1275</v>
      </c>
      <c r="F883" s="308" t="s">
        <v>505</v>
      </c>
      <c r="G883" s="308" t="s">
        <v>4347</v>
      </c>
      <c r="H883" s="308" t="s">
        <v>71</v>
      </c>
      <c r="I883" s="308" t="s">
        <v>4349</v>
      </c>
      <c r="J883" s="308" t="s">
        <v>3250</v>
      </c>
      <c r="K883" s="308" t="s">
        <v>3129</v>
      </c>
      <c r="L883" s="308" t="s">
        <v>742</v>
      </c>
      <c r="M883" s="309" t="s">
        <v>184</v>
      </c>
      <c r="N883" s="308" t="s">
        <v>9939</v>
      </c>
      <c r="O883" s="308"/>
    </row>
    <row r="884" spans="1:15" x14ac:dyDescent="0.3">
      <c r="A884" s="308" t="s">
        <v>7883</v>
      </c>
      <c r="B884" s="308" t="s">
        <v>8086</v>
      </c>
      <c r="C884" s="308" t="s">
        <v>27</v>
      </c>
      <c r="D884" s="308" t="s">
        <v>183</v>
      </c>
      <c r="E884" s="308" t="s">
        <v>1275</v>
      </c>
      <c r="F884" s="308" t="s">
        <v>2858</v>
      </c>
      <c r="G884" s="308" t="s">
        <v>8085</v>
      </c>
      <c r="H884" s="308" t="s">
        <v>71</v>
      </c>
      <c r="I884" s="308" t="s">
        <v>8087</v>
      </c>
      <c r="J884" s="308" t="s">
        <v>3702</v>
      </c>
      <c r="K884" s="308" t="s">
        <v>3129</v>
      </c>
      <c r="L884" s="308" t="s">
        <v>653</v>
      </c>
      <c r="M884" s="309" t="s">
        <v>2517</v>
      </c>
      <c r="N884" s="308" t="s">
        <v>9939</v>
      </c>
      <c r="O884" s="308"/>
    </row>
    <row r="885" spans="1:15" x14ac:dyDescent="0.3">
      <c r="A885" s="308" t="s">
        <v>7883</v>
      </c>
      <c r="B885" s="308" t="s">
        <v>3041</v>
      </c>
      <c r="C885" s="308" t="s">
        <v>18</v>
      </c>
      <c r="D885" s="308" t="s">
        <v>183</v>
      </c>
      <c r="E885" s="308" t="s">
        <v>1275</v>
      </c>
      <c r="F885" s="308" t="s">
        <v>2855</v>
      </c>
      <c r="G885" s="308" t="s">
        <v>8010</v>
      </c>
      <c r="H885" s="308" t="s">
        <v>71</v>
      </c>
      <c r="I885" s="308" t="s">
        <v>8011</v>
      </c>
      <c r="J885" s="308" t="s">
        <v>3702</v>
      </c>
      <c r="K885" s="308" t="s">
        <v>3129</v>
      </c>
      <c r="L885" s="308" t="s">
        <v>653</v>
      </c>
      <c r="M885" s="309" t="s">
        <v>1244</v>
      </c>
      <c r="N885" s="308" t="s">
        <v>9939</v>
      </c>
      <c r="O885" s="308"/>
    </row>
    <row r="886" spans="1:15" x14ac:dyDescent="0.3">
      <c r="A886" s="308" t="s">
        <v>7883</v>
      </c>
      <c r="B886" s="308" t="s">
        <v>8080</v>
      </c>
      <c r="C886" s="308" t="s">
        <v>3289</v>
      </c>
      <c r="D886" s="308" t="s">
        <v>183</v>
      </c>
      <c r="E886" s="308" t="s">
        <v>1275</v>
      </c>
      <c r="F886" s="308" t="s">
        <v>2858</v>
      </c>
      <c r="G886" s="308" t="s">
        <v>8079</v>
      </c>
      <c r="H886" s="308" t="s">
        <v>71</v>
      </c>
      <c r="I886" s="308" t="s">
        <v>8081</v>
      </c>
      <c r="J886" s="308" t="s">
        <v>3702</v>
      </c>
      <c r="K886" s="308" t="s">
        <v>3129</v>
      </c>
      <c r="L886" s="308" t="s">
        <v>653</v>
      </c>
      <c r="M886" s="309" t="s">
        <v>2476</v>
      </c>
      <c r="N886" s="308" t="s">
        <v>9939</v>
      </c>
      <c r="O886" s="308"/>
    </row>
    <row r="887" spans="1:15" x14ac:dyDescent="0.3">
      <c r="A887" s="308" t="s">
        <v>7883</v>
      </c>
      <c r="B887" s="308" t="s">
        <v>1851</v>
      </c>
      <c r="C887" s="308" t="s">
        <v>3289</v>
      </c>
      <c r="D887" s="308" t="s">
        <v>183</v>
      </c>
      <c r="E887" s="308" t="s">
        <v>1275</v>
      </c>
      <c r="F887" s="308" t="s">
        <v>2858</v>
      </c>
      <c r="G887" s="308" t="s">
        <v>8059</v>
      </c>
      <c r="H887" s="308" t="s">
        <v>71</v>
      </c>
      <c r="I887" s="308" t="s">
        <v>8060</v>
      </c>
      <c r="J887" s="308" t="s">
        <v>3702</v>
      </c>
      <c r="K887" s="308" t="s">
        <v>3129</v>
      </c>
      <c r="L887" s="308" t="s">
        <v>653</v>
      </c>
      <c r="M887" s="309" t="s">
        <v>2476</v>
      </c>
      <c r="N887" s="308" t="s">
        <v>9939</v>
      </c>
      <c r="O887" s="308"/>
    </row>
    <row r="888" spans="1:15" x14ac:dyDescent="0.3">
      <c r="A888" s="308" t="s">
        <v>7883</v>
      </c>
      <c r="B888" s="308" t="s">
        <v>8029</v>
      </c>
      <c r="C888" s="308" t="s">
        <v>3289</v>
      </c>
      <c r="D888" s="308" t="s">
        <v>183</v>
      </c>
      <c r="E888" s="308" t="s">
        <v>1275</v>
      </c>
      <c r="F888" s="308" t="s">
        <v>2855</v>
      </c>
      <c r="G888" s="308" t="s">
        <v>8028</v>
      </c>
      <c r="H888" s="308" t="s">
        <v>71</v>
      </c>
      <c r="I888" s="308" t="s">
        <v>8030</v>
      </c>
      <c r="J888" s="308" t="s">
        <v>3702</v>
      </c>
      <c r="K888" s="308" t="s">
        <v>3129</v>
      </c>
      <c r="L888" s="308" t="s">
        <v>653</v>
      </c>
      <c r="M888" s="309" t="s">
        <v>1244</v>
      </c>
      <c r="N888" s="308" t="s">
        <v>9939</v>
      </c>
      <c r="O888" s="308"/>
    </row>
    <row r="889" spans="1:15" x14ac:dyDescent="0.3">
      <c r="A889" s="308" t="s">
        <v>7883</v>
      </c>
      <c r="B889" s="308" t="s">
        <v>7884</v>
      </c>
      <c r="C889" s="308" t="s">
        <v>3289</v>
      </c>
      <c r="D889" s="308" t="s">
        <v>442</v>
      </c>
      <c r="E889" s="308" t="s">
        <v>1275</v>
      </c>
      <c r="F889" s="308" t="s">
        <v>2846</v>
      </c>
      <c r="G889" s="308" t="s">
        <v>7882</v>
      </c>
      <c r="H889" s="308" t="s">
        <v>71</v>
      </c>
      <c r="I889" s="308" t="s">
        <v>7885</v>
      </c>
      <c r="J889" s="308" t="s">
        <v>3278</v>
      </c>
      <c r="K889" s="308" t="s">
        <v>3129</v>
      </c>
      <c r="L889" s="308" t="s">
        <v>653</v>
      </c>
      <c r="M889" s="309" t="s">
        <v>9882</v>
      </c>
      <c r="N889" s="308" t="s">
        <v>9939</v>
      </c>
      <c r="O889" s="308"/>
    </row>
    <row r="890" spans="1:15" x14ac:dyDescent="0.3">
      <c r="A890" s="308" t="s">
        <v>7883</v>
      </c>
      <c r="B890" s="308" t="s">
        <v>7887</v>
      </c>
      <c r="C890" s="308" t="s">
        <v>3289</v>
      </c>
      <c r="D890" s="308" t="s">
        <v>120</v>
      </c>
      <c r="E890" s="308" t="s">
        <v>3237</v>
      </c>
      <c r="F890" s="308" t="s">
        <v>2846</v>
      </c>
      <c r="G890" s="308" t="s">
        <v>7886</v>
      </c>
      <c r="H890" s="308" t="s">
        <v>71</v>
      </c>
      <c r="I890" s="308" t="s">
        <v>7885</v>
      </c>
      <c r="J890" s="308" t="s">
        <v>7201</v>
      </c>
      <c r="K890" s="308" t="s">
        <v>3129</v>
      </c>
      <c r="L890" s="308" t="s">
        <v>653</v>
      </c>
      <c r="M890" s="309" t="s">
        <v>9882</v>
      </c>
      <c r="N890" s="308" t="s">
        <v>9939</v>
      </c>
      <c r="O890" s="308"/>
    </row>
    <row r="891" spans="1:15" x14ac:dyDescent="0.3">
      <c r="A891" s="308" t="s">
        <v>7883</v>
      </c>
      <c r="B891" s="308" t="s">
        <v>7889</v>
      </c>
      <c r="C891" s="308" t="s">
        <v>3289</v>
      </c>
      <c r="D891" s="308" t="s">
        <v>183</v>
      </c>
      <c r="E891" s="308" t="s">
        <v>3237</v>
      </c>
      <c r="F891" s="308" t="s">
        <v>2846</v>
      </c>
      <c r="G891" s="308" t="s">
        <v>7888</v>
      </c>
      <c r="H891" s="308" t="s">
        <v>71</v>
      </c>
      <c r="I891" s="308" t="s">
        <v>7885</v>
      </c>
      <c r="J891" s="308" t="s">
        <v>3702</v>
      </c>
      <c r="K891" s="308" t="s">
        <v>3129</v>
      </c>
      <c r="L891" s="308" t="s">
        <v>653</v>
      </c>
      <c r="M891" s="309" t="s">
        <v>9882</v>
      </c>
      <c r="N891" s="308" t="s">
        <v>9939</v>
      </c>
      <c r="O891" s="308"/>
    </row>
    <row r="892" spans="1:15" x14ac:dyDescent="0.3">
      <c r="A892" s="308" t="s">
        <v>7883</v>
      </c>
      <c r="B892" s="308" t="s">
        <v>8150</v>
      </c>
      <c r="C892" s="308" t="s">
        <v>8232</v>
      </c>
      <c r="D892" s="308" t="s">
        <v>183</v>
      </c>
      <c r="E892" s="308" t="s">
        <v>1275</v>
      </c>
      <c r="F892" s="308" t="s">
        <v>2864</v>
      </c>
      <c r="G892" s="308" t="s">
        <v>8149</v>
      </c>
      <c r="H892" s="308" t="s">
        <v>71</v>
      </c>
      <c r="I892" s="308" t="s">
        <v>8151</v>
      </c>
      <c r="J892" s="308" t="s">
        <v>3702</v>
      </c>
      <c r="K892" s="308" t="s">
        <v>3129</v>
      </c>
      <c r="L892" s="308" t="s">
        <v>653</v>
      </c>
      <c r="M892" s="309" t="s">
        <v>9248</v>
      </c>
      <c r="N892" s="308" t="s">
        <v>9939</v>
      </c>
      <c r="O892" s="308"/>
    </row>
    <row r="893" spans="1:15" x14ac:dyDescent="0.3">
      <c r="A893" s="308" t="s">
        <v>7883</v>
      </c>
      <c r="B893" s="308" t="s">
        <v>2108</v>
      </c>
      <c r="C893" s="308" t="s">
        <v>3289</v>
      </c>
      <c r="D893" s="308" t="s">
        <v>120</v>
      </c>
      <c r="E893" s="308" t="s">
        <v>1275</v>
      </c>
      <c r="F893" s="308" t="s">
        <v>2852</v>
      </c>
      <c r="G893" s="308" t="s">
        <v>7986</v>
      </c>
      <c r="H893" s="308" t="s">
        <v>71</v>
      </c>
      <c r="I893" s="308" t="s">
        <v>7987</v>
      </c>
      <c r="J893" s="308" t="s">
        <v>7201</v>
      </c>
      <c r="K893" s="308" t="s">
        <v>3129</v>
      </c>
      <c r="L893" s="308" t="s">
        <v>653</v>
      </c>
      <c r="M893" s="309" t="s">
        <v>9885</v>
      </c>
      <c r="N893" s="308" t="s">
        <v>9939</v>
      </c>
      <c r="O893" s="308"/>
    </row>
    <row r="894" spans="1:15" x14ac:dyDescent="0.3">
      <c r="A894" s="308" t="s">
        <v>7883</v>
      </c>
      <c r="B894" s="308" t="s">
        <v>7997</v>
      </c>
      <c r="C894" s="308" t="s">
        <v>3736</v>
      </c>
      <c r="D894" s="308" t="s">
        <v>183</v>
      </c>
      <c r="E894" s="308" t="s">
        <v>3237</v>
      </c>
      <c r="F894" s="308" t="s">
        <v>2852</v>
      </c>
      <c r="G894" s="308" t="s">
        <v>7996</v>
      </c>
      <c r="H894" s="308" t="s">
        <v>71</v>
      </c>
      <c r="I894" s="308" t="s">
        <v>7987</v>
      </c>
      <c r="J894" s="308" t="s">
        <v>3702</v>
      </c>
      <c r="K894" s="308" t="s">
        <v>3129</v>
      </c>
      <c r="L894" s="308" t="s">
        <v>653</v>
      </c>
      <c r="M894" s="309" t="s">
        <v>9885</v>
      </c>
      <c r="N894" s="308" t="s">
        <v>9939</v>
      </c>
      <c r="O894" s="308"/>
    </row>
    <row r="895" spans="1:15" x14ac:dyDescent="0.3">
      <c r="A895" s="308" t="s">
        <v>7883</v>
      </c>
      <c r="B895" s="308" t="s">
        <v>7959</v>
      </c>
      <c r="C895" s="308" t="s">
        <v>8232</v>
      </c>
      <c r="D895" s="308" t="s">
        <v>120</v>
      </c>
      <c r="E895" s="308" t="s">
        <v>1275</v>
      </c>
      <c r="F895" s="308" t="s">
        <v>2852</v>
      </c>
      <c r="G895" s="308" t="s">
        <v>7958</v>
      </c>
      <c r="H895" s="308" t="s">
        <v>71</v>
      </c>
      <c r="I895" s="308" t="s">
        <v>7960</v>
      </c>
      <c r="J895" s="308" t="s">
        <v>7201</v>
      </c>
      <c r="K895" s="308" t="s">
        <v>3129</v>
      </c>
      <c r="L895" s="308" t="s">
        <v>653</v>
      </c>
      <c r="M895" s="309" t="s">
        <v>9885</v>
      </c>
      <c r="N895" s="308" t="s">
        <v>9939</v>
      </c>
      <c r="O895" s="308"/>
    </row>
    <row r="896" spans="1:15" x14ac:dyDescent="0.3">
      <c r="A896" s="308" t="s">
        <v>7883</v>
      </c>
      <c r="B896" s="308" t="s">
        <v>7962</v>
      </c>
      <c r="C896" s="308" t="s">
        <v>8232</v>
      </c>
      <c r="D896" s="308" t="s">
        <v>183</v>
      </c>
      <c r="E896" s="308" t="s">
        <v>3237</v>
      </c>
      <c r="F896" s="308" t="s">
        <v>2852</v>
      </c>
      <c r="G896" s="308" t="s">
        <v>7961</v>
      </c>
      <c r="H896" s="308" t="s">
        <v>71</v>
      </c>
      <c r="I896" s="308" t="s">
        <v>7960</v>
      </c>
      <c r="J896" s="308" t="s">
        <v>3702</v>
      </c>
      <c r="K896" s="308" t="s">
        <v>3129</v>
      </c>
      <c r="L896" s="308" t="s">
        <v>653</v>
      </c>
      <c r="M896" s="309" t="s">
        <v>9885</v>
      </c>
      <c r="N896" s="308" t="s">
        <v>9939</v>
      </c>
      <c r="O896" s="308"/>
    </row>
    <row r="897" spans="1:15" x14ac:dyDescent="0.3">
      <c r="A897" s="308" t="s">
        <v>7883</v>
      </c>
      <c r="B897" s="308" t="s">
        <v>7919</v>
      </c>
      <c r="C897" s="308" t="s">
        <v>8232</v>
      </c>
      <c r="D897" s="308" t="s">
        <v>120</v>
      </c>
      <c r="E897" s="308" t="s">
        <v>1275</v>
      </c>
      <c r="F897" s="308" t="s">
        <v>2849</v>
      </c>
      <c r="G897" s="308" t="s">
        <v>7918</v>
      </c>
      <c r="H897" s="308" t="s">
        <v>71</v>
      </c>
      <c r="I897" s="308" t="s">
        <v>7920</v>
      </c>
      <c r="J897" s="308" t="s">
        <v>7201</v>
      </c>
      <c r="K897" s="308" t="s">
        <v>3129</v>
      </c>
      <c r="L897" s="308" t="s">
        <v>653</v>
      </c>
      <c r="M897" s="309" t="s">
        <v>9834</v>
      </c>
      <c r="N897" s="308" t="s">
        <v>9939</v>
      </c>
      <c r="O897" s="308"/>
    </row>
    <row r="898" spans="1:15" x14ac:dyDescent="0.3">
      <c r="A898" s="308" t="s">
        <v>7883</v>
      </c>
      <c r="B898" s="308" t="s">
        <v>7969</v>
      </c>
      <c r="C898" s="308" t="s">
        <v>3289</v>
      </c>
      <c r="D898" s="308" t="s">
        <v>120</v>
      </c>
      <c r="E898" s="308" t="s">
        <v>1275</v>
      </c>
      <c r="F898" s="308" t="s">
        <v>2852</v>
      </c>
      <c r="G898" s="308" t="s">
        <v>7968</v>
      </c>
      <c r="H898" s="308" t="s">
        <v>71</v>
      </c>
      <c r="I898" s="308" t="s">
        <v>7970</v>
      </c>
      <c r="J898" s="308" t="s">
        <v>7201</v>
      </c>
      <c r="K898" s="308" t="s">
        <v>3129</v>
      </c>
      <c r="L898" s="308" t="s">
        <v>653</v>
      </c>
      <c r="M898" s="309" t="s">
        <v>9887</v>
      </c>
      <c r="N898" s="308" t="s">
        <v>9939</v>
      </c>
      <c r="O898" s="308"/>
    </row>
    <row r="899" spans="1:15" x14ac:dyDescent="0.3">
      <c r="A899" s="308" t="s">
        <v>7883</v>
      </c>
      <c r="B899" s="308" t="s">
        <v>7972</v>
      </c>
      <c r="C899" s="308" t="s">
        <v>3289</v>
      </c>
      <c r="D899" s="308" t="s">
        <v>183</v>
      </c>
      <c r="E899" s="308" t="s">
        <v>3237</v>
      </c>
      <c r="F899" s="308" t="s">
        <v>2852</v>
      </c>
      <c r="G899" s="308" t="s">
        <v>7971</v>
      </c>
      <c r="H899" s="308" t="s">
        <v>71</v>
      </c>
      <c r="I899" s="308" t="s">
        <v>7970</v>
      </c>
      <c r="J899" s="308" t="s">
        <v>3702</v>
      </c>
      <c r="K899" s="308" t="s">
        <v>3129</v>
      </c>
      <c r="L899" s="308" t="s">
        <v>653</v>
      </c>
      <c r="M899" s="309" t="s">
        <v>9887</v>
      </c>
      <c r="N899" s="308" t="s">
        <v>9939</v>
      </c>
      <c r="O899" s="308"/>
    </row>
    <row r="900" spans="1:15" x14ac:dyDescent="0.3">
      <c r="A900" s="308" t="s">
        <v>7883</v>
      </c>
      <c r="B900" s="308" t="s">
        <v>7922</v>
      </c>
      <c r="C900" s="308" t="s">
        <v>8232</v>
      </c>
      <c r="D900" s="308" t="s">
        <v>183</v>
      </c>
      <c r="E900" s="308" t="s">
        <v>3237</v>
      </c>
      <c r="F900" s="308" t="s">
        <v>2849</v>
      </c>
      <c r="G900" s="308" t="s">
        <v>7921</v>
      </c>
      <c r="H900" s="308" t="s">
        <v>71</v>
      </c>
      <c r="I900" s="308" t="s">
        <v>7920</v>
      </c>
      <c r="J900" s="308" t="s">
        <v>3702</v>
      </c>
      <c r="K900" s="308" t="s">
        <v>3129</v>
      </c>
      <c r="L900" s="308" t="s">
        <v>653</v>
      </c>
      <c r="M900" s="309" t="s">
        <v>9834</v>
      </c>
      <c r="N900" s="308" t="s">
        <v>9939</v>
      </c>
      <c r="O900" s="308"/>
    </row>
    <row r="901" spans="1:15" x14ac:dyDescent="0.3">
      <c r="A901" s="308" t="s">
        <v>7883</v>
      </c>
      <c r="B901" s="308" t="s">
        <v>2277</v>
      </c>
      <c r="C901" s="308" t="s">
        <v>3289</v>
      </c>
      <c r="D901" s="308" t="s">
        <v>183</v>
      </c>
      <c r="E901" s="308" t="s">
        <v>1275</v>
      </c>
      <c r="F901" s="308" t="s">
        <v>2858</v>
      </c>
      <c r="G901" s="308" t="s">
        <v>8098</v>
      </c>
      <c r="H901" s="308" t="s">
        <v>71</v>
      </c>
      <c r="I901" s="308" t="s">
        <v>8099</v>
      </c>
      <c r="J901" s="308" t="s">
        <v>3702</v>
      </c>
      <c r="K901" s="308" t="s">
        <v>3129</v>
      </c>
      <c r="L901" s="308" t="s">
        <v>653</v>
      </c>
      <c r="M901" s="309" t="s">
        <v>2476</v>
      </c>
      <c r="N901" s="308" t="s">
        <v>9939</v>
      </c>
      <c r="O901" s="308"/>
    </row>
    <row r="902" spans="1:15" x14ac:dyDescent="0.3">
      <c r="A902" s="308" t="s">
        <v>7883</v>
      </c>
      <c r="B902" s="308" t="s">
        <v>8083</v>
      </c>
      <c r="C902" s="308" t="s">
        <v>8232</v>
      </c>
      <c r="D902" s="308" t="s">
        <v>183</v>
      </c>
      <c r="E902" s="308" t="s">
        <v>1275</v>
      </c>
      <c r="F902" s="308" t="s">
        <v>2858</v>
      </c>
      <c r="G902" s="308" t="s">
        <v>8082</v>
      </c>
      <c r="H902" s="308" t="s">
        <v>71</v>
      </c>
      <c r="I902" s="308" t="s">
        <v>8084</v>
      </c>
      <c r="J902" s="308" t="s">
        <v>3702</v>
      </c>
      <c r="K902" s="308" t="s">
        <v>3129</v>
      </c>
      <c r="L902" s="308" t="s">
        <v>653</v>
      </c>
      <c r="M902" s="309" t="s">
        <v>2476</v>
      </c>
      <c r="N902" s="308" t="s">
        <v>9939</v>
      </c>
      <c r="O902" s="308"/>
    </row>
    <row r="903" spans="1:15" x14ac:dyDescent="0.3">
      <c r="A903" s="308" t="s">
        <v>7883</v>
      </c>
      <c r="B903" s="308" t="s">
        <v>8038</v>
      </c>
      <c r="C903" s="308" t="s">
        <v>3289</v>
      </c>
      <c r="D903" s="308" t="s">
        <v>183</v>
      </c>
      <c r="E903" s="308" t="s">
        <v>1275</v>
      </c>
      <c r="F903" s="308" t="s">
        <v>2855</v>
      </c>
      <c r="G903" s="308" t="s">
        <v>8037</v>
      </c>
      <c r="H903" s="308" t="s">
        <v>71</v>
      </c>
      <c r="I903" s="308" t="s">
        <v>8039</v>
      </c>
      <c r="J903" s="308" t="s">
        <v>3702</v>
      </c>
      <c r="K903" s="308" t="s">
        <v>3129</v>
      </c>
      <c r="L903" s="308" t="s">
        <v>653</v>
      </c>
      <c r="M903" s="309" t="s">
        <v>10008</v>
      </c>
      <c r="N903" s="308" t="s">
        <v>9939</v>
      </c>
      <c r="O903" s="308"/>
    </row>
    <row r="904" spans="1:15" x14ac:dyDescent="0.3">
      <c r="A904" s="308" t="s">
        <v>7883</v>
      </c>
      <c r="B904" s="308" t="s">
        <v>7938</v>
      </c>
      <c r="C904" s="308" t="s">
        <v>3736</v>
      </c>
      <c r="D904" s="308" t="s">
        <v>120</v>
      </c>
      <c r="E904" s="308" t="s">
        <v>1275</v>
      </c>
      <c r="F904" s="308" t="s">
        <v>2849</v>
      </c>
      <c r="G904" s="308" t="s">
        <v>7937</v>
      </c>
      <c r="H904" s="308" t="s">
        <v>71</v>
      </c>
      <c r="I904" s="308" t="s">
        <v>7939</v>
      </c>
      <c r="J904" s="308" t="s">
        <v>7201</v>
      </c>
      <c r="K904" s="308" t="s">
        <v>3129</v>
      </c>
      <c r="L904" s="308" t="s">
        <v>653</v>
      </c>
      <c r="M904" s="309" t="s">
        <v>3036</v>
      </c>
      <c r="N904" s="308" t="s">
        <v>9939</v>
      </c>
      <c r="O904" s="308"/>
    </row>
    <row r="905" spans="1:15" x14ac:dyDescent="0.3">
      <c r="A905" s="308" t="s">
        <v>7883</v>
      </c>
      <c r="B905" s="308" t="s">
        <v>7951</v>
      </c>
      <c r="C905" s="308" t="s">
        <v>3289</v>
      </c>
      <c r="D905" s="308" t="s">
        <v>183</v>
      </c>
      <c r="E905" s="308" t="s">
        <v>3237</v>
      </c>
      <c r="F905" s="308" t="s">
        <v>2849</v>
      </c>
      <c r="G905" s="308" t="s">
        <v>7950</v>
      </c>
      <c r="H905" s="308" t="s">
        <v>71</v>
      </c>
      <c r="I905" s="308" t="s">
        <v>7939</v>
      </c>
      <c r="J905" s="308" t="s">
        <v>3702</v>
      </c>
      <c r="K905" s="308" t="s">
        <v>3129</v>
      </c>
      <c r="L905" s="308" t="s">
        <v>653</v>
      </c>
      <c r="M905" s="309" t="s">
        <v>3036</v>
      </c>
      <c r="N905" s="308" t="s">
        <v>9939</v>
      </c>
      <c r="O905" s="308"/>
    </row>
    <row r="906" spans="1:15" x14ac:dyDescent="0.3">
      <c r="A906" s="308" t="s">
        <v>7733</v>
      </c>
      <c r="B906" s="308" t="s">
        <v>8002</v>
      </c>
      <c r="C906" s="308" t="s">
        <v>18</v>
      </c>
      <c r="D906" s="308" t="s">
        <v>183</v>
      </c>
      <c r="E906" s="308" t="s">
        <v>1275</v>
      </c>
      <c r="F906" s="308" t="s">
        <v>2855</v>
      </c>
      <c r="G906" s="308" t="s">
        <v>8001</v>
      </c>
      <c r="H906" s="308" t="s">
        <v>71</v>
      </c>
      <c r="I906" s="308" t="s">
        <v>8003</v>
      </c>
      <c r="J906" s="308" t="s">
        <v>7742</v>
      </c>
      <c r="K906" s="308" t="s">
        <v>3129</v>
      </c>
      <c r="L906" s="308" t="s">
        <v>653</v>
      </c>
      <c r="M906" s="309" t="s">
        <v>1244</v>
      </c>
      <c r="N906" s="308" t="s">
        <v>9939</v>
      </c>
      <c r="O906" s="308"/>
    </row>
    <row r="907" spans="1:15" x14ac:dyDescent="0.3">
      <c r="A907" s="308" t="s">
        <v>7733</v>
      </c>
      <c r="B907" s="308" t="s">
        <v>7964</v>
      </c>
      <c r="C907" s="308" t="s">
        <v>18</v>
      </c>
      <c r="D907" s="308" t="s">
        <v>120</v>
      </c>
      <c r="E907" s="308" t="s">
        <v>1275</v>
      </c>
      <c r="F907" s="308" t="s">
        <v>2852</v>
      </c>
      <c r="G907" s="308" t="s">
        <v>7963</v>
      </c>
      <c r="H907" s="308" t="s">
        <v>71</v>
      </c>
      <c r="I907" s="308" t="s">
        <v>7957</v>
      </c>
      <c r="J907" s="308" t="s">
        <v>7201</v>
      </c>
      <c r="K907" s="308" t="s">
        <v>3129</v>
      </c>
      <c r="L907" s="308" t="s">
        <v>653</v>
      </c>
      <c r="M907" s="309" t="s">
        <v>9867</v>
      </c>
      <c r="N907" s="308" t="s">
        <v>9939</v>
      </c>
      <c r="O907" s="308"/>
    </row>
    <row r="908" spans="1:15" x14ac:dyDescent="0.3">
      <c r="A908" s="308" t="s">
        <v>7733</v>
      </c>
      <c r="B908" s="308" t="s">
        <v>7956</v>
      </c>
      <c r="C908" s="308" t="s">
        <v>3736</v>
      </c>
      <c r="D908" s="308" t="s">
        <v>183</v>
      </c>
      <c r="E908" s="308" t="s">
        <v>3237</v>
      </c>
      <c r="F908" s="308" t="s">
        <v>2852</v>
      </c>
      <c r="G908" s="308" t="s">
        <v>7955</v>
      </c>
      <c r="H908" s="308" t="s">
        <v>71</v>
      </c>
      <c r="I908" s="308" t="s">
        <v>7957</v>
      </c>
      <c r="J908" s="308" t="s">
        <v>7742</v>
      </c>
      <c r="K908" s="308" t="s">
        <v>3129</v>
      </c>
      <c r="L908" s="308" t="s">
        <v>653</v>
      </c>
      <c r="M908" s="309" t="s">
        <v>9867</v>
      </c>
      <c r="N908" s="308" t="s">
        <v>9939</v>
      </c>
      <c r="O908" s="308"/>
    </row>
    <row r="909" spans="1:15" x14ac:dyDescent="0.3">
      <c r="A909" s="308" t="s">
        <v>7733</v>
      </c>
      <c r="B909" s="308" t="s">
        <v>8054</v>
      </c>
      <c r="C909" s="308" t="s">
        <v>3736</v>
      </c>
      <c r="D909" s="308" t="s">
        <v>183</v>
      </c>
      <c r="E909" s="308" t="s">
        <v>1275</v>
      </c>
      <c r="F909" s="308" t="s">
        <v>2858</v>
      </c>
      <c r="G909" s="308" t="s">
        <v>8053</v>
      </c>
      <c r="H909" s="308" t="s">
        <v>71</v>
      </c>
      <c r="I909" s="308" t="s">
        <v>8055</v>
      </c>
      <c r="J909" s="308" t="s">
        <v>7742</v>
      </c>
      <c r="K909" s="308" t="s">
        <v>3129</v>
      </c>
      <c r="L909" s="308" t="s">
        <v>653</v>
      </c>
      <c r="M909" s="309" t="s">
        <v>9872</v>
      </c>
      <c r="N909" s="308" t="s">
        <v>9939</v>
      </c>
      <c r="O909" s="308"/>
    </row>
    <row r="910" spans="1:15" x14ac:dyDescent="0.3">
      <c r="A910" s="308" t="s">
        <v>7733</v>
      </c>
      <c r="B910" s="308" t="s">
        <v>8005</v>
      </c>
      <c r="C910" s="308" t="s">
        <v>3736</v>
      </c>
      <c r="D910" s="308" t="s">
        <v>183</v>
      </c>
      <c r="E910" s="308" t="s">
        <v>1275</v>
      </c>
      <c r="F910" s="308" t="s">
        <v>2855</v>
      </c>
      <c r="G910" s="308" t="s">
        <v>8004</v>
      </c>
      <c r="H910" s="308" t="s">
        <v>71</v>
      </c>
      <c r="I910" s="308" t="s">
        <v>8006</v>
      </c>
      <c r="J910" s="308" t="s">
        <v>7742</v>
      </c>
      <c r="K910" s="308" t="s">
        <v>3129</v>
      </c>
      <c r="L910" s="308" t="s">
        <v>653</v>
      </c>
      <c r="M910" s="309" t="s">
        <v>1240</v>
      </c>
      <c r="N910" s="308" t="s">
        <v>9939</v>
      </c>
      <c r="O910" s="308"/>
    </row>
    <row r="911" spans="1:15" x14ac:dyDescent="0.3">
      <c r="A911" s="308" t="s">
        <v>7733</v>
      </c>
      <c r="B911" s="308" t="s">
        <v>7891</v>
      </c>
      <c r="C911" s="308" t="s">
        <v>3736</v>
      </c>
      <c r="D911" s="308" t="s">
        <v>120</v>
      </c>
      <c r="E911" s="308" t="s">
        <v>1275</v>
      </c>
      <c r="F911" s="308" t="s">
        <v>2849</v>
      </c>
      <c r="G911" s="308" t="s">
        <v>7890</v>
      </c>
      <c r="H911" s="308" t="s">
        <v>71</v>
      </c>
      <c r="I911" s="308" t="s">
        <v>7892</v>
      </c>
      <c r="J911" s="308" t="s">
        <v>7201</v>
      </c>
      <c r="K911" s="308" t="s">
        <v>3129</v>
      </c>
      <c r="L911" s="308" t="s">
        <v>653</v>
      </c>
      <c r="M911" s="309" t="s">
        <v>10009</v>
      </c>
      <c r="N911" s="308" t="s">
        <v>9939</v>
      </c>
      <c r="O911" s="308"/>
    </row>
    <row r="912" spans="1:15" x14ac:dyDescent="0.3">
      <c r="A912" s="308" t="s">
        <v>7733</v>
      </c>
      <c r="B912" s="308" t="s">
        <v>7894</v>
      </c>
      <c r="C912" s="308" t="s">
        <v>3736</v>
      </c>
      <c r="D912" s="308" t="s">
        <v>183</v>
      </c>
      <c r="E912" s="308" t="s">
        <v>3237</v>
      </c>
      <c r="F912" s="308" t="s">
        <v>2849</v>
      </c>
      <c r="G912" s="308" t="s">
        <v>7893</v>
      </c>
      <c r="H912" s="308" t="s">
        <v>71</v>
      </c>
      <c r="I912" s="308" t="s">
        <v>7892</v>
      </c>
      <c r="J912" s="308" t="s">
        <v>7742</v>
      </c>
      <c r="K912" s="308" t="s">
        <v>3129</v>
      </c>
      <c r="L912" s="308" t="s">
        <v>653</v>
      </c>
      <c r="M912" s="309" t="s">
        <v>10009</v>
      </c>
      <c r="N912" s="308" t="s">
        <v>9939</v>
      </c>
      <c r="O912" s="308"/>
    </row>
    <row r="913" spans="1:15" x14ac:dyDescent="0.3">
      <c r="A913" s="308" t="s">
        <v>7733</v>
      </c>
      <c r="B913" s="308" t="s">
        <v>8065</v>
      </c>
      <c r="C913" s="308" t="s">
        <v>3289</v>
      </c>
      <c r="D913" s="308" t="s">
        <v>183</v>
      </c>
      <c r="E913" s="308" t="s">
        <v>1275</v>
      </c>
      <c r="F913" s="308" t="s">
        <v>2858</v>
      </c>
      <c r="G913" s="308" t="s">
        <v>8064</v>
      </c>
      <c r="H913" s="308" t="s">
        <v>71</v>
      </c>
      <c r="I913" s="308" t="s">
        <v>8066</v>
      </c>
      <c r="J913" s="308" t="s">
        <v>7742</v>
      </c>
      <c r="K913" s="308" t="s">
        <v>3129</v>
      </c>
      <c r="L913" s="308" t="s">
        <v>653</v>
      </c>
      <c r="M913" s="309" t="s">
        <v>2517</v>
      </c>
      <c r="N913" s="308" t="s">
        <v>9939</v>
      </c>
      <c r="O913" s="308"/>
    </row>
    <row r="914" spans="1:15" x14ac:dyDescent="0.3">
      <c r="A914" s="308" t="s">
        <v>7733</v>
      </c>
      <c r="B914" s="308" t="s">
        <v>8062</v>
      </c>
      <c r="C914" s="308" t="s">
        <v>3736</v>
      </c>
      <c r="D914" s="308" t="s">
        <v>183</v>
      </c>
      <c r="E914" s="308" t="s">
        <v>1275</v>
      </c>
      <c r="F914" s="308" t="s">
        <v>2858</v>
      </c>
      <c r="G914" s="308" t="s">
        <v>8061</v>
      </c>
      <c r="H914" s="308" t="s">
        <v>71</v>
      </c>
      <c r="I914" s="308" t="s">
        <v>8063</v>
      </c>
      <c r="J914" s="308" t="s">
        <v>7742</v>
      </c>
      <c r="K914" s="308" t="s">
        <v>3129</v>
      </c>
      <c r="L914" s="308" t="s">
        <v>653</v>
      </c>
      <c r="M914" s="309" t="s">
        <v>1247</v>
      </c>
      <c r="N914" s="308" t="s">
        <v>9939</v>
      </c>
      <c r="O914" s="308"/>
    </row>
    <row r="915" spans="1:15" x14ac:dyDescent="0.3">
      <c r="A915" s="308" t="s">
        <v>7733</v>
      </c>
      <c r="B915" s="308" t="s">
        <v>8112</v>
      </c>
      <c r="C915" s="308" t="s">
        <v>3736</v>
      </c>
      <c r="D915" s="308" t="s">
        <v>183</v>
      </c>
      <c r="E915" s="308" t="s">
        <v>1275</v>
      </c>
      <c r="F915" s="308" t="s">
        <v>2861</v>
      </c>
      <c r="G915" s="308" t="s">
        <v>8111</v>
      </c>
      <c r="H915" s="308" t="s">
        <v>71</v>
      </c>
      <c r="I915" s="308" t="s">
        <v>8113</v>
      </c>
      <c r="J915" s="308" t="s">
        <v>7742</v>
      </c>
      <c r="K915" s="308" t="s">
        <v>3129</v>
      </c>
      <c r="L915" s="308" t="s">
        <v>653</v>
      </c>
      <c r="M915" s="309" t="s">
        <v>9830</v>
      </c>
      <c r="N915" s="308" t="s">
        <v>9939</v>
      </c>
      <c r="O915" s="308"/>
    </row>
    <row r="916" spans="1:15" x14ac:dyDescent="0.3">
      <c r="A916" s="308" t="s">
        <v>7733</v>
      </c>
      <c r="B916" s="308" t="s">
        <v>7838</v>
      </c>
      <c r="C916" s="308" t="s">
        <v>3289</v>
      </c>
      <c r="D916" s="308" t="s">
        <v>442</v>
      </c>
      <c r="E916" s="308" t="s">
        <v>1275</v>
      </c>
      <c r="F916" s="308" t="s">
        <v>2843</v>
      </c>
      <c r="G916" s="308" t="s">
        <v>7837</v>
      </c>
      <c r="H916" s="308" t="s">
        <v>71</v>
      </c>
      <c r="I916" s="308" t="s">
        <v>7839</v>
      </c>
      <c r="J916" s="308" t="s">
        <v>3278</v>
      </c>
      <c r="K916" s="308" t="s">
        <v>3129</v>
      </c>
      <c r="L916" s="308" t="s">
        <v>653</v>
      </c>
      <c r="M916" s="309" t="s">
        <v>10010</v>
      </c>
      <c r="N916" s="308" t="s">
        <v>9939</v>
      </c>
      <c r="O916" s="308"/>
    </row>
    <row r="917" spans="1:15" x14ac:dyDescent="0.3">
      <c r="A917" s="308" t="s">
        <v>7733</v>
      </c>
      <c r="B917" s="308" t="s">
        <v>7841</v>
      </c>
      <c r="C917" s="308" t="s">
        <v>3289</v>
      </c>
      <c r="D917" s="308" t="s">
        <v>120</v>
      </c>
      <c r="E917" s="308" t="s">
        <v>3237</v>
      </c>
      <c r="F917" s="308" t="s">
        <v>2843</v>
      </c>
      <c r="G917" s="308" t="s">
        <v>7840</v>
      </c>
      <c r="H917" s="308" t="s">
        <v>71</v>
      </c>
      <c r="I917" s="308" t="s">
        <v>7839</v>
      </c>
      <c r="J917" s="308" t="s">
        <v>7201</v>
      </c>
      <c r="K917" s="308" t="s">
        <v>3129</v>
      </c>
      <c r="L917" s="308" t="s">
        <v>653</v>
      </c>
      <c r="M917" s="309" t="s">
        <v>10010</v>
      </c>
      <c r="N917" s="308" t="s">
        <v>9939</v>
      </c>
      <c r="O917" s="308"/>
    </row>
    <row r="918" spans="1:15" x14ac:dyDescent="0.3">
      <c r="A918" s="308" t="s">
        <v>7733</v>
      </c>
      <c r="B918" s="308" t="s">
        <v>7843</v>
      </c>
      <c r="C918" s="308" t="s">
        <v>3289</v>
      </c>
      <c r="D918" s="308" t="s">
        <v>183</v>
      </c>
      <c r="E918" s="308" t="s">
        <v>3237</v>
      </c>
      <c r="F918" s="308" t="s">
        <v>2843</v>
      </c>
      <c r="G918" s="308" t="s">
        <v>7842</v>
      </c>
      <c r="H918" s="308" t="s">
        <v>71</v>
      </c>
      <c r="I918" s="308" t="s">
        <v>7839</v>
      </c>
      <c r="J918" s="308" t="s">
        <v>7742</v>
      </c>
      <c r="K918" s="308" t="s">
        <v>3129</v>
      </c>
      <c r="L918" s="308" t="s">
        <v>653</v>
      </c>
      <c r="M918" s="309" t="s">
        <v>10010</v>
      </c>
      <c r="N918" s="308" t="s">
        <v>9939</v>
      </c>
      <c r="O918" s="308"/>
    </row>
    <row r="919" spans="1:15" x14ac:dyDescent="0.3">
      <c r="A919" s="308" t="s">
        <v>7733</v>
      </c>
      <c r="B919" s="308" t="s">
        <v>7790</v>
      </c>
      <c r="C919" s="308" t="s">
        <v>3736</v>
      </c>
      <c r="D919" s="308" t="s">
        <v>435</v>
      </c>
      <c r="E919" s="308" t="s">
        <v>1275</v>
      </c>
      <c r="F919" s="308" t="s">
        <v>2840</v>
      </c>
      <c r="G919" s="308" t="s">
        <v>7789</v>
      </c>
      <c r="H919" s="308" t="s">
        <v>71</v>
      </c>
      <c r="I919" s="308" t="s">
        <v>7791</v>
      </c>
      <c r="J919" s="308" t="s">
        <v>3290</v>
      </c>
      <c r="K919" s="308" t="s">
        <v>3129</v>
      </c>
      <c r="L919" s="308" t="s">
        <v>653</v>
      </c>
      <c r="M919" s="309" t="s">
        <v>9835</v>
      </c>
      <c r="N919" s="308" t="s">
        <v>9939</v>
      </c>
      <c r="O919" s="308"/>
    </row>
    <row r="920" spans="1:15" x14ac:dyDescent="0.3">
      <c r="A920" s="308" t="s">
        <v>7733</v>
      </c>
      <c r="B920" s="308" t="s">
        <v>7793</v>
      </c>
      <c r="C920" s="308" t="s">
        <v>3736</v>
      </c>
      <c r="D920" s="308" t="s">
        <v>442</v>
      </c>
      <c r="E920" s="308" t="s">
        <v>3237</v>
      </c>
      <c r="F920" s="308" t="s">
        <v>2840</v>
      </c>
      <c r="G920" s="308" t="s">
        <v>7792</v>
      </c>
      <c r="H920" s="308" t="s">
        <v>71</v>
      </c>
      <c r="I920" s="308" t="s">
        <v>7791</v>
      </c>
      <c r="J920" s="308" t="s">
        <v>3278</v>
      </c>
      <c r="K920" s="308" t="s">
        <v>3129</v>
      </c>
      <c r="L920" s="308" t="s">
        <v>653</v>
      </c>
      <c r="M920" s="309" t="s">
        <v>9835</v>
      </c>
      <c r="N920" s="308" t="s">
        <v>9939</v>
      </c>
      <c r="O920" s="308"/>
    </row>
    <row r="921" spans="1:15" x14ac:dyDescent="0.3">
      <c r="A921" s="308" t="s">
        <v>7733</v>
      </c>
      <c r="B921" s="308" t="s">
        <v>7795</v>
      </c>
      <c r="C921" s="308" t="s">
        <v>3736</v>
      </c>
      <c r="D921" s="308" t="s">
        <v>120</v>
      </c>
      <c r="E921" s="308" t="s">
        <v>3237</v>
      </c>
      <c r="F921" s="308" t="s">
        <v>2840</v>
      </c>
      <c r="G921" s="308" t="s">
        <v>7794</v>
      </c>
      <c r="H921" s="308" t="s">
        <v>71</v>
      </c>
      <c r="I921" s="308" t="s">
        <v>7791</v>
      </c>
      <c r="J921" s="308" t="s">
        <v>7201</v>
      </c>
      <c r="K921" s="308" t="s">
        <v>3129</v>
      </c>
      <c r="L921" s="308" t="s">
        <v>653</v>
      </c>
      <c r="M921" s="309" t="s">
        <v>9835</v>
      </c>
      <c r="N921" s="308" t="s">
        <v>9939</v>
      </c>
      <c r="O921" s="308"/>
    </row>
    <row r="922" spans="1:15" x14ac:dyDescent="0.3">
      <c r="A922" s="308" t="s">
        <v>7733</v>
      </c>
      <c r="B922" s="308" t="s">
        <v>7797</v>
      </c>
      <c r="C922" s="308" t="s">
        <v>3736</v>
      </c>
      <c r="D922" s="308" t="s">
        <v>183</v>
      </c>
      <c r="E922" s="308" t="s">
        <v>3237</v>
      </c>
      <c r="F922" s="308" t="s">
        <v>2840</v>
      </c>
      <c r="G922" s="308" t="s">
        <v>7796</v>
      </c>
      <c r="H922" s="308" t="s">
        <v>71</v>
      </c>
      <c r="I922" s="308" t="s">
        <v>7791</v>
      </c>
      <c r="J922" s="308" t="s">
        <v>7742</v>
      </c>
      <c r="K922" s="308" t="s">
        <v>3129</v>
      </c>
      <c r="L922" s="308" t="s">
        <v>653</v>
      </c>
      <c r="M922" s="309" t="s">
        <v>9835</v>
      </c>
      <c r="N922" s="308" t="s">
        <v>9939</v>
      </c>
      <c r="O922" s="308"/>
    </row>
    <row r="923" spans="1:15" x14ac:dyDescent="0.3">
      <c r="A923" s="308" t="s">
        <v>7733</v>
      </c>
      <c r="B923" s="308" t="s">
        <v>8019</v>
      </c>
      <c r="C923" s="308" t="s">
        <v>27</v>
      </c>
      <c r="D923" s="308" t="s">
        <v>183</v>
      </c>
      <c r="E923" s="308" t="s">
        <v>1275</v>
      </c>
      <c r="F923" s="308" t="s">
        <v>2855</v>
      </c>
      <c r="G923" s="308" t="s">
        <v>8018</v>
      </c>
      <c r="H923" s="308" t="s">
        <v>71</v>
      </c>
      <c r="I923" s="308" t="s">
        <v>8020</v>
      </c>
      <c r="J923" s="308" t="s">
        <v>7742</v>
      </c>
      <c r="K923" s="308" t="s">
        <v>3129</v>
      </c>
      <c r="L923" s="308" t="s">
        <v>653</v>
      </c>
      <c r="M923" s="309" t="s">
        <v>1240</v>
      </c>
      <c r="N923" s="308" t="s">
        <v>9939</v>
      </c>
      <c r="O923" s="308"/>
    </row>
    <row r="924" spans="1:15" x14ac:dyDescent="0.3">
      <c r="A924" s="308" t="s">
        <v>7733</v>
      </c>
      <c r="B924" s="308" t="s">
        <v>7902</v>
      </c>
      <c r="C924" s="308" t="s">
        <v>3289</v>
      </c>
      <c r="D924" s="308" t="s">
        <v>120</v>
      </c>
      <c r="E924" s="308" t="s">
        <v>1275</v>
      </c>
      <c r="F924" s="308" t="s">
        <v>2849</v>
      </c>
      <c r="G924" s="308" t="s">
        <v>7901</v>
      </c>
      <c r="H924" s="308" t="s">
        <v>71</v>
      </c>
      <c r="I924" s="308" t="s">
        <v>7903</v>
      </c>
      <c r="J924" s="308" t="s">
        <v>7201</v>
      </c>
      <c r="K924" s="308" t="s">
        <v>3129</v>
      </c>
      <c r="L924" s="308" t="s">
        <v>653</v>
      </c>
      <c r="M924" s="309" t="s">
        <v>3036</v>
      </c>
      <c r="N924" s="308" t="s">
        <v>9939</v>
      </c>
      <c r="O924" s="308"/>
    </row>
    <row r="925" spans="1:15" x14ac:dyDescent="0.3">
      <c r="A925" s="308" t="s">
        <v>7733</v>
      </c>
      <c r="B925" s="308" t="s">
        <v>8164</v>
      </c>
      <c r="C925" s="308" t="s">
        <v>3736</v>
      </c>
      <c r="D925" s="308" t="s">
        <v>183</v>
      </c>
      <c r="E925" s="308" t="s">
        <v>1275</v>
      </c>
      <c r="F925" s="308" t="s">
        <v>2864</v>
      </c>
      <c r="G925" s="308" t="s">
        <v>8163</v>
      </c>
      <c r="H925" s="308" t="s">
        <v>71</v>
      </c>
      <c r="I925" s="308" t="s">
        <v>8165</v>
      </c>
      <c r="J925" s="308" t="s">
        <v>7742</v>
      </c>
      <c r="K925" s="308" t="s">
        <v>3129</v>
      </c>
      <c r="L925" s="308" t="s">
        <v>653</v>
      </c>
      <c r="M925" s="309" t="s">
        <v>9878</v>
      </c>
      <c r="N925" s="308" t="s">
        <v>9939</v>
      </c>
      <c r="O925" s="308"/>
    </row>
    <row r="926" spans="1:15" x14ac:dyDescent="0.3">
      <c r="A926" s="308" t="s">
        <v>7733</v>
      </c>
      <c r="B926" s="308" t="s">
        <v>7753</v>
      </c>
      <c r="C926" s="308" t="s">
        <v>27</v>
      </c>
      <c r="D926" s="308" t="s">
        <v>183</v>
      </c>
      <c r="E926" s="308" t="s">
        <v>1275</v>
      </c>
      <c r="F926" s="308" t="s">
        <v>2837</v>
      </c>
      <c r="G926" s="308" t="s">
        <v>7752</v>
      </c>
      <c r="H926" s="308" t="s">
        <v>71</v>
      </c>
      <c r="I926" s="308" t="s">
        <v>7754</v>
      </c>
      <c r="J926" s="308" t="s">
        <v>7742</v>
      </c>
      <c r="K926" s="308" t="s">
        <v>3129</v>
      </c>
      <c r="L926" s="308" t="s">
        <v>653</v>
      </c>
      <c r="M926" s="309" t="s">
        <v>1240</v>
      </c>
      <c r="N926" s="308" t="s">
        <v>9939</v>
      </c>
      <c r="O926" s="308"/>
    </row>
    <row r="927" spans="1:15" x14ac:dyDescent="0.3">
      <c r="A927" s="308" t="s">
        <v>7733</v>
      </c>
      <c r="B927" s="308" t="s">
        <v>8141</v>
      </c>
      <c r="C927" s="308" t="s">
        <v>18</v>
      </c>
      <c r="D927" s="308" t="s">
        <v>183</v>
      </c>
      <c r="E927" s="308" t="s">
        <v>1275</v>
      </c>
      <c r="F927" s="308" t="s">
        <v>2861</v>
      </c>
      <c r="G927" s="308" t="s">
        <v>8140</v>
      </c>
      <c r="H927" s="308" t="s">
        <v>71</v>
      </c>
      <c r="I927" s="308" t="s">
        <v>8142</v>
      </c>
      <c r="J927" s="308" t="s">
        <v>7742</v>
      </c>
      <c r="K927" s="308" t="s">
        <v>3129</v>
      </c>
      <c r="L927" s="308" t="s">
        <v>653</v>
      </c>
      <c r="M927" s="309" t="s">
        <v>1253</v>
      </c>
      <c r="N927" s="308" t="s">
        <v>9939</v>
      </c>
      <c r="O927" s="308"/>
    </row>
    <row r="928" spans="1:15" x14ac:dyDescent="0.3">
      <c r="A928" s="308" t="s">
        <v>7733</v>
      </c>
      <c r="B928" s="308" t="s">
        <v>8035</v>
      </c>
      <c r="C928" s="308" t="s">
        <v>3736</v>
      </c>
      <c r="D928" s="308" t="s">
        <v>183</v>
      </c>
      <c r="E928" s="308" t="s">
        <v>1275</v>
      </c>
      <c r="F928" s="308" t="s">
        <v>2855</v>
      </c>
      <c r="G928" s="308" t="s">
        <v>8034</v>
      </c>
      <c r="H928" s="308" t="s">
        <v>71</v>
      </c>
      <c r="I928" s="308" t="s">
        <v>8036</v>
      </c>
      <c r="J928" s="308" t="s">
        <v>7742</v>
      </c>
      <c r="K928" s="308" t="s">
        <v>3129</v>
      </c>
      <c r="L928" s="308" t="s">
        <v>653</v>
      </c>
      <c r="M928" s="309" t="s">
        <v>1244</v>
      </c>
      <c r="N928" s="308" t="s">
        <v>9939</v>
      </c>
      <c r="O928" s="308"/>
    </row>
    <row r="929" spans="1:15" x14ac:dyDescent="0.3">
      <c r="A929" s="308" t="s">
        <v>7733</v>
      </c>
      <c r="B929" s="308" t="s">
        <v>8091</v>
      </c>
      <c r="C929" s="308" t="s">
        <v>3736</v>
      </c>
      <c r="D929" s="308" t="s">
        <v>183</v>
      </c>
      <c r="E929" s="308" t="s">
        <v>1275</v>
      </c>
      <c r="F929" s="308" t="s">
        <v>2858</v>
      </c>
      <c r="G929" s="308" t="s">
        <v>8090</v>
      </c>
      <c r="H929" s="308" t="s">
        <v>71</v>
      </c>
      <c r="I929" s="308" t="s">
        <v>8092</v>
      </c>
      <c r="J929" s="308" t="s">
        <v>7742</v>
      </c>
      <c r="K929" s="308" t="s">
        <v>3129</v>
      </c>
      <c r="L929" s="308" t="s">
        <v>653</v>
      </c>
      <c r="M929" s="309" t="s">
        <v>9848</v>
      </c>
      <c r="N929" s="308" t="s">
        <v>9939</v>
      </c>
      <c r="O929" s="308"/>
    </row>
    <row r="930" spans="1:15" x14ac:dyDescent="0.3">
      <c r="A930" s="308" t="s">
        <v>7733</v>
      </c>
      <c r="B930" s="308" t="s">
        <v>8041</v>
      </c>
      <c r="C930" s="308" t="s">
        <v>18</v>
      </c>
      <c r="D930" s="308" t="s">
        <v>183</v>
      </c>
      <c r="E930" s="308" t="s">
        <v>1275</v>
      </c>
      <c r="F930" s="308" t="s">
        <v>2855</v>
      </c>
      <c r="G930" s="308" t="s">
        <v>8040</v>
      </c>
      <c r="H930" s="308" t="s">
        <v>71</v>
      </c>
      <c r="I930" s="308" t="s">
        <v>8042</v>
      </c>
      <c r="J930" s="308" t="s">
        <v>7742</v>
      </c>
      <c r="K930" s="308" t="s">
        <v>3129</v>
      </c>
      <c r="L930" s="308" t="s">
        <v>653</v>
      </c>
      <c r="M930" s="309" t="s">
        <v>1244</v>
      </c>
      <c r="N930" s="308" t="s">
        <v>9939</v>
      </c>
      <c r="O930" s="308"/>
    </row>
    <row r="931" spans="1:15" x14ac:dyDescent="0.3">
      <c r="A931" s="308" t="s">
        <v>7733</v>
      </c>
      <c r="B931" s="308" t="s">
        <v>8158</v>
      </c>
      <c r="C931" s="308" t="s">
        <v>3289</v>
      </c>
      <c r="D931" s="308" t="s">
        <v>183</v>
      </c>
      <c r="E931" s="308" t="s">
        <v>1275</v>
      </c>
      <c r="F931" s="308" t="s">
        <v>2864</v>
      </c>
      <c r="G931" s="308" t="s">
        <v>8157</v>
      </c>
      <c r="H931" s="308" t="s">
        <v>71</v>
      </c>
      <c r="I931" s="308" t="s">
        <v>8159</v>
      </c>
      <c r="J931" s="308" t="s">
        <v>7742</v>
      </c>
      <c r="K931" s="308" t="s">
        <v>3129</v>
      </c>
      <c r="L931" s="308" t="s">
        <v>653</v>
      </c>
      <c r="M931" s="309" t="s">
        <v>9878</v>
      </c>
      <c r="N931" s="308" t="s">
        <v>9939</v>
      </c>
      <c r="O931" s="308"/>
    </row>
    <row r="932" spans="1:15" x14ac:dyDescent="0.3">
      <c r="A932" s="308" t="s">
        <v>7733</v>
      </c>
      <c r="B932" s="308" t="s">
        <v>7734</v>
      </c>
      <c r="C932" s="308" t="s">
        <v>3736</v>
      </c>
      <c r="D932" s="308" t="s">
        <v>435</v>
      </c>
      <c r="E932" s="308" t="s">
        <v>1275</v>
      </c>
      <c r="F932" s="308" t="s">
        <v>2837</v>
      </c>
      <c r="G932" s="308" t="s">
        <v>7732</v>
      </c>
      <c r="H932" s="308" t="s">
        <v>71</v>
      </c>
      <c r="I932" s="308" t="s">
        <v>7735</v>
      </c>
      <c r="J932" s="308" t="s">
        <v>3290</v>
      </c>
      <c r="K932" s="308" t="s">
        <v>3129</v>
      </c>
      <c r="L932" s="308" t="s">
        <v>653</v>
      </c>
      <c r="M932" s="309" t="s">
        <v>9835</v>
      </c>
      <c r="N932" s="308" t="s">
        <v>9939</v>
      </c>
      <c r="O932" s="308"/>
    </row>
    <row r="933" spans="1:15" x14ac:dyDescent="0.3">
      <c r="A933" s="308" t="s">
        <v>7733</v>
      </c>
      <c r="B933" s="308" t="s">
        <v>7739</v>
      </c>
      <c r="C933" s="308" t="s">
        <v>18</v>
      </c>
      <c r="D933" s="308" t="s">
        <v>442</v>
      </c>
      <c r="E933" s="308" t="s">
        <v>1275</v>
      </c>
      <c r="F933" s="308" t="s">
        <v>2837</v>
      </c>
      <c r="G933" s="308" t="s">
        <v>7738</v>
      </c>
      <c r="H933" s="308" t="s">
        <v>71</v>
      </c>
      <c r="I933" s="308" t="s">
        <v>7735</v>
      </c>
      <c r="J933" s="308" t="s">
        <v>3278</v>
      </c>
      <c r="K933" s="308" t="s">
        <v>3129</v>
      </c>
      <c r="L933" s="308" t="s">
        <v>653</v>
      </c>
      <c r="M933" s="309" t="s">
        <v>8364</v>
      </c>
      <c r="N933" s="308" t="s">
        <v>9939</v>
      </c>
      <c r="O933" s="308"/>
    </row>
    <row r="934" spans="1:15" x14ac:dyDescent="0.3">
      <c r="A934" s="308" t="s">
        <v>7733</v>
      </c>
      <c r="B934" s="308" t="s">
        <v>7966</v>
      </c>
      <c r="C934" s="308" t="s">
        <v>18</v>
      </c>
      <c r="D934" s="308" t="s">
        <v>120</v>
      </c>
      <c r="E934" s="308" t="s">
        <v>1275</v>
      </c>
      <c r="F934" s="308" t="s">
        <v>2852</v>
      </c>
      <c r="G934" s="308" t="s">
        <v>7965</v>
      </c>
      <c r="H934" s="308" t="s">
        <v>71</v>
      </c>
      <c r="I934" s="308" t="s">
        <v>7735</v>
      </c>
      <c r="J934" s="308" t="s">
        <v>7201</v>
      </c>
      <c r="K934" s="308" t="s">
        <v>3129</v>
      </c>
      <c r="L934" s="308" t="s">
        <v>653</v>
      </c>
      <c r="M934" s="309" t="s">
        <v>10003</v>
      </c>
      <c r="N934" s="308" t="s">
        <v>9939</v>
      </c>
      <c r="O934" s="308"/>
    </row>
    <row r="935" spans="1:15" x14ac:dyDescent="0.3">
      <c r="A935" s="308" t="s">
        <v>7733</v>
      </c>
      <c r="B935" s="308" t="s">
        <v>7741</v>
      </c>
      <c r="C935" s="308" t="s">
        <v>18</v>
      </c>
      <c r="D935" s="308" t="s">
        <v>183</v>
      </c>
      <c r="E935" s="308" t="s">
        <v>1275</v>
      </c>
      <c r="F935" s="308" t="s">
        <v>2837</v>
      </c>
      <c r="G935" s="308" t="s">
        <v>7740</v>
      </c>
      <c r="H935" s="308" t="s">
        <v>71</v>
      </c>
      <c r="I935" s="308" t="s">
        <v>7735</v>
      </c>
      <c r="J935" s="308" t="s">
        <v>7742</v>
      </c>
      <c r="K935" s="308" t="s">
        <v>3129</v>
      </c>
      <c r="L935" s="308" t="s">
        <v>653</v>
      </c>
      <c r="M935" s="309" t="s">
        <v>10004</v>
      </c>
      <c r="N935" s="308" t="s">
        <v>9939</v>
      </c>
      <c r="O935" s="308"/>
    </row>
    <row r="936" spans="1:15" x14ac:dyDescent="0.3">
      <c r="A936" s="308" t="s">
        <v>7733</v>
      </c>
      <c r="B936" s="308" t="s">
        <v>7899</v>
      </c>
      <c r="C936" s="308" t="s">
        <v>3289</v>
      </c>
      <c r="D936" s="308" t="s">
        <v>120</v>
      </c>
      <c r="E936" s="308" t="s">
        <v>1275</v>
      </c>
      <c r="F936" s="308" t="s">
        <v>2849</v>
      </c>
      <c r="G936" s="308" t="s">
        <v>7898</v>
      </c>
      <c r="H936" s="308" t="s">
        <v>71</v>
      </c>
      <c r="I936" s="308" t="s">
        <v>7900</v>
      </c>
      <c r="J936" s="308" t="s">
        <v>7201</v>
      </c>
      <c r="K936" s="308" t="s">
        <v>3129</v>
      </c>
      <c r="L936" s="308" t="s">
        <v>653</v>
      </c>
      <c r="M936" s="309" t="s">
        <v>2505</v>
      </c>
      <c r="N936" s="308" t="s">
        <v>9939</v>
      </c>
      <c r="O936" s="308"/>
    </row>
    <row r="937" spans="1:15" x14ac:dyDescent="0.3">
      <c r="A937" s="308" t="s">
        <v>7733</v>
      </c>
      <c r="B937" s="308" t="s">
        <v>7941</v>
      </c>
      <c r="C937" s="308" t="s">
        <v>3736</v>
      </c>
      <c r="D937" s="308" t="s">
        <v>183</v>
      </c>
      <c r="E937" s="308" t="s">
        <v>3237</v>
      </c>
      <c r="F937" s="308" t="s">
        <v>2849</v>
      </c>
      <c r="G937" s="308" t="s">
        <v>7940</v>
      </c>
      <c r="H937" s="308" t="s">
        <v>71</v>
      </c>
      <c r="I937" s="308" t="s">
        <v>7900</v>
      </c>
      <c r="J937" s="308" t="s">
        <v>7742</v>
      </c>
      <c r="K937" s="308" t="s">
        <v>3129</v>
      </c>
      <c r="L937" s="308" t="s">
        <v>653</v>
      </c>
      <c r="M937" s="309" t="s">
        <v>2505</v>
      </c>
      <c r="N937" s="308" t="s">
        <v>9939</v>
      </c>
      <c r="O937" s="308"/>
    </row>
    <row r="938" spans="1:15" x14ac:dyDescent="0.3">
      <c r="A938" s="308" t="s">
        <v>7733</v>
      </c>
      <c r="B938" s="308" t="s">
        <v>8074</v>
      </c>
      <c r="C938" s="308" t="s">
        <v>3736</v>
      </c>
      <c r="D938" s="308" t="s">
        <v>183</v>
      </c>
      <c r="E938" s="308" t="s">
        <v>1275</v>
      </c>
      <c r="F938" s="308" t="s">
        <v>2858</v>
      </c>
      <c r="G938" s="308" t="s">
        <v>8073</v>
      </c>
      <c r="H938" s="308" t="s">
        <v>71</v>
      </c>
      <c r="I938" s="308" t="s">
        <v>8075</v>
      </c>
      <c r="J938" s="308" t="s">
        <v>7742</v>
      </c>
      <c r="K938" s="308" t="s">
        <v>3129</v>
      </c>
      <c r="L938" s="308" t="s">
        <v>653</v>
      </c>
      <c r="M938" s="309" t="s">
        <v>2476</v>
      </c>
      <c r="N938" s="308" t="s">
        <v>9939</v>
      </c>
      <c r="O938" s="308"/>
    </row>
    <row r="939" spans="1:15" x14ac:dyDescent="0.3">
      <c r="A939" s="308" t="s">
        <v>7733</v>
      </c>
      <c r="B939" s="308" t="s">
        <v>8077</v>
      </c>
      <c r="C939" s="308" t="s">
        <v>3736</v>
      </c>
      <c r="D939" s="308" t="s">
        <v>183</v>
      </c>
      <c r="E939" s="308" t="s">
        <v>1275</v>
      </c>
      <c r="F939" s="308" t="s">
        <v>2858</v>
      </c>
      <c r="G939" s="308" t="s">
        <v>8076</v>
      </c>
      <c r="H939" s="308" t="s">
        <v>71</v>
      </c>
      <c r="I939" s="308" t="s">
        <v>8078</v>
      </c>
      <c r="J939" s="308" t="s">
        <v>7742</v>
      </c>
      <c r="K939" s="308" t="s">
        <v>3129</v>
      </c>
      <c r="L939" s="308" t="s">
        <v>653</v>
      </c>
      <c r="M939" s="309" t="s">
        <v>1247</v>
      </c>
      <c r="N939" s="308" t="s">
        <v>9939</v>
      </c>
      <c r="O939" s="308"/>
    </row>
    <row r="940" spans="1:15" x14ac:dyDescent="0.3">
      <c r="A940" s="308" t="s">
        <v>7733</v>
      </c>
      <c r="B940" s="308" t="s">
        <v>8013</v>
      </c>
      <c r="C940" s="308" t="s">
        <v>18</v>
      </c>
      <c r="D940" s="308" t="s">
        <v>183</v>
      </c>
      <c r="E940" s="308" t="s">
        <v>1275</v>
      </c>
      <c r="F940" s="308" t="s">
        <v>2855</v>
      </c>
      <c r="G940" s="308" t="s">
        <v>8012</v>
      </c>
      <c r="H940" s="308" t="s">
        <v>71</v>
      </c>
      <c r="I940" s="308" t="s">
        <v>8014</v>
      </c>
      <c r="J940" s="308" t="s">
        <v>7742</v>
      </c>
      <c r="K940" s="308" t="s">
        <v>3129</v>
      </c>
      <c r="L940" s="308" t="s">
        <v>653</v>
      </c>
      <c r="M940" s="309" t="s">
        <v>1240</v>
      </c>
      <c r="N940" s="308" t="s">
        <v>9939</v>
      </c>
      <c r="O940" s="308"/>
    </row>
    <row r="941" spans="1:15" x14ac:dyDescent="0.3">
      <c r="A941" s="308" t="s">
        <v>7733</v>
      </c>
      <c r="B941" s="308" t="s">
        <v>8016</v>
      </c>
      <c r="C941" s="308" t="s">
        <v>18</v>
      </c>
      <c r="D941" s="308" t="s">
        <v>183</v>
      </c>
      <c r="E941" s="308" t="s">
        <v>1275</v>
      </c>
      <c r="F941" s="308" t="s">
        <v>2855</v>
      </c>
      <c r="G941" s="308" t="s">
        <v>8015</v>
      </c>
      <c r="H941" s="308" t="s">
        <v>71</v>
      </c>
      <c r="I941" s="308" t="s">
        <v>8017</v>
      </c>
      <c r="J941" s="308" t="s">
        <v>7742</v>
      </c>
      <c r="K941" s="308" t="s">
        <v>3129</v>
      </c>
      <c r="L941" s="308" t="s">
        <v>653</v>
      </c>
      <c r="M941" s="309" t="s">
        <v>1240</v>
      </c>
      <c r="N941" s="308" t="s">
        <v>9939</v>
      </c>
      <c r="O941" s="308"/>
    </row>
    <row r="942" spans="1:15" x14ac:dyDescent="0.3">
      <c r="A942" s="308" t="s">
        <v>7733</v>
      </c>
      <c r="B942" s="308" t="s">
        <v>8071</v>
      </c>
      <c r="C942" s="308" t="s">
        <v>3736</v>
      </c>
      <c r="D942" s="308" t="s">
        <v>183</v>
      </c>
      <c r="E942" s="308" t="s">
        <v>1275</v>
      </c>
      <c r="F942" s="308" t="s">
        <v>2858</v>
      </c>
      <c r="G942" s="308" t="s">
        <v>8070</v>
      </c>
      <c r="H942" s="308" t="s">
        <v>71</v>
      </c>
      <c r="I942" s="308" t="s">
        <v>8072</v>
      </c>
      <c r="J942" s="308" t="s">
        <v>7742</v>
      </c>
      <c r="K942" s="308" t="s">
        <v>3129</v>
      </c>
      <c r="L942" s="308" t="s">
        <v>653</v>
      </c>
      <c r="M942" s="309" t="s">
        <v>9848</v>
      </c>
      <c r="N942" s="308" t="s">
        <v>9939</v>
      </c>
      <c r="O942" s="308"/>
    </row>
    <row r="943" spans="1:15" x14ac:dyDescent="0.3">
      <c r="A943" s="308" t="s">
        <v>7733</v>
      </c>
      <c r="B943" s="308" t="s">
        <v>7999</v>
      </c>
      <c r="C943" s="308" t="s">
        <v>8232</v>
      </c>
      <c r="D943" s="308" t="s">
        <v>183</v>
      </c>
      <c r="E943" s="308" t="s">
        <v>1275</v>
      </c>
      <c r="F943" s="308" t="s">
        <v>2855</v>
      </c>
      <c r="G943" s="308" t="s">
        <v>7998</v>
      </c>
      <c r="H943" s="308" t="s">
        <v>71</v>
      </c>
      <c r="I943" s="308" t="s">
        <v>8000</v>
      </c>
      <c r="J943" s="308" t="s">
        <v>7742</v>
      </c>
      <c r="K943" s="308" t="s">
        <v>3129</v>
      </c>
      <c r="L943" s="308" t="s">
        <v>653</v>
      </c>
      <c r="M943" s="309" t="s">
        <v>1244</v>
      </c>
      <c r="N943" s="308" t="s">
        <v>9939</v>
      </c>
      <c r="O943" s="308"/>
    </row>
    <row r="944" spans="1:15" x14ac:dyDescent="0.3">
      <c r="A944" s="308" t="s">
        <v>7733</v>
      </c>
      <c r="B944" s="308" t="s">
        <v>8026</v>
      </c>
      <c r="C944" s="308" t="s">
        <v>3289</v>
      </c>
      <c r="D944" s="308" t="s">
        <v>183</v>
      </c>
      <c r="E944" s="308" t="s">
        <v>1275</v>
      </c>
      <c r="F944" s="308" t="s">
        <v>2855</v>
      </c>
      <c r="G944" s="308" t="s">
        <v>8025</v>
      </c>
      <c r="H944" s="308" t="s">
        <v>71</v>
      </c>
      <c r="I944" s="308" t="s">
        <v>8027</v>
      </c>
      <c r="J944" s="308" t="s">
        <v>7742</v>
      </c>
      <c r="K944" s="308" t="s">
        <v>3129</v>
      </c>
      <c r="L944" s="308" t="s">
        <v>653</v>
      </c>
      <c r="M944" s="309" t="s">
        <v>1244</v>
      </c>
      <c r="N944" s="308" t="s">
        <v>9939</v>
      </c>
      <c r="O944" s="308"/>
    </row>
    <row r="945" spans="1:15" x14ac:dyDescent="0.3">
      <c r="A945" s="308" t="s">
        <v>7733</v>
      </c>
      <c r="B945" s="308" t="s">
        <v>8144</v>
      </c>
      <c r="C945" s="308" t="s">
        <v>8232</v>
      </c>
      <c r="D945" s="308" t="s">
        <v>183</v>
      </c>
      <c r="E945" s="308" t="s">
        <v>1275</v>
      </c>
      <c r="F945" s="308" t="s">
        <v>2864</v>
      </c>
      <c r="G945" s="308" t="s">
        <v>8143</v>
      </c>
      <c r="H945" s="308" t="s">
        <v>71</v>
      </c>
      <c r="I945" s="308" t="s">
        <v>8145</v>
      </c>
      <c r="J945" s="308" t="s">
        <v>7742</v>
      </c>
      <c r="K945" s="308" t="s">
        <v>3129</v>
      </c>
      <c r="L945" s="308" t="s">
        <v>653</v>
      </c>
      <c r="M945" s="309" t="s">
        <v>9878</v>
      </c>
      <c r="N945" s="308" t="s">
        <v>9939</v>
      </c>
      <c r="O945" s="308"/>
    </row>
    <row r="946" spans="1:15" x14ac:dyDescent="0.3">
      <c r="A946" s="308" t="s">
        <v>7733</v>
      </c>
      <c r="B946" s="308" t="s">
        <v>7896</v>
      </c>
      <c r="C946" s="308" t="s">
        <v>8232</v>
      </c>
      <c r="D946" s="308" t="s">
        <v>120</v>
      </c>
      <c r="E946" s="308" t="s">
        <v>1275</v>
      </c>
      <c r="F946" s="308" t="s">
        <v>2849</v>
      </c>
      <c r="G946" s="308" t="s">
        <v>7895</v>
      </c>
      <c r="H946" s="308" t="s">
        <v>71</v>
      </c>
      <c r="I946" s="308" t="s">
        <v>7897</v>
      </c>
      <c r="J946" s="308" t="s">
        <v>7201</v>
      </c>
      <c r="K946" s="308" t="s">
        <v>3129</v>
      </c>
      <c r="L946" s="308" t="s">
        <v>653</v>
      </c>
      <c r="M946" s="309" t="s">
        <v>9883</v>
      </c>
      <c r="N946" s="308" t="s">
        <v>9939</v>
      </c>
      <c r="O946" s="308"/>
    </row>
    <row r="947" spans="1:15" x14ac:dyDescent="0.3">
      <c r="A947" s="308" t="s">
        <v>7733</v>
      </c>
      <c r="B947" s="308" t="s">
        <v>7943</v>
      </c>
      <c r="C947" s="308" t="s">
        <v>3289</v>
      </c>
      <c r="D947" s="308" t="s">
        <v>183</v>
      </c>
      <c r="E947" s="308" t="s">
        <v>3237</v>
      </c>
      <c r="F947" s="308" t="s">
        <v>2849</v>
      </c>
      <c r="G947" s="308" t="s">
        <v>7942</v>
      </c>
      <c r="H947" s="308" t="s">
        <v>71</v>
      </c>
      <c r="I947" s="308" t="s">
        <v>7897</v>
      </c>
      <c r="J947" s="308" t="s">
        <v>7742</v>
      </c>
      <c r="K947" s="308" t="s">
        <v>3129</v>
      </c>
      <c r="L947" s="308" t="s">
        <v>653</v>
      </c>
      <c r="M947" s="309" t="s">
        <v>9883</v>
      </c>
      <c r="N947" s="308" t="s">
        <v>9939</v>
      </c>
      <c r="O947" s="308"/>
    </row>
    <row r="948" spans="1:15" x14ac:dyDescent="0.3">
      <c r="A948" s="308" t="s">
        <v>7733</v>
      </c>
      <c r="B948" s="308" t="s">
        <v>8068</v>
      </c>
      <c r="C948" s="308" t="s">
        <v>8232</v>
      </c>
      <c r="D948" s="308" t="s">
        <v>183</v>
      </c>
      <c r="E948" s="308" t="s">
        <v>1275</v>
      </c>
      <c r="F948" s="308" t="s">
        <v>2858</v>
      </c>
      <c r="G948" s="308" t="s">
        <v>8067</v>
      </c>
      <c r="H948" s="308" t="s">
        <v>71</v>
      </c>
      <c r="I948" s="308" t="s">
        <v>8069</v>
      </c>
      <c r="J948" s="308" t="s">
        <v>7742</v>
      </c>
      <c r="K948" s="308" t="s">
        <v>3129</v>
      </c>
      <c r="L948" s="308" t="s">
        <v>653</v>
      </c>
      <c r="M948" s="309" t="s">
        <v>1250</v>
      </c>
      <c r="N948" s="308" t="s">
        <v>9939</v>
      </c>
      <c r="O948" s="308"/>
    </row>
    <row r="949" spans="1:15" x14ac:dyDescent="0.3">
      <c r="A949" s="308" t="s">
        <v>7733</v>
      </c>
      <c r="B949" s="308" t="s">
        <v>8032</v>
      </c>
      <c r="C949" s="308" t="s">
        <v>3289</v>
      </c>
      <c r="D949" s="308" t="s">
        <v>183</v>
      </c>
      <c r="E949" s="308" t="s">
        <v>1275</v>
      </c>
      <c r="F949" s="308" t="s">
        <v>2855</v>
      </c>
      <c r="G949" s="308" t="s">
        <v>8031</v>
      </c>
      <c r="H949" s="308" t="s">
        <v>71</v>
      </c>
      <c r="I949" s="308" t="s">
        <v>8033</v>
      </c>
      <c r="J949" s="308" t="s">
        <v>7742</v>
      </c>
      <c r="K949" s="308" t="s">
        <v>3129</v>
      </c>
      <c r="L949" s="308" t="s">
        <v>653</v>
      </c>
      <c r="M949" s="309" t="s">
        <v>1244</v>
      </c>
      <c r="N949" s="308" t="s">
        <v>9939</v>
      </c>
      <c r="O949" s="308"/>
    </row>
    <row r="950" spans="1:15" x14ac:dyDescent="0.3">
      <c r="A950" s="308" t="s">
        <v>7733</v>
      </c>
      <c r="B950" s="308" t="s">
        <v>8133</v>
      </c>
      <c r="C950" s="308" t="s">
        <v>3289</v>
      </c>
      <c r="D950" s="308" t="s">
        <v>183</v>
      </c>
      <c r="E950" s="308" t="s">
        <v>1275</v>
      </c>
      <c r="F950" s="308" t="s">
        <v>2861</v>
      </c>
      <c r="G950" s="308" t="s">
        <v>8132</v>
      </c>
      <c r="H950" s="308" t="s">
        <v>71</v>
      </c>
      <c r="I950" s="308" t="s">
        <v>8134</v>
      </c>
      <c r="J950" s="308" t="s">
        <v>7742</v>
      </c>
      <c r="K950" s="308" t="s">
        <v>3129</v>
      </c>
      <c r="L950" s="308" t="s">
        <v>653</v>
      </c>
      <c r="M950" s="309" t="s">
        <v>9886</v>
      </c>
      <c r="N950" s="308" t="s">
        <v>9939</v>
      </c>
      <c r="O950" s="308"/>
    </row>
    <row r="951" spans="1:15" x14ac:dyDescent="0.3">
      <c r="A951" s="308" t="s">
        <v>7733</v>
      </c>
      <c r="B951" s="308" t="s">
        <v>7767</v>
      </c>
      <c r="C951" s="308" t="s">
        <v>3289</v>
      </c>
      <c r="D951" s="308" t="s">
        <v>183</v>
      </c>
      <c r="E951" s="308" t="s">
        <v>1275</v>
      </c>
      <c r="F951" s="308" t="s">
        <v>2837</v>
      </c>
      <c r="G951" s="308" t="s">
        <v>7766</v>
      </c>
      <c r="H951" s="308" t="s">
        <v>71</v>
      </c>
      <c r="I951" s="308" t="s">
        <v>7768</v>
      </c>
      <c r="J951" s="308" t="s">
        <v>7742</v>
      </c>
      <c r="K951" s="308" t="s">
        <v>3129</v>
      </c>
      <c r="L951" s="308" t="s">
        <v>653</v>
      </c>
      <c r="M951" s="309" t="s">
        <v>1244</v>
      </c>
      <c r="N951" s="308" t="s">
        <v>9939</v>
      </c>
      <c r="O951" s="308"/>
    </row>
    <row r="952" spans="1:15" x14ac:dyDescent="0.3">
      <c r="A952" s="308" t="s">
        <v>7733</v>
      </c>
      <c r="B952" s="308" t="s">
        <v>8127</v>
      </c>
      <c r="C952" s="308" t="s">
        <v>3289</v>
      </c>
      <c r="D952" s="308" t="s">
        <v>183</v>
      </c>
      <c r="E952" s="308" t="s">
        <v>1275</v>
      </c>
      <c r="F952" s="308" t="s">
        <v>2861</v>
      </c>
      <c r="G952" s="308" t="s">
        <v>8126</v>
      </c>
      <c r="H952" s="308" t="s">
        <v>71</v>
      </c>
      <c r="I952" s="308" t="s">
        <v>8128</v>
      </c>
      <c r="J952" s="308" t="s">
        <v>7742</v>
      </c>
      <c r="K952" s="308" t="s">
        <v>3129</v>
      </c>
      <c r="L952" s="308" t="s">
        <v>653</v>
      </c>
      <c r="M952" s="309" t="s">
        <v>10011</v>
      </c>
      <c r="N952" s="308" t="s">
        <v>9939</v>
      </c>
      <c r="O952" s="308"/>
    </row>
    <row r="953" spans="1:15" x14ac:dyDescent="0.3">
      <c r="A953" s="308" t="s">
        <v>7733</v>
      </c>
      <c r="B953" s="308" t="s">
        <v>8101</v>
      </c>
      <c r="C953" s="308" t="s">
        <v>3289</v>
      </c>
      <c r="D953" s="308" t="s">
        <v>183</v>
      </c>
      <c r="E953" s="308" t="s">
        <v>1275</v>
      </c>
      <c r="F953" s="308" t="s">
        <v>2858</v>
      </c>
      <c r="G953" s="308" t="s">
        <v>8100</v>
      </c>
      <c r="H953" s="308" t="s">
        <v>71</v>
      </c>
      <c r="I953" s="308" t="s">
        <v>8102</v>
      </c>
      <c r="J953" s="308" t="s">
        <v>7742</v>
      </c>
      <c r="K953" s="308" t="s">
        <v>3129</v>
      </c>
      <c r="L953" s="308" t="s">
        <v>653</v>
      </c>
      <c r="M953" s="309" t="s">
        <v>2517</v>
      </c>
      <c r="N953" s="308" t="s">
        <v>9939</v>
      </c>
      <c r="O953" s="308"/>
    </row>
    <row r="954" spans="1:15" x14ac:dyDescent="0.3">
      <c r="A954" s="308" t="s">
        <v>7733</v>
      </c>
      <c r="B954" s="308" t="s">
        <v>8167</v>
      </c>
      <c r="C954" s="308" t="s">
        <v>3289</v>
      </c>
      <c r="D954" s="308" t="s">
        <v>183</v>
      </c>
      <c r="E954" s="308" t="s">
        <v>1275</v>
      </c>
      <c r="F954" s="308" t="s">
        <v>2864</v>
      </c>
      <c r="G954" s="308" t="s">
        <v>8166</v>
      </c>
      <c r="H954" s="308" t="s">
        <v>71</v>
      </c>
      <c r="I954" s="308" t="s">
        <v>8168</v>
      </c>
      <c r="J954" s="308" t="s">
        <v>7742</v>
      </c>
      <c r="K954" s="308" t="s">
        <v>3129</v>
      </c>
      <c r="L954" s="308" t="s">
        <v>653</v>
      </c>
      <c r="M954" s="309" t="s">
        <v>9878</v>
      </c>
      <c r="N954" s="308" t="s">
        <v>9939</v>
      </c>
      <c r="O954" s="308"/>
    </row>
    <row r="955" spans="1:15" x14ac:dyDescent="0.3">
      <c r="A955" s="308" t="s">
        <v>7733</v>
      </c>
      <c r="B955" s="308" t="s">
        <v>8155</v>
      </c>
      <c r="C955" s="308" t="s">
        <v>8232</v>
      </c>
      <c r="D955" s="308" t="s">
        <v>183</v>
      </c>
      <c r="E955" s="308" t="s">
        <v>1275</v>
      </c>
      <c r="F955" s="308" t="s">
        <v>2864</v>
      </c>
      <c r="G955" s="308" t="s">
        <v>8154</v>
      </c>
      <c r="H955" s="308" t="s">
        <v>71</v>
      </c>
      <c r="I955" s="308" t="s">
        <v>8156</v>
      </c>
      <c r="J955" s="308" t="s">
        <v>7742</v>
      </c>
      <c r="K955" s="308" t="s">
        <v>3129</v>
      </c>
      <c r="L955" s="308" t="s">
        <v>653</v>
      </c>
      <c r="M955" s="309" t="s">
        <v>9878</v>
      </c>
      <c r="N955" s="308" t="s">
        <v>9939</v>
      </c>
      <c r="O955" s="308"/>
    </row>
    <row r="956" spans="1:15" x14ac:dyDescent="0.3">
      <c r="A956" s="308" t="s">
        <v>7733</v>
      </c>
      <c r="B956" s="308" t="s">
        <v>8104</v>
      </c>
      <c r="C956" s="308" t="s">
        <v>3289</v>
      </c>
      <c r="D956" s="308" t="s">
        <v>183</v>
      </c>
      <c r="E956" s="308" t="s">
        <v>1275</v>
      </c>
      <c r="F956" s="308" t="s">
        <v>2858</v>
      </c>
      <c r="G956" s="308" t="s">
        <v>8103</v>
      </c>
      <c r="H956" s="308" t="s">
        <v>71</v>
      </c>
      <c r="I956" s="308" t="s">
        <v>8105</v>
      </c>
      <c r="J956" s="308" t="s">
        <v>7742</v>
      </c>
      <c r="K956" s="308" t="s">
        <v>3129</v>
      </c>
      <c r="L956" s="308" t="s">
        <v>653</v>
      </c>
      <c r="M956" s="309" t="s">
        <v>1247</v>
      </c>
      <c r="N956" s="308" t="s">
        <v>9939</v>
      </c>
      <c r="O956" s="308"/>
    </row>
    <row r="957" spans="1:15" x14ac:dyDescent="0.3">
      <c r="A957" s="308" t="s">
        <v>7733</v>
      </c>
      <c r="B957" s="308" t="s">
        <v>8161</v>
      </c>
      <c r="C957" s="308" t="s">
        <v>8232</v>
      </c>
      <c r="D957" s="308" t="s">
        <v>183</v>
      </c>
      <c r="E957" s="308" t="s">
        <v>1275</v>
      </c>
      <c r="F957" s="308" t="s">
        <v>2864</v>
      </c>
      <c r="G957" s="308" t="s">
        <v>8160</v>
      </c>
      <c r="H957" s="308" t="s">
        <v>71</v>
      </c>
      <c r="I957" s="308" t="s">
        <v>8162</v>
      </c>
      <c r="J957" s="308" t="s">
        <v>7742</v>
      </c>
      <c r="K957" s="308" t="s">
        <v>3129</v>
      </c>
      <c r="L957" s="308" t="s">
        <v>653</v>
      </c>
      <c r="M957" s="309" t="s">
        <v>9878</v>
      </c>
      <c r="N957" s="308" t="s">
        <v>9939</v>
      </c>
      <c r="O957" s="308"/>
    </row>
    <row r="958" spans="1:15" x14ac:dyDescent="0.3">
      <c r="A958" s="308" t="s">
        <v>7733</v>
      </c>
      <c r="B958" s="308" t="s">
        <v>8044</v>
      </c>
      <c r="C958" s="308" t="s">
        <v>8232</v>
      </c>
      <c r="D958" s="308" t="s">
        <v>183</v>
      </c>
      <c r="E958" s="308" t="s">
        <v>1275</v>
      </c>
      <c r="F958" s="308" t="s">
        <v>2855</v>
      </c>
      <c r="G958" s="308" t="s">
        <v>8043</v>
      </c>
      <c r="H958" s="308" t="s">
        <v>71</v>
      </c>
      <c r="I958" s="308" t="s">
        <v>8045</v>
      </c>
      <c r="J958" s="308" t="s">
        <v>7742</v>
      </c>
      <c r="K958" s="308" t="s">
        <v>3129</v>
      </c>
      <c r="L958" s="308" t="s">
        <v>653</v>
      </c>
      <c r="M958" s="309" t="s">
        <v>1240</v>
      </c>
      <c r="N958" s="308" t="s">
        <v>9939</v>
      </c>
      <c r="O958" s="308"/>
    </row>
    <row r="959" spans="1:15" x14ac:dyDescent="0.3">
      <c r="A959" s="308" t="s">
        <v>7733</v>
      </c>
      <c r="B959" s="308" t="s">
        <v>7854</v>
      </c>
      <c r="C959" s="308" t="s">
        <v>3289</v>
      </c>
      <c r="D959" s="308" t="s">
        <v>442</v>
      </c>
      <c r="E959" s="308" t="s">
        <v>1275</v>
      </c>
      <c r="F959" s="308" t="s">
        <v>2846</v>
      </c>
      <c r="G959" s="308" t="s">
        <v>7853</v>
      </c>
      <c r="H959" s="308" t="s">
        <v>71</v>
      </c>
      <c r="I959" s="308" t="s">
        <v>7855</v>
      </c>
      <c r="J959" s="308" t="s">
        <v>3278</v>
      </c>
      <c r="K959" s="308" t="s">
        <v>3129</v>
      </c>
      <c r="L959" s="308" t="s">
        <v>653</v>
      </c>
      <c r="M959" s="309" t="s">
        <v>9829</v>
      </c>
      <c r="N959" s="308" t="s">
        <v>9939</v>
      </c>
      <c r="O959" s="308"/>
    </row>
    <row r="960" spans="1:15" x14ac:dyDescent="0.3">
      <c r="A960" s="308" t="s">
        <v>7733</v>
      </c>
      <c r="B960" s="308" t="s">
        <v>7857</v>
      </c>
      <c r="C960" s="308" t="s">
        <v>3289</v>
      </c>
      <c r="D960" s="308" t="s">
        <v>120</v>
      </c>
      <c r="E960" s="308" t="s">
        <v>3237</v>
      </c>
      <c r="F960" s="308" t="s">
        <v>2846</v>
      </c>
      <c r="G960" s="308" t="s">
        <v>7856</v>
      </c>
      <c r="H960" s="308" t="s">
        <v>71</v>
      </c>
      <c r="I960" s="308" t="s">
        <v>7858</v>
      </c>
      <c r="J960" s="308" t="s">
        <v>7201</v>
      </c>
      <c r="K960" s="308" t="s">
        <v>3129</v>
      </c>
      <c r="L960" s="308" t="s">
        <v>653</v>
      </c>
      <c r="M960" s="309" t="s">
        <v>9829</v>
      </c>
      <c r="N960" s="308" t="s">
        <v>9939</v>
      </c>
      <c r="O960" s="308"/>
    </row>
    <row r="961" spans="1:15" x14ac:dyDescent="0.3">
      <c r="A961" s="308" t="s">
        <v>7733</v>
      </c>
      <c r="B961" s="308" t="s">
        <v>8096</v>
      </c>
      <c r="C961" s="308" t="s">
        <v>3289</v>
      </c>
      <c r="D961" s="308" t="s">
        <v>183</v>
      </c>
      <c r="E961" s="308" t="s">
        <v>1275</v>
      </c>
      <c r="F961" s="308" t="s">
        <v>2858</v>
      </c>
      <c r="G961" s="308" t="s">
        <v>8095</v>
      </c>
      <c r="H961" s="308" t="s">
        <v>71</v>
      </c>
      <c r="I961" s="308" t="s">
        <v>8097</v>
      </c>
      <c r="J961" s="308" t="s">
        <v>7742</v>
      </c>
      <c r="K961" s="308" t="s">
        <v>3129</v>
      </c>
      <c r="L961" s="308" t="s">
        <v>653</v>
      </c>
      <c r="M961" s="309" t="s">
        <v>2476</v>
      </c>
      <c r="N961" s="308" t="s">
        <v>9939</v>
      </c>
      <c r="O961" s="308"/>
    </row>
    <row r="962" spans="1:15" x14ac:dyDescent="0.3">
      <c r="A962" s="308" t="s">
        <v>7733</v>
      </c>
      <c r="B962" s="308" t="s">
        <v>7945</v>
      </c>
      <c r="C962" s="308" t="s">
        <v>3289</v>
      </c>
      <c r="D962" s="308" t="s">
        <v>120</v>
      </c>
      <c r="E962" s="308" t="s">
        <v>1275</v>
      </c>
      <c r="F962" s="308" t="s">
        <v>2849</v>
      </c>
      <c r="G962" s="308" t="s">
        <v>7944</v>
      </c>
      <c r="H962" s="308" t="s">
        <v>71</v>
      </c>
      <c r="I962" s="308" t="s">
        <v>7946</v>
      </c>
      <c r="J962" s="308" t="s">
        <v>7201</v>
      </c>
      <c r="K962" s="308" t="s">
        <v>3129</v>
      </c>
      <c r="L962" s="308" t="s">
        <v>653</v>
      </c>
      <c r="M962" s="309" t="s">
        <v>10012</v>
      </c>
      <c r="N962" s="308" t="s">
        <v>9939</v>
      </c>
      <c r="O962" s="308"/>
    </row>
    <row r="963" spans="1:15" x14ac:dyDescent="0.3">
      <c r="A963" s="308" t="s">
        <v>7733</v>
      </c>
      <c r="B963" s="308" t="s">
        <v>7948</v>
      </c>
      <c r="C963" s="308" t="s">
        <v>3289</v>
      </c>
      <c r="D963" s="308" t="s">
        <v>183</v>
      </c>
      <c r="E963" s="308" t="s">
        <v>3237</v>
      </c>
      <c r="F963" s="308" t="s">
        <v>2849</v>
      </c>
      <c r="G963" s="308" t="s">
        <v>7947</v>
      </c>
      <c r="H963" s="308" t="s">
        <v>71</v>
      </c>
      <c r="I963" s="308" t="s">
        <v>7949</v>
      </c>
      <c r="J963" s="308" t="s">
        <v>7742</v>
      </c>
      <c r="K963" s="308" t="s">
        <v>3129</v>
      </c>
      <c r="L963" s="308" t="s">
        <v>653</v>
      </c>
      <c r="M963" s="309" t="s">
        <v>10012</v>
      </c>
      <c r="N963" s="308" t="s">
        <v>9939</v>
      </c>
      <c r="O963" s="308"/>
    </row>
    <row r="964" spans="1:15" x14ac:dyDescent="0.3">
      <c r="A964" s="308" t="s">
        <v>7733</v>
      </c>
      <c r="B964" s="308" t="s">
        <v>7799</v>
      </c>
      <c r="C964" s="308" t="s">
        <v>3289</v>
      </c>
      <c r="D964" s="308" t="s">
        <v>435</v>
      </c>
      <c r="E964" s="308" t="s">
        <v>1275</v>
      </c>
      <c r="F964" s="308" t="s">
        <v>2840</v>
      </c>
      <c r="G964" s="308" t="s">
        <v>7798</v>
      </c>
      <c r="H964" s="308" t="s">
        <v>71</v>
      </c>
      <c r="I964" s="308" t="s">
        <v>7800</v>
      </c>
      <c r="J964" s="308" t="s">
        <v>3290</v>
      </c>
      <c r="K964" s="308" t="s">
        <v>3129</v>
      </c>
      <c r="L964" s="308" t="s">
        <v>653</v>
      </c>
      <c r="M964" s="309" t="s">
        <v>9835</v>
      </c>
      <c r="N964" s="308" t="s">
        <v>9939</v>
      </c>
      <c r="O964" s="308"/>
    </row>
    <row r="965" spans="1:15" x14ac:dyDescent="0.3">
      <c r="A965" s="308" t="s">
        <v>7733</v>
      </c>
      <c r="B965" s="308" t="s">
        <v>7817</v>
      </c>
      <c r="C965" s="308" t="s">
        <v>3736</v>
      </c>
      <c r="D965" s="308" t="s">
        <v>435</v>
      </c>
      <c r="E965" s="308" t="s">
        <v>1275</v>
      </c>
      <c r="F965" s="308" t="s">
        <v>2840</v>
      </c>
      <c r="G965" s="308" t="s">
        <v>7816</v>
      </c>
      <c r="H965" s="308" t="s">
        <v>71</v>
      </c>
      <c r="I965" s="308" t="s">
        <v>7803</v>
      </c>
      <c r="J965" s="308" t="s">
        <v>3290</v>
      </c>
      <c r="K965" s="308" t="s">
        <v>3129</v>
      </c>
      <c r="L965" s="308" t="s">
        <v>653</v>
      </c>
      <c r="M965" s="309" t="s">
        <v>9835</v>
      </c>
      <c r="N965" s="308" t="s">
        <v>9939</v>
      </c>
      <c r="O965" s="308"/>
    </row>
    <row r="966" spans="1:15" x14ac:dyDescent="0.3">
      <c r="A966" s="308" t="s">
        <v>7733</v>
      </c>
      <c r="B966" s="308" t="s">
        <v>7819</v>
      </c>
      <c r="C966" s="308" t="s">
        <v>3736</v>
      </c>
      <c r="D966" s="308" t="s">
        <v>442</v>
      </c>
      <c r="E966" s="308" t="s">
        <v>3237</v>
      </c>
      <c r="F966" s="308" t="s">
        <v>2840</v>
      </c>
      <c r="G966" s="308" t="s">
        <v>7818</v>
      </c>
      <c r="H966" s="308" t="s">
        <v>71</v>
      </c>
      <c r="I966" s="308" t="s">
        <v>7803</v>
      </c>
      <c r="J966" s="308" t="s">
        <v>3278</v>
      </c>
      <c r="K966" s="308" t="s">
        <v>3129</v>
      </c>
      <c r="L966" s="308" t="s">
        <v>653</v>
      </c>
      <c r="M966" s="309" t="s">
        <v>9835</v>
      </c>
      <c r="N966" s="308" t="s">
        <v>9939</v>
      </c>
      <c r="O966" s="308"/>
    </row>
    <row r="967" spans="1:15" x14ac:dyDescent="0.3">
      <c r="A967" s="308" t="s">
        <v>7733</v>
      </c>
      <c r="B967" s="308" t="s">
        <v>7821</v>
      </c>
      <c r="C967" s="308" t="s">
        <v>3736</v>
      </c>
      <c r="D967" s="308" t="s">
        <v>120</v>
      </c>
      <c r="E967" s="308" t="s">
        <v>3237</v>
      </c>
      <c r="F967" s="308" t="s">
        <v>2840</v>
      </c>
      <c r="G967" s="308" t="s">
        <v>7820</v>
      </c>
      <c r="H967" s="308" t="s">
        <v>71</v>
      </c>
      <c r="I967" s="308" t="s">
        <v>7803</v>
      </c>
      <c r="J967" s="308" t="s">
        <v>7201</v>
      </c>
      <c r="K967" s="308" t="s">
        <v>3129</v>
      </c>
      <c r="L967" s="308" t="s">
        <v>653</v>
      </c>
      <c r="M967" s="309" t="s">
        <v>9835</v>
      </c>
      <c r="N967" s="308" t="s">
        <v>9939</v>
      </c>
      <c r="O967" s="308"/>
    </row>
    <row r="968" spans="1:15" x14ac:dyDescent="0.3">
      <c r="A968" s="308" t="s">
        <v>7733</v>
      </c>
      <c r="B968" s="308" t="s">
        <v>7823</v>
      </c>
      <c r="C968" s="308" t="s">
        <v>3736</v>
      </c>
      <c r="D968" s="308" t="s">
        <v>183</v>
      </c>
      <c r="E968" s="308" t="s">
        <v>3237</v>
      </c>
      <c r="F968" s="308" t="s">
        <v>2840</v>
      </c>
      <c r="G968" s="308" t="s">
        <v>7822</v>
      </c>
      <c r="H968" s="308" t="s">
        <v>71</v>
      </c>
      <c r="I968" s="308" t="s">
        <v>7803</v>
      </c>
      <c r="J968" s="308" t="s">
        <v>7742</v>
      </c>
      <c r="K968" s="308" t="s">
        <v>3129</v>
      </c>
      <c r="L968" s="308" t="s">
        <v>653</v>
      </c>
      <c r="M968" s="309" t="s">
        <v>9835</v>
      </c>
      <c r="N968" s="308" t="s">
        <v>9939</v>
      </c>
      <c r="O968" s="308"/>
    </row>
    <row r="969" spans="1:15" x14ac:dyDescent="0.3">
      <c r="A969" s="308" t="s">
        <v>7983</v>
      </c>
      <c r="B969" s="308" t="s">
        <v>3813</v>
      </c>
      <c r="C969" s="308" t="s">
        <v>3289</v>
      </c>
      <c r="D969" s="308" t="s">
        <v>120</v>
      </c>
      <c r="E969" s="308" t="s">
        <v>1275</v>
      </c>
      <c r="F969" s="308" t="s">
        <v>2852</v>
      </c>
      <c r="G969" s="308" t="s">
        <v>7982</v>
      </c>
      <c r="H969" s="308" t="s">
        <v>71</v>
      </c>
      <c r="I969" s="308" t="s">
        <v>7984</v>
      </c>
      <c r="J969" s="308" t="s">
        <v>6784</v>
      </c>
      <c r="K969" s="308" t="s">
        <v>3129</v>
      </c>
      <c r="L969" s="308" t="s">
        <v>653</v>
      </c>
      <c r="M969" s="309" t="s">
        <v>10007</v>
      </c>
      <c r="N969" s="308" t="s">
        <v>9939</v>
      </c>
      <c r="O969" s="308"/>
    </row>
    <row r="970" spans="1:15" x14ac:dyDescent="0.3">
      <c r="A970" s="308" t="s">
        <v>7983</v>
      </c>
      <c r="B970" s="308" t="s">
        <v>3840</v>
      </c>
      <c r="C970" s="308" t="s">
        <v>3289</v>
      </c>
      <c r="D970" s="308" t="s">
        <v>183</v>
      </c>
      <c r="E970" s="308" t="s">
        <v>3237</v>
      </c>
      <c r="F970" s="308" t="s">
        <v>2852</v>
      </c>
      <c r="G970" s="308" t="s">
        <v>7985</v>
      </c>
      <c r="H970" s="308" t="s">
        <v>71</v>
      </c>
      <c r="I970" s="308" t="s">
        <v>7984</v>
      </c>
      <c r="J970" s="308" t="s">
        <v>3660</v>
      </c>
      <c r="K970" s="308" t="s">
        <v>3129</v>
      </c>
      <c r="L970" s="308" t="s">
        <v>653</v>
      </c>
      <c r="M970" s="309" t="s">
        <v>10007</v>
      </c>
      <c r="N970" s="308" t="s">
        <v>9939</v>
      </c>
      <c r="O970" s="308"/>
    </row>
    <row r="971" spans="1:15" x14ac:dyDescent="0.3">
      <c r="A971" s="308" t="s">
        <v>7983</v>
      </c>
      <c r="B971" s="308" t="s">
        <v>3817</v>
      </c>
      <c r="C971" s="308" t="s">
        <v>3289</v>
      </c>
      <c r="D971" s="308" t="s">
        <v>183</v>
      </c>
      <c r="E971" s="308" t="s">
        <v>1275</v>
      </c>
      <c r="F971" s="308" t="s">
        <v>2858</v>
      </c>
      <c r="G971" s="308" t="s">
        <v>8106</v>
      </c>
      <c r="H971" s="308" t="s">
        <v>71</v>
      </c>
      <c r="I971" s="308" t="s">
        <v>8105</v>
      </c>
      <c r="J971" s="308" t="s">
        <v>3660</v>
      </c>
      <c r="K971" s="308" t="s">
        <v>3129</v>
      </c>
      <c r="L971" s="308" t="s">
        <v>653</v>
      </c>
      <c r="M971" s="309" t="s">
        <v>1247</v>
      </c>
      <c r="N971" s="308" t="s">
        <v>9939</v>
      </c>
      <c r="O971" s="308"/>
    </row>
    <row r="972" spans="1:15" x14ac:dyDescent="0.3">
      <c r="A972" s="308" t="s">
        <v>8008</v>
      </c>
      <c r="B972" s="308" t="s">
        <v>7385</v>
      </c>
      <c r="C972" s="308" t="s">
        <v>3289</v>
      </c>
      <c r="D972" s="308" t="s">
        <v>183</v>
      </c>
      <c r="E972" s="308" t="s">
        <v>1275</v>
      </c>
      <c r="F972" s="308" t="s">
        <v>2855</v>
      </c>
      <c r="G972" s="308" t="s">
        <v>8007</v>
      </c>
      <c r="H972" s="308" t="s">
        <v>71</v>
      </c>
      <c r="I972" s="308" t="s">
        <v>8009</v>
      </c>
      <c r="J972" s="308" t="s">
        <v>3702</v>
      </c>
      <c r="K972" s="308" t="s">
        <v>3129</v>
      </c>
      <c r="L972" s="308" t="s">
        <v>653</v>
      </c>
      <c r="M972" s="309" t="s">
        <v>1244</v>
      </c>
      <c r="N972" s="308" t="s">
        <v>9939</v>
      </c>
      <c r="O972" s="308"/>
    </row>
    <row r="973" spans="1:15" x14ac:dyDescent="0.3">
      <c r="A973" s="308" t="s">
        <v>7219</v>
      </c>
      <c r="B973" s="308" t="s">
        <v>7274</v>
      </c>
      <c r="C973" s="308" t="s">
        <v>31</v>
      </c>
      <c r="D973" s="308" t="s">
        <v>183</v>
      </c>
      <c r="E973" s="308" t="s">
        <v>1275</v>
      </c>
      <c r="F973" s="308" t="s">
        <v>1238</v>
      </c>
      <c r="G973" s="308" t="s">
        <v>7273</v>
      </c>
      <c r="H973" s="308" t="s">
        <v>71</v>
      </c>
      <c r="I973" s="308" t="s">
        <v>7275</v>
      </c>
      <c r="J973" s="308" t="s">
        <v>3702</v>
      </c>
      <c r="K973" s="308" t="s">
        <v>3129</v>
      </c>
      <c r="L973" s="308" t="s">
        <v>1521</v>
      </c>
      <c r="M973" s="309" t="s">
        <v>1240</v>
      </c>
      <c r="N973" s="308" t="s">
        <v>9939</v>
      </c>
      <c r="O973" s="308"/>
    </row>
    <row r="974" spans="1:15" x14ac:dyDescent="0.3">
      <c r="A974" s="308" t="s">
        <v>7219</v>
      </c>
      <c r="B974" s="308" t="s">
        <v>7257</v>
      </c>
      <c r="C974" s="308" t="s">
        <v>3289</v>
      </c>
      <c r="D974" s="308" t="s">
        <v>183</v>
      </c>
      <c r="E974" s="308" t="s">
        <v>1275</v>
      </c>
      <c r="F974" s="308" t="s">
        <v>1235</v>
      </c>
      <c r="G974" s="308" t="s">
        <v>7256</v>
      </c>
      <c r="H974" s="308" t="s">
        <v>71</v>
      </c>
      <c r="I974" s="308" t="s">
        <v>7258</v>
      </c>
      <c r="J974" s="308" t="s">
        <v>3702</v>
      </c>
      <c r="K974" s="308" t="s">
        <v>3129</v>
      </c>
      <c r="L974" s="308" t="s">
        <v>1521</v>
      </c>
      <c r="M974" s="309" t="s">
        <v>9884</v>
      </c>
      <c r="N974" s="308" t="s">
        <v>9939</v>
      </c>
      <c r="O974" s="308"/>
    </row>
    <row r="975" spans="1:15" x14ac:dyDescent="0.3">
      <c r="A975" s="308" t="s">
        <v>7219</v>
      </c>
      <c r="B975" s="308" t="s">
        <v>5737</v>
      </c>
      <c r="C975" s="308" t="s">
        <v>3736</v>
      </c>
      <c r="D975" s="308" t="s">
        <v>183</v>
      </c>
      <c r="E975" s="308" t="s">
        <v>1275</v>
      </c>
      <c r="F975" s="308" t="s">
        <v>1227</v>
      </c>
      <c r="G975" s="308" t="s">
        <v>7238</v>
      </c>
      <c r="H975" s="308" t="s">
        <v>71</v>
      </c>
      <c r="I975" s="308" t="s">
        <v>7239</v>
      </c>
      <c r="J975" s="308" t="s">
        <v>3702</v>
      </c>
      <c r="K975" s="308" t="s">
        <v>3129</v>
      </c>
      <c r="L975" s="308" t="s">
        <v>1521</v>
      </c>
      <c r="M975" s="309" t="s">
        <v>1229</v>
      </c>
      <c r="N975" s="308" t="s">
        <v>9939</v>
      </c>
      <c r="O975" s="308"/>
    </row>
    <row r="976" spans="1:15" x14ac:dyDescent="0.3">
      <c r="A976" s="308" t="s">
        <v>7219</v>
      </c>
      <c r="B976" s="308" t="s">
        <v>7220</v>
      </c>
      <c r="C976" s="308" t="s">
        <v>3289</v>
      </c>
      <c r="D976" s="308" t="s">
        <v>183</v>
      </c>
      <c r="E976" s="308" t="s">
        <v>1275</v>
      </c>
      <c r="F976" s="308" t="s">
        <v>1218</v>
      </c>
      <c r="G976" s="308" t="s">
        <v>7218</v>
      </c>
      <c r="H976" s="308" t="s">
        <v>71</v>
      </c>
      <c r="I976" s="308" t="s">
        <v>7221</v>
      </c>
      <c r="J976" s="308" t="s">
        <v>3702</v>
      </c>
      <c r="K976" s="308" t="s">
        <v>3129</v>
      </c>
      <c r="L976" s="308" t="s">
        <v>1521</v>
      </c>
      <c r="M976" s="309" t="s">
        <v>9860</v>
      </c>
      <c r="N976" s="308" t="s">
        <v>9939</v>
      </c>
      <c r="O976" s="308"/>
    </row>
    <row r="977" spans="1:15" x14ac:dyDescent="0.3">
      <c r="A977" s="308" t="s">
        <v>7219</v>
      </c>
      <c r="B977" s="308" t="s">
        <v>7223</v>
      </c>
      <c r="C977" s="308" t="s">
        <v>3289</v>
      </c>
      <c r="D977" s="308" t="s">
        <v>183</v>
      </c>
      <c r="E977" s="308" t="s">
        <v>1275</v>
      </c>
      <c r="F977" s="308" t="s">
        <v>1221</v>
      </c>
      <c r="G977" s="308" t="s">
        <v>7222</v>
      </c>
      <c r="H977" s="308" t="s">
        <v>71</v>
      </c>
      <c r="I977" s="308" t="s">
        <v>7224</v>
      </c>
      <c r="J977" s="308" t="s">
        <v>3702</v>
      </c>
      <c r="K977" s="308" t="s">
        <v>3129</v>
      </c>
      <c r="L977" s="308" t="s">
        <v>1521</v>
      </c>
      <c r="M977" s="309" t="s">
        <v>1223</v>
      </c>
      <c r="N977" s="308" t="s">
        <v>9939</v>
      </c>
      <c r="O977" s="308"/>
    </row>
    <row r="978" spans="1:15" x14ac:dyDescent="0.3">
      <c r="A978" s="308" t="s">
        <v>7304</v>
      </c>
      <c r="B978" s="308" t="s">
        <v>5712</v>
      </c>
      <c r="C978" s="308" t="s">
        <v>3289</v>
      </c>
      <c r="D978" s="308" t="s">
        <v>183</v>
      </c>
      <c r="E978" s="308" t="s">
        <v>1275</v>
      </c>
      <c r="F978" s="308" t="s">
        <v>1251</v>
      </c>
      <c r="G978" s="308" t="s">
        <v>7303</v>
      </c>
      <c r="H978" s="308" t="s">
        <v>71</v>
      </c>
      <c r="I978" s="308" t="s">
        <v>7305</v>
      </c>
      <c r="J978" s="308" t="s">
        <v>4410</v>
      </c>
      <c r="K978" s="308" t="s">
        <v>3129</v>
      </c>
      <c r="L978" s="308" t="s">
        <v>1521</v>
      </c>
      <c r="M978" s="309" t="s">
        <v>1253</v>
      </c>
      <c r="N978" s="308" t="s">
        <v>9939</v>
      </c>
      <c r="O978" s="308"/>
    </row>
    <row r="979" spans="1:15" x14ac:dyDescent="0.3">
      <c r="A979" s="308" t="s">
        <v>7215</v>
      </c>
      <c r="B979" s="308" t="s">
        <v>7307</v>
      </c>
      <c r="C979" s="308" t="s">
        <v>27</v>
      </c>
      <c r="D979" s="308" t="s">
        <v>183</v>
      </c>
      <c r="E979" s="308" t="s">
        <v>1275</v>
      </c>
      <c r="F979" s="308" t="s">
        <v>1251</v>
      </c>
      <c r="G979" s="308" t="s">
        <v>7306</v>
      </c>
      <c r="H979" s="308" t="s">
        <v>71</v>
      </c>
      <c r="I979" s="308" t="s">
        <v>7308</v>
      </c>
      <c r="J979" s="308" t="s">
        <v>3702</v>
      </c>
      <c r="K979" s="308" t="s">
        <v>3129</v>
      </c>
      <c r="L979" s="308" t="s">
        <v>1521</v>
      </c>
      <c r="M979" s="309" t="s">
        <v>1253</v>
      </c>
      <c r="N979" s="308" t="s">
        <v>9939</v>
      </c>
      <c r="O979" s="308"/>
    </row>
    <row r="980" spans="1:15" x14ac:dyDescent="0.3">
      <c r="A980" s="308" t="s">
        <v>7215</v>
      </c>
      <c r="B980" s="308" t="s">
        <v>7216</v>
      </c>
      <c r="C980" s="308" t="s">
        <v>18</v>
      </c>
      <c r="D980" s="308" t="s">
        <v>183</v>
      </c>
      <c r="E980" s="308" t="s">
        <v>1275</v>
      </c>
      <c r="F980" s="308" t="s">
        <v>1218</v>
      </c>
      <c r="G980" s="308" t="s">
        <v>7214</v>
      </c>
      <c r="H980" s="308" t="s">
        <v>71</v>
      </c>
      <c r="I980" s="308" t="s">
        <v>7217</v>
      </c>
      <c r="J980" s="308" t="s">
        <v>3702</v>
      </c>
      <c r="K980" s="308" t="s">
        <v>3129</v>
      </c>
      <c r="L980" s="308" t="s">
        <v>1521</v>
      </c>
      <c r="M980" s="309" t="s">
        <v>9946</v>
      </c>
      <c r="N980" s="308" t="s">
        <v>9939</v>
      </c>
      <c r="O980" s="308"/>
    </row>
    <row r="981" spans="1:15" x14ac:dyDescent="0.3">
      <c r="A981" s="308" t="s">
        <v>7215</v>
      </c>
      <c r="B981" s="308" t="s">
        <v>7262</v>
      </c>
      <c r="C981" s="308" t="s">
        <v>18</v>
      </c>
      <c r="D981" s="308" t="s">
        <v>120</v>
      </c>
      <c r="E981" s="308" t="s">
        <v>1275</v>
      </c>
      <c r="F981" s="308" t="s">
        <v>1235</v>
      </c>
      <c r="G981" s="308" t="s">
        <v>7261</v>
      </c>
      <c r="H981" s="308" t="s">
        <v>71</v>
      </c>
      <c r="I981" s="308" t="s">
        <v>7263</v>
      </c>
      <c r="J981" s="308" t="s">
        <v>3440</v>
      </c>
      <c r="K981" s="308" t="s">
        <v>3129</v>
      </c>
      <c r="L981" s="308" t="s">
        <v>1521</v>
      </c>
      <c r="M981" s="309" t="s">
        <v>9823</v>
      </c>
      <c r="N981" s="308" t="s">
        <v>9939</v>
      </c>
      <c r="O981" s="308"/>
    </row>
    <row r="982" spans="1:15" x14ac:dyDescent="0.3">
      <c r="A982" s="308" t="s">
        <v>7215</v>
      </c>
      <c r="B982" s="308" t="s">
        <v>7265</v>
      </c>
      <c r="C982" s="308" t="s">
        <v>18</v>
      </c>
      <c r="D982" s="308" t="s">
        <v>183</v>
      </c>
      <c r="E982" s="308" t="s">
        <v>3237</v>
      </c>
      <c r="F982" s="308" t="s">
        <v>1235</v>
      </c>
      <c r="G982" s="308" t="s">
        <v>7264</v>
      </c>
      <c r="H982" s="308" t="s">
        <v>71</v>
      </c>
      <c r="I982" s="308" t="s">
        <v>7263</v>
      </c>
      <c r="J982" s="308" t="s">
        <v>3702</v>
      </c>
      <c r="K982" s="308" t="s">
        <v>3129</v>
      </c>
      <c r="L982" s="308" t="s">
        <v>1521</v>
      </c>
      <c r="M982" s="309" t="s">
        <v>9823</v>
      </c>
      <c r="N982" s="308" t="s">
        <v>9939</v>
      </c>
      <c r="O982" s="308"/>
    </row>
    <row r="983" spans="1:15" x14ac:dyDescent="0.3">
      <c r="A983" s="308" t="s">
        <v>7215</v>
      </c>
      <c r="B983" s="308" t="s">
        <v>7290</v>
      </c>
      <c r="C983" s="308" t="s">
        <v>3736</v>
      </c>
      <c r="D983" s="308" t="s">
        <v>183</v>
      </c>
      <c r="E983" s="308" t="s">
        <v>1275</v>
      </c>
      <c r="F983" s="308" t="s">
        <v>1248</v>
      </c>
      <c r="G983" s="308" t="s">
        <v>7289</v>
      </c>
      <c r="H983" s="308" t="s">
        <v>71</v>
      </c>
      <c r="I983" s="308" t="s">
        <v>1249</v>
      </c>
      <c r="J983" s="308" t="s">
        <v>3702</v>
      </c>
      <c r="K983" s="308" t="s">
        <v>3129</v>
      </c>
      <c r="L983" s="308" t="s">
        <v>1521</v>
      </c>
      <c r="M983" s="309" t="s">
        <v>1250</v>
      </c>
      <c r="N983" s="308" t="s">
        <v>9939</v>
      </c>
      <c r="O983" s="308"/>
    </row>
    <row r="984" spans="1:15" x14ac:dyDescent="0.3">
      <c r="A984" s="308" t="s">
        <v>7204</v>
      </c>
      <c r="B984" s="308" t="s">
        <v>7229</v>
      </c>
      <c r="C984" s="308" t="s">
        <v>18</v>
      </c>
      <c r="D984" s="308" t="s">
        <v>183</v>
      </c>
      <c r="E984" s="308" t="s">
        <v>1275</v>
      </c>
      <c r="F984" s="308" t="s">
        <v>1224</v>
      </c>
      <c r="G984" s="308" t="s">
        <v>7228</v>
      </c>
      <c r="H984" s="308" t="s">
        <v>71</v>
      </c>
      <c r="I984" s="308" t="s">
        <v>7230</v>
      </c>
      <c r="J984" s="308" t="s">
        <v>3702</v>
      </c>
      <c r="K984" s="308" t="s">
        <v>3129</v>
      </c>
      <c r="L984" s="308" t="s">
        <v>1521</v>
      </c>
      <c r="M984" s="309" t="s">
        <v>1226</v>
      </c>
      <c r="N984" s="308" t="s">
        <v>9939</v>
      </c>
      <c r="O984" s="308"/>
    </row>
    <row r="985" spans="1:15" x14ac:dyDescent="0.3">
      <c r="A985" s="308" t="s">
        <v>7204</v>
      </c>
      <c r="B985" s="308" t="s">
        <v>7232</v>
      </c>
      <c r="C985" s="308" t="s">
        <v>27</v>
      </c>
      <c r="D985" s="308" t="s">
        <v>183</v>
      </c>
      <c r="E985" s="308" t="s">
        <v>1275</v>
      </c>
      <c r="F985" s="308" t="s">
        <v>1224</v>
      </c>
      <c r="G985" s="308" t="s">
        <v>7231</v>
      </c>
      <c r="H985" s="308" t="s">
        <v>71</v>
      </c>
      <c r="I985" s="308" t="s">
        <v>7233</v>
      </c>
      <c r="J985" s="308" t="s">
        <v>3702</v>
      </c>
      <c r="K985" s="308" t="s">
        <v>3129</v>
      </c>
      <c r="L985" s="308" t="s">
        <v>1521</v>
      </c>
      <c r="M985" s="309" t="s">
        <v>1226</v>
      </c>
      <c r="N985" s="308" t="s">
        <v>9939</v>
      </c>
      <c r="O985" s="308"/>
    </row>
    <row r="986" spans="1:15" x14ac:dyDescent="0.3">
      <c r="A986" s="308" t="s">
        <v>7204</v>
      </c>
      <c r="B986" s="308" t="s">
        <v>7267</v>
      </c>
      <c r="C986" s="308" t="s">
        <v>3736</v>
      </c>
      <c r="D986" s="308" t="s">
        <v>183</v>
      </c>
      <c r="E986" s="308" t="s">
        <v>1275</v>
      </c>
      <c r="F986" s="308" t="s">
        <v>1238</v>
      </c>
      <c r="G986" s="308" t="s">
        <v>7266</v>
      </c>
      <c r="H986" s="308" t="s">
        <v>71</v>
      </c>
      <c r="I986" s="308" t="s">
        <v>7268</v>
      </c>
      <c r="J986" s="308" t="s">
        <v>3702</v>
      </c>
      <c r="K986" s="308" t="s">
        <v>3129</v>
      </c>
      <c r="L986" s="308" t="s">
        <v>1521</v>
      </c>
      <c r="M986" s="309" t="s">
        <v>1240</v>
      </c>
      <c r="N986" s="308" t="s">
        <v>9939</v>
      </c>
      <c r="O986" s="308"/>
    </row>
    <row r="987" spans="1:15" x14ac:dyDescent="0.3">
      <c r="A987" s="308" t="s">
        <v>7204</v>
      </c>
      <c r="B987" s="308" t="s">
        <v>7247</v>
      </c>
      <c r="C987" s="308" t="s">
        <v>3736</v>
      </c>
      <c r="D987" s="308" t="s">
        <v>183</v>
      </c>
      <c r="E987" s="308" t="s">
        <v>1275</v>
      </c>
      <c r="F987" s="308" t="s">
        <v>1230</v>
      </c>
      <c r="G987" s="308" t="s">
        <v>7246</v>
      </c>
      <c r="H987" s="308" t="s">
        <v>71</v>
      </c>
      <c r="I987" s="308" t="s">
        <v>1231</v>
      </c>
      <c r="J987" s="308" t="s">
        <v>3702</v>
      </c>
      <c r="K987" s="308" t="s">
        <v>3129</v>
      </c>
      <c r="L987" s="308" t="s">
        <v>1521</v>
      </c>
      <c r="M987" s="309" t="s">
        <v>501</v>
      </c>
      <c r="N987" s="308" t="s">
        <v>9939</v>
      </c>
      <c r="O987" s="308"/>
    </row>
    <row r="988" spans="1:15" x14ac:dyDescent="0.3">
      <c r="A988" s="308" t="s">
        <v>7204</v>
      </c>
      <c r="B988" s="308" t="s">
        <v>2595</v>
      </c>
      <c r="C988" s="308" t="s">
        <v>3736</v>
      </c>
      <c r="D988" s="308" t="s">
        <v>183</v>
      </c>
      <c r="E988" s="308" t="s">
        <v>1275</v>
      </c>
      <c r="F988" s="308" t="s">
        <v>1251</v>
      </c>
      <c r="G988" s="308" t="s">
        <v>7301</v>
      </c>
      <c r="H988" s="308" t="s">
        <v>71</v>
      </c>
      <c r="I988" s="308" t="s">
        <v>7302</v>
      </c>
      <c r="J988" s="308" t="s">
        <v>3702</v>
      </c>
      <c r="K988" s="308" t="s">
        <v>3129</v>
      </c>
      <c r="L988" s="308" t="s">
        <v>1521</v>
      </c>
      <c r="M988" s="309" t="s">
        <v>1253</v>
      </c>
      <c r="N988" s="308" t="s">
        <v>9939</v>
      </c>
      <c r="O988" s="308"/>
    </row>
    <row r="989" spans="1:15" x14ac:dyDescent="0.3">
      <c r="A989" s="308" t="s">
        <v>7204</v>
      </c>
      <c r="B989" s="308" t="s">
        <v>7292</v>
      </c>
      <c r="C989" s="308" t="s">
        <v>3736</v>
      </c>
      <c r="D989" s="308" t="s">
        <v>183</v>
      </c>
      <c r="E989" s="308" t="s">
        <v>1275</v>
      </c>
      <c r="F989" s="308" t="s">
        <v>1248</v>
      </c>
      <c r="G989" s="308" t="s">
        <v>7291</v>
      </c>
      <c r="H989" s="308" t="s">
        <v>71</v>
      </c>
      <c r="I989" s="308" t="s">
        <v>1249</v>
      </c>
      <c r="J989" s="308" t="s">
        <v>3702</v>
      </c>
      <c r="K989" s="308" t="s">
        <v>3129</v>
      </c>
      <c r="L989" s="308" t="s">
        <v>1521</v>
      </c>
      <c r="M989" s="309" t="s">
        <v>1250</v>
      </c>
      <c r="N989" s="308" t="s">
        <v>9939</v>
      </c>
      <c r="O989" s="308"/>
    </row>
    <row r="990" spans="1:15" x14ac:dyDescent="0.3">
      <c r="A990" s="308" t="s">
        <v>7204</v>
      </c>
      <c r="B990" s="308" t="s">
        <v>6301</v>
      </c>
      <c r="C990" s="308" t="s">
        <v>3289</v>
      </c>
      <c r="D990" s="308" t="s">
        <v>120</v>
      </c>
      <c r="E990" s="308" t="s">
        <v>1275</v>
      </c>
      <c r="F990" s="308" t="s">
        <v>1232</v>
      </c>
      <c r="G990" s="308" t="s">
        <v>7253</v>
      </c>
      <c r="H990" s="308" t="s">
        <v>71</v>
      </c>
      <c r="I990" s="308" t="s">
        <v>7254</v>
      </c>
      <c r="J990" s="308" t="s">
        <v>7201</v>
      </c>
      <c r="K990" s="308" t="s">
        <v>3129</v>
      </c>
      <c r="L990" s="308" t="s">
        <v>1521</v>
      </c>
      <c r="M990" s="309" t="s">
        <v>9887</v>
      </c>
      <c r="N990" s="308" t="s">
        <v>9939</v>
      </c>
      <c r="O990" s="308"/>
    </row>
    <row r="991" spans="1:15" x14ac:dyDescent="0.3">
      <c r="A991" s="308" t="s">
        <v>7204</v>
      </c>
      <c r="B991" s="308" t="s">
        <v>6822</v>
      </c>
      <c r="C991" s="308" t="s">
        <v>3289</v>
      </c>
      <c r="D991" s="308" t="s">
        <v>183</v>
      </c>
      <c r="E991" s="308" t="s">
        <v>3237</v>
      </c>
      <c r="F991" s="308" t="s">
        <v>1232</v>
      </c>
      <c r="G991" s="308" t="s">
        <v>7255</v>
      </c>
      <c r="H991" s="308" t="s">
        <v>71</v>
      </c>
      <c r="I991" s="308" t="s">
        <v>7254</v>
      </c>
      <c r="J991" s="308" t="s">
        <v>3702</v>
      </c>
      <c r="K991" s="308" t="s">
        <v>3129</v>
      </c>
      <c r="L991" s="308" t="s">
        <v>1521</v>
      </c>
      <c r="M991" s="309" t="s">
        <v>9887</v>
      </c>
      <c r="N991" s="308" t="s">
        <v>9939</v>
      </c>
      <c r="O991" s="308"/>
    </row>
    <row r="992" spans="1:15" x14ac:dyDescent="0.3">
      <c r="A992" s="308" t="s">
        <v>7204</v>
      </c>
      <c r="B992" s="308" t="s">
        <v>6986</v>
      </c>
      <c r="C992" s="308" t="s">
        <v>3289</v>
      </c>
      <c r="D992" s="308" t="s">
        <v>183</v>
      </c>
      <c r="E992" s="308" t="s">
        <v>1275</v>
      </c>
      <c r="F992" s="308" t="s">
        <v>1224</v>
      </c>
      <c r="G992" s="308" t="s">
        <v>7234</v>
      </c>
      <c r="H992" s="308" t="s">
        <v>71</v>
      </c>
      <c r="I992" s="308" t="s">
        <v>7235</v>
      </c>
      <c r="J992" s="308" t="s">
        <v>3702</v>
      </c>
      <c r="K992" s="308" t="s">
        <v>3129</v>
      </c>
      <c r="L992" s="308" t="s">
        <v>1521</v>
      </c>
      <c r="M992" s="309" t="s">
        <v>1226</v>
      </c>
      <c r="N992" s="308" t="s">
        <v>9939</v>
      </c>
      <c r="O992" s="308"/>
    </row>
    <row r="993" spans="1:15" x14ac:dyDescent="0.3">
      <c r="A993" s="308" t="s">
        <v>7204</v>
      </c>
      <c r="B993" s="308" t="s">
        <v>6796</v>
      </c>
      <c r="C993" s="308" t="s">
        <v>8232</v>
      </c>
      <c r="D993" s="308" t="s">
        <v>183</v>
      </c>
      <c r="E993" s="308" t="s">
        <v>1275</v>
      </c>
      <c r="F993" s="308" t="s">
        <v>1214</v>
      </c>
      <c r="G993" s="308" t="s">
        <v>7203</v>
      </c>
      <c r="H993" s="308" t="s">
        <v>71</v>
      </c>
      <c r="I993" s="308" t="s">
        <v>7205</v>
      </c>
      <c r="J993" s="308" t="s">
        <v>3702</v>
      </c>
      <c r="K993" s="308" t="s">
        <v>3129</v>
      </c>
      <c r="L993" s="308" t="s">
        <v>1521</v>
      </c>
      <c r="M993" s="309" t="s">
        <v>10013</v>
      </c>
      <c r="N993" s="308" t="s">
        <v>9939</v>
      </c>
      <c r="O993" s="308"/>
    </row>
    <row r="994" spans="1:15" x14ac:dyDescent="0.3">
      <c r="A994" s="308" t="s">
        <v>7204</v>
      </c>
      <c r="B994" s="308" t="s">
        <v>6933</v>
      </c>
      <c r="C994" s="308" t="s">
        <v>3736</v>
      </c>
      <c r="D994" s="308" t="s">
        <v>183</v>
      </c>
      <c r="E994" s="308" t="s">
        <v>1275</v>
      </c>
      <c r="F994" s="308" t="s">
        <v>1224</v>
      </c>
      <c r="G994" s="308" t="s">
        <v>7236</v>
      </c>
      <c r="H994" s="308" t="s">
        <v>71</v>
      </c>
      <c r="I994" s="308" t="s">
        <v>7237</v>
      </c>
      <c r="J994" s="308" t="s">
        <v>3702</v>
      </c>
      <c r="K994" s="308" t="s">
        <v>3129</v>
      </c>
      <c r="L994" s="308" t="s">
        <v>1521</v>
      </c>
      <c r="M994" s="309" t="s">
        <v>1226</v>
      </c>
      <c r="N994" s="308" t="s">
        <v>9939</v>
      </c>
      <c r="O994" s="308"/>
    </row>
    <row r="995" spans="1:15" x14ac:dyDescent="0.3">
      <c r="A995" s="308" t="s">
        <v>7281</v>
      </c>
      <c r="B995" s="308" t="s">
        <v>5817</v>
      </c>
      <c r="C995" s="308" t="s">
        <v>8232</v>
      </c>
      <c r="D995" s="308" t="s">
        <v>183</v>
      </c>
      <c r="E995" s="308" t="s">
        <v>1275</v>
      </c>
      <c r="F995" s="308" t="s">
        <v>1241</v>
      </c>
      <c r="G995" s="308" t="s">
        <v>7280</v>
      </c>
      <c r="H995" s="308" t="s">
        <v>71</v>
      </c>
      <c r="I995" s="308" t="s">
        <v>1242</v>
      </c>
      <c r="J995" s="308" t="s">
        <v>3702</v>
      </c>
      <c r="K995" s="308" t="s">
        <v>3129</v>
      </c>
      <c r="L995" s="308" t="s">
        <v>1521</v>
      </c>
      <c r="M995" s="309" t="s">
        <v>1244</v>
      </c>
      <c r="N995" s="308" t="s">
        <v>9939</v>
      </c>
      <c r="O995" s="308"/>
    </row>
    <row r="996" spans="1:15" x14ac:dyDescent="0.3">
      <c r="A996" s="308" t="s">
        <v>7270</v>
      </c>
      <c r="B996" s="308" t="s">
        <v>7271</v>
      </c>
      <c r="C996" s="308" t="s">
        <v>18</v>
      </c>
      <c r="D996" s="308" t="s">
        <v>183</v>
      </c>
      <c r="E996" s="308" t="s">
        <v>1275</v>
      </c>
      <c r="F996" s="308" t="s">
        <v>1238</v>
      </c>
      <c r="G996" s="308" t="s">
        <v>7269</v>
      </c>
      <c r="H996" s="308" t="s">
        <v>71</v>
      </c>
      <c r="I996" s="308" t="s">
        <v>7272</v>
      </c>
      <c r="J996" s="308" t="s">
        <v>3814</v>
      </c>
      <c r="K996" s="308" t="s">
        <v>3129</v>
      </c>
      <c r="L996" s="308" t="s">
        <v>1521</v>
      </c>
      <c r="M996" s="309" t="s">
        <v>1240</v>
      </c>
      <c r="N996" s="308" t="s">
        <v>9939</v>
      </c>
      <c r="O996" s="308"/>
    </row>
    <row r="997" spans="1:15" x14ac:dyDescent="0.3">
      <c r="A997" s="308" t="s">
        <v>7199</v>
      </c>
      <c r="B997" s="308" t="s">
        <v>7251</v>
      </c>
      <c r="C997" s="308" t="s">
        <v>26</v>
      </c>
      <c r="D997" s="308" t="s">
        <v>183</v>
      </c>
      <c r="E997" s="308" t="s">
        <v>1275</v>
      </c>
      <c r="F997" s="308" t="s">
        <v>1232</v>
      </c>
      <c r="G997" s="308" t="s">
        <v>7250</v>
      </c>
      <c r="H997" s="308" t="s">
        <v>71</v>
      </c>
      <c r="I997" s="308" t="s">
        <v>7252</v>
      </c>
      <c r="J997" s="308" t="s">
        <v>3702</v>
      </c>
      <c r="K997" s="308" t="s">
        <v>3129</v>
      </c>
      <c r="L997" s="308" t="s">
        <v>1521</v>
      </c>
      <c r="M997" s="309" t="s">
        <v>10014</v>
      </c>
      <c r="N997" s="308" t="s">
        <v>9939</v>
      </c>
      <c r="O997" s="308"/>
    </row>
    <row r="998" spans="1:15" x14ac:dyDescent="0.3">
      <c r="A998" s="308" t="s">
        <v>7199</v>
      </c>
      <c r="B998" s="308" t="s">
        <v>2893</v>
      </c>
      <c r="C998" s="308" t="s">
        <v>3289</v>
      </c>
      <c r="D998" s="308" t="s">
        <v>183</v>
      </c>
      <c r="E998" s="308" t="s">
        <v>1275</v>
      </c>
      <c r="F998" s="308" t="s">
        <v>1245</v>
      </c>
      <c r="G998" s="308" t="s">
        <v>7284</v>
      </c>
      <c r="H998" s="308" t="s">
        <v>71</v>
      </c>
      <c r="I998" s="308" t="s">
        <v>7285</v>
      </c>
      <c r="J998" s="308" t="s">
        <v>3702</v>
      </c>
      <c r="K998" s="308" t="s">
        <v>3129</v>
      </c>
      <c r="L998" s="308" t="s">
        <v>1521</v>
      </c>
      <c r="M998" s="309" t="s">
        <v>1247</v>
      </c>
      <c r="N998" s="308" t="s">
        <v>9939</v>
      </c>
      <c r="O998" s="308"/>
    </row>
    <row r="999" spans="1:15" x14ac:dyDescent="0.3">
      <c r="A999" s="308" t="s">
        <v>7199</v>
      </c>
      <c r="B999" s="308" t="s">
        <v>7200</v>
      </c>
      <c r="C999" s="308" t="s">
        <v>18</v>
      </c>
      <c r="D999" s="308" t="s">
        <v>120</v>
      </c>
      <c r="E999" s="308" t="s">
        <v>1275</v>
      </c>
      <c r="F999" s="308" t="s">
        <v>1214</v>
      </c>
      <c r="G999" s="308" t="s">
        <v>7198</v>
      </c>
      <c r="H999" s="308" t="s">
        <v>71</v>
      </c>
      <c r="I999" s="308" t="s">
        <v>7202</v>
      </c>
      <c r="J999" s="308" t="s">
        <v>7201</v>
      </c>
      <c r="K999" s="308" t="s">
        <v>3129</v>
      </c>
      <c r="L999" s="308" t="s">
        <v>1521</v>
      </c>
      <c r="M999" s="309" t="s">
        <v>9880</v>
      </c>
      <c r="N999" s="308" t="s">
        <v>9939</v>
      </c>
      <c r="O999" s="308"/>
    </row>
    <row r="1000" spans="1:15" x14ac:dyDescent="0.3">
      <c r="A1000" s="308" t="s">
        <v>7199</v>
      </c>
      <c r="B1000" s="308" t="s">
        <v>7207</v>
      </c>
      <c r="C1000" s="308" t="s">
        <v>27</v>
      </c>
      <c r="D1000" s="308" t="s">
        <v>183</v>
      </c>
      <c r="E1000" s="308" t="s">
        <v>3237</v>
      </c>
      <c r="F1000" s="308" t="s">
        <v>1214</v>
      </c>
      <c r="G1000" s="308" t="s">
        <v>7206</v>
      </c>
      <c r="H1000" s="308" t="s">
        <v>71</v>
      </c>
      <c r="I1000" s="308" t="s">
        <v>7202</v>
      </c>
      <c r="J1000" s="308" t="s">
        <v>3702</v>
      </c>
      <c r="K1000" s="308" t="s">
        <v>3129</v>
      </c>
      <c r="L1000" s="308" t="s">
        <v>1521</v>
      </c>
      <c r="M1000" s="309" t="s">
        <v>9880</v>
      </c>
      <c r="N1000" s="308" t="s">
        <v>9939</v>
      </c>
      <c r="O1000" s="308"/>
    </row>
    <row r="1001" spans="1:15" x14ac:dyDescent="0.3">
      <c r="A1001" s="308" t="s">
        <v>7199</v>
      </c>
      <c r="B1001" s="308" t="s">
        <v>7249</v>
      </c>
      <c r="C1001" s="308" t="s">
        <v>3736</v>
      </c>
      <c r="D1001" s="308" t="s">
        <v>183</v>
      </c>
      <c r="E1001" s="308" t="s">
        <v>1275</v>
      </c>
      <c r="F1001" s="308" t="s">
        <v>1230</v>
      </c>
      <c r="G1001" s="308" t="s">
        <v>7248</v>
      </c>
      <c r="H1001" s="308" t="s">
        <v>71</v>
      </c>
      <c r="I1001" s="308" t="s">
        <v>1231</v>
      </c>
      <c r="J1001" s="308" t="s">
        <v>3702</v>
      </c>
      <c r="K1001" s="308" t="s">
        <v>3129</v>
      </c>
      <c r="L1001" s="308" t="s">
        <v>1521</v>
      </c>
      <c r="M1001" s="309" t="s">
        <v>501</v>
      </c>
      <c r="N1001" s="308" t="s">
        <v>9939</v>
      </c>
      <c r="O1001" s="308"/>
    </row>
    <row r="1002" spans="1:15" x14ac:dyDescent="0.3">
      <c r="A1002" s="308" t="s">
        <v>7199</v>
      </c>
      <c r="B1002" s="308" t="s">
        <v>7277</v>
      </c>
      <c r="C1002" s="308" t="s">
        <v>7278</v>
      </c>
      <c r="D1002" s="308" t="s">
        <v>183</v>
      </c>
      <c r="E1002" s="308" t="s">
        <v>1275</v>
      </c>
      <c r="F1002" s="308" t="s">
        <v>1238</v>
      </c>
      <c r="G1002" s="308" t="s">
        <v>7276</v>
      </c>
      <c r="H1002" s="308" t="s">
        <v>71</v>
      </c>
      <c r="I1002" s="308" t="s">
        <v>7279</v>
      </c>
      <c r="J1002" s="308" t="s">
        <v>3702</v>
      </c>
      <c r="K1002" s="308" t="s">
        <v>3129</v>
      </c>
      <c r="L1002" s="308" t="s">
        <v>1521</v>
      </c>
      <c r="M1002" s="309" t="s">
        <v>1240</v>
      </c>
      <c r="N1002" s="308" t="s">
        <v>9939</v>
      </c>
      <c r="O1002" s="308"/>
    </row>
    <row r="1003" spans="1:15" x14ac:dyDescent="0.3">
      <c r="A1003" s="308" t="s">
        <v>7199</v>
      </c>
      <c r="B1003" s="308" t="s">
        <v>7294</v>
      </c>
      <c r="C1003" s="308" t="s">
        <v>3736</v>
      </c>
      <c r="D1003" s="308" t="s">
        <v>183</v>
      </c>
      <c r="E1003" s="308" t="s">
        <v>1275</v>
      </c>
      <c r="F1003" s="308" t="s">
        <v>1248</v>
      </c>
      <c r="G1003" s="308" t="s">
        <v>7293</v>
      </c>
      <c r="H1003" s="308" t="s">
        <v>71</v>
      </c>
      <c r="I1003" s="308" t="s">
        <v>1249</v>
      </c>
      <c r="J1003" s="308" t="s">
        <v>3702</v>
      </c>
      <c r="K1003" s="308" t="s">
        <v>3129</v>
      </c>
      <c r="L1003" s="308" t="s">
        <v>1521</v>
      </c>
      <c r="M1003" s="309" t="s">
        <v>1250</v>
      </c>
      <c r="N1003" s="308" t="s">
        <v>9939</v>
      </c>
      <c r="O1003" s="308"/>
    </row>
    <row r="1004" spans="1:15" x14ac:dyDescent="0.3">
      <c r="A1004" s="308" t="s">
        <v>7199</v>
      </c>
      <c r="B1004" s="308" t="s">
        <v>7283</v>
      </c>
      <c r="C1004" s="308" t="s">
        <v>8232</v>
      </c>
      <c r="D1004" s="308" t="s">
        <v>183</v>
      </c>
      <c r="E1004" s="308" t="s">
        <v>1275</v>
      </c>
      <c r="F1004" s="308" t="s">
        <v>1241</v>
      </c>
      <c r="G1004" s="308" t="s">
        <v>7282</v>
      </c>
      <c r="H1004" s="308" t="s">
        <v>71</v>
      </c>
      <c r="I1004" s="308" t="s">
        <v>1242</v>
      </c>
      <c r="J1004" s="308" t="s">
        <v>3702</v>
      </c>
      <c r="K1004" s="308" t="s">
        <v>3129</v>
      </c>
      <c r="L1004" s="308" t="s">
        <v>1521</v>
      </c>
      <c r="M1004" s="309" t="s">
        <v>1244</v>
      </c>
      <c r="N1004" s="308" t="s">
        <v>9939</v>
      </c>
      <c r="O1004" s="308"/>
    </row>
    <row r="1005" spans="1:15" x14ac:dyDescent="0.3">
      <c r="A1005" s="308" t="s">
        <v>7199</v>
      </c>
      <c r="B1005" s="308" t="s">
        <v>7287</v>
      </c>
      <c r="C1005" s="308" t="s">
        <v>3289</v>
      </c>
      <c r="D1005" s="308" t="s">
        <v>183</v>
      </c>
      <c r="E1005" s="308" t="s">
        <v>1275</v>
      </c>
      <c r="F1005" s="308" t="s">
        <v>1245</v>
      </c>
      <c r="G1005" s="308" t="s">
        <v>7286</v>
      </c>
      <c r="H1005" s="308" t="s">
        <v>71</v>
      </c>
      <c r="I1005" s="308" t="s">
        <v>7288</v>
      </c>
      <c r="J1005" s="308" t="s">
        <v>3702</v>
      </c>
      <c r="K1005" s="308" t="s">
        <v>3129</v>
      </c>
      <c r="L1005" s="308" t="s">
        <v>1521</v>
      </c>
      <c r="M1005" s="309" t="s">
        <v>1247</v>
      </c>
      <c r="N1005" s="308" t="s">
        <v>9939</v>
      </c>
      <c r="O1005" s="308"/>
    </row>
    <row r="1006" spans="1:15" x14ac:dyDescent="0.3">
      <c r="A1006" s="308" t="s">
        <v>7199</v>
      </c>
      <c r="B1006" s="308" t="s">
        <v>7226</v>
      </c>
      <c r="C1006" s="308" t="s">
        <v>3289</v>
      </c>
      <c r="D1006" s="308" t="s">
        <v>183</v>
      </c>
      <c r="E1006" s="308" t="s">
        <v>1275</v>
      </c>
      <c r="F1006" s="308" t="s">
        <v>1221</v>
      </c>
      <c r="G1006" s="308" t="s">
        <v>7225</v>
      </c>
      <c r="H1006" s="308" t="s">
        <v>71</v>
      </c>
      <c r="I1006" s="308" t="s">
        <v>7227</v>
      </c>
      <c r="J1006" s="308" t="s">
        <v>3702</v>
      </c>
      <c r="K1006" s="308" t="s">
        <v>3129</v>
      </c>
      <c r="L1006" s="308" t="s">
        <v>1521</v>
      </c>
      <c r="M1006" s="309" t="s">
        <v>1223</v>
      </c>
      <c r="N1006" s="308" t="s">
        <v>9939</v>
      </c>
      <c r="O1006" s="308"/>
    </row>
    <row r="1007" spans="1:15" x14ac:dyDescent="0.3">
      <c r="A1007" s="308" t="s">
        <v>4619</v>
      </c>
      <c r="B1007" s="308" t="s">
        <v>6546</v>
      </c>
      <c r="C1007" s="308" t="s">
        <v>3289</v>
      </c>
      <c r="D1007" s="308" t="s">
        <v>183</v>
      </c>
      <c r="E1007" s="308" t="s">
        <v>1275</v>
      </c>
      <c r="F1007" s="308" t="s">
        <v>1144</v>
      </c>
      <c r="G1007" s="308" t="s">
        <v>6545</v>
      </c>
      <c r="H1007" s="308" t="s">
        <v>71</v>
      </c>
      <c r="I1007" s="308" t="s">
        <v>6547</v>
      </c>
      <c r="J1007" s="308" t="s">
        <v>3937</v>
      </c>
      <c r="K1007" s="308" t="s">
        <v>3129</v>
      </c>
      <c r="L1007" s="308" t="s">
        <v>329</v>
      </c>
      <c r="M1007" s="309" t="s">
        <v>1143</v>
      </c>
      <c r="N1007" s="308" t="s">
        <v>9939</v>
      </c>
      <c r="O1007" s="308"/>
    </row>
    <row r="1008" spans="1:15" x14ac:dyDescent="0.3">
      <c r="A1008" s="308" t="s">
        <v>4619</v>
      </c>
      <c r="B1008" s="308" t="s">
        <v>6397</v>
      </c>
      <c r="C1008" s="308" t="s">
        <v>8232</v>
      </c>
      <c r="D1008" s="308" t="s">
        <v>183</v>
      </c>
      <c r="E1008" s="308" t="s">
        <v>1275</v>
      </c>
      <c r="F1008" s="308" t="s">
        <v>1141</v>
      </c>
      <c r="G1008" s="308" t="s">
        <v>6396</v>
      </c>
      <c r="H1008" s="308" t="s">
        <v>71</v>
      </c>
      <c r="I1008" s="308" t="s">
        <v>6398</v>
      </c>
      <c r="J1008" s="308" t="s">
        <v>3937</v>
      </c>
      <c r="K1008" s="308" t="s">
        <v>3129</v>
      </c>
      <c r="L1008" s="308" t="s">
        <v>329</v>
      </c>
      <c r="M1008" s="309" t="s">
        <v>1143</v>
      </c>
      <c r="N1008" s="308" t="s">
        <v>9939</v>
      </c>
      <c r="O1008" s="308"/>
    </row>
    <row r="1009" spans="1:15" x14ac:dyDescent="0.3">
      <c r="A1009" s="308" t="s">
        <v>4619</v>
      </c>
      <c r="B1009" s="308" t="s">
        <v>6522</v>
      </c>
      <c r="C1009" s="308" t="s">
        <v>3289</v>
      </c>
      <c r="D1009" s="308" t="s">
        <v>183</v>
      </c>
      <c r="E1009" s="308" t="s">
        <v>1275</v>
      </c>
      <c r="F1009" s="308" t="s">
        <v>1144</v>
      </c>
      <c r="G1009" s="308" t="s">
        <v>6521</v>
      </c>
      <c r="H1009" s="308" t="s">
        <v>71</v>
      </c>
      <c r="I1009" s="308" t="s">
        <v>6523</v>
      </c>
      <c r="J1009" s="308" t="s">
        <v>3937</v>
      </c>
      <c r="K1009" s="308" t="s">
        <v>3129</v>
      </c>
      <c r="L1009" s="308" t="s">
        <v>329</v>
      </c>
      <c r="M1009" s="309" t="s">
        <v>1143</v>
      </c>
      <c r="N1009" s="308" t="s">
        <v>9939</v>
      </c>
      <c r="O1009" s="308"/>
    </row>
    <row r="1010" spans="1:15" x14ac:dyDescent="0.3">
      <c r="A1010" s="308" t="s">
        <v>4619</v>
      </c>
      <c r="B1010" s="308" t="s">
        <v>4909</v>
      </c>
      <c r="C1010" s="308" t="s">
        <v>8232</v>
      </c>
      <c r="D1010" s="308" t="s">
        <v>183</v>
      </c>
      <c r="E1010" s="308" t="s">
        <v>1275</v>
      </c>
      <c r="F1010" s="308" t="s">
        <v>962</v>
      </c>
      <c r="G1010" s="308" t="s">
        <v>4908</v>
      </c>
      <c r="H1010" s="308" t="s">
        <v>71</v>
      </c>
      <c r="I1010" s="308" t="s">
        <v>4910</v>
      </c>
      <c r="J1010" s="308" t="s">
        <v>3937</v>
      </c>
      <c r="K1010" s="308" t="s">
        <v>3129</v>
      </c>
      <c r="L1010" s="308" t="s">
        <v>329</v>
      </c>
      <c r="M1010" s="309" t="s">
        <v>965</v>
      </c>
      <c r="N1010" s="308" t="s">
        <v>9939</v>
      </c>
      <c r="O1010" s="308"/>
    </row>
    <row r="1011" spans="1:15" x14ac:dyDescent="0.3">
      <c r="A1011" s="308" t="s">
        <v>4619</v>
      </c>
      <c r="B1011" s="308" t="s">
        <v>6799</v>
      </c>
      <c r="C1011" s="308" t="s">
        <v>3289</v>
      </c>
      <c r="D1011" s="308" t="s">
        <v>183</v>
      </c>
      <c r="E1011" s="308" t="s">
        <v>1275</v>
      </c>
      <c r="F1011" s="308" t="s">
        <v>1146</v>
      </c>
      <c r="G1011" s="308" t="s">
        <v>6798</v>
      </c>
      <c r="H1011" s="308" t="s">
        <v>71</v>
      </c>
      <c r="I1011" s="308" t="s">
        <v>6800</v>
      </c>
      <c r="J1011" s="308" t="s">
        <v>3937</v>
      </c>
      <c r="K1011" s="308" t="s">
        <v>3129</v>
      </c>
      <c r="L1011" s="308" t="s">
        <v>329</v>
      </c>
      <c r="M1011" s="309" t="s">
        <v>9888</v>
      </c>
      <c r="N1011" s="308" t="s">
        <v>9939</v>
      </c>
      <c r="O1011" s="308"/>
    </row>
    <row r="1012" spans="1:15" x14ac:dyDescent="0.3">
      <c r="A1012" s="308" t="s">
        <v>4619</v>
      </c>
      <c r="B1012" s="308" t="s">
        <v>6667</v>
      </c>
      <c r="C1012" s="308" t="s">
        <v>8232</v>
      </c>
      <c r="D1012" s="308" t="s">
        <v>183</v>
      </c>
      <c r="E1012" s="308" t="s">
        <v>1275</v>
      </c>
      <c r="F1012" s="308" t="s">
        <v>1146</v>
      </c>
      <c r="G1012" s="308" t="s">
        <v>6666</v>
      </c>
      <c r="H1012" s="308" t="s">
        <v>71</v>
      </c>
      <c r="I1012" s="308" t="s">
        <v>6668</v>
      </c>
      <c r="J1012" s="308" t="s">
        <v>3937</v>
      </c>
      <c r="K1012" s="308" t="s">
        <v>3129</v>
      </c>
      <c r="L1012" s="308" t="s">
        <v>329</v>
      </c>
      <c r="M1012" s="309" t="s">
        <v>9888</v>
      </c>
      <c r="N1012" s="308" t="s">
        <v>9939</v>
      </c>
      <c r="O1012" s="308"/>
    </row>
    <row r="1013" spans="1:15" x14ac:dyDescent="0.3">
      <c r="A1013" s="308" t="s">
        <v>4619</v>
      </c>
      <c r="B1013" s="308" t="s">
        <v>4644</v>
      </c>
      <c r="C1013" s="308" t="s">
        <v>3289</v>
      </c>
      <c r="D1013" s="308" t="s">
        <v>183</v>
      </c>
      <c r="E1013" s="308" t="s">
        <v>1275</v>
      </c>
      <c r="F1013" s="308" t="s">
        <v>931</v>
      </c>
      <c r="G1013" s="308" t="s">
        <v>4643</v>
      </c>
      <c r="H1013" s="308" t="s">
        <v>71</v>
      </c>
      <c r="I1013" s="308" t="s">
        <v>4645</v>
      </c>
      <c r="J1013" s="308" t="s">
        <v>3937</v>
      </c>
      <c r="K1013" s="308" t="s">
        <v>3129</v>
      </c>
      <c r="L1013" s="308" t="s">
        <v>329</v>
      </c>
      <c r="M1013" s="309" t="s">
        <v>936</v>
      </c>
      <c r="N1013" s="308" t="s">
        <v>9939</v>
      </c>
      <c r="O1013" s="308"/>
    </row>
    <row r="1014" spans="1:15" x14ac:dyDescent="0.3">
      <c r="A1014" s="308" t="s">
        <v>4619</v>
      </c>
      <c r="B1014" s="308" t="s">
        <v>6235</v>
      </c>
      <c r="C1014" s="308" t="s">
        <v>8232</v>
      </c>
      <c r="D1014" s="308" t="s">
        <v>89</v>
      </c>
      <c r="E1014" s="308" t="s">
        <v>1275</v>
      </c>
      <c r="F1014" s="308" t="s">
        <v>1114</v>
      </c>
      <c r="G1014" s="308" t="s">
        <v>6234</v>
      </c>
      <c r="H1014" s="308" t="s">
        <v>71</v>
      </c>
      <c r="I1014" s="308" t="s">
        <v>6236</v>
      </c>
      <c r="J1014" s="308" t="s">
        <v>3937</v>
      </c>
      <c r="K1014" s="308" t="s">
        <v>3129</v>
      </c>
      <c r="L1014" s="308" t="s">
        <v>329</v>
      </c>
      <c r="M1014" s="309" t="s">
        <v>1117</v>
      </c>
      <c r="N1014" s="308" t="s">
        <v>9939</v>
      </c>
      <c r="O1014" s="308"/>
    </row>
    <row r="1015" spans="1:15" x14ac:dyDescent="0.3">
      <c r="A1015" s="308" t="s">
        <v>4619</v>
      </c>
      <c r="B1015" s="308" t="s">
        <v>5659</v>
      </c>
      <c r="C1015" s="308" t="s">
        <v>3289</v>
      </c>
      <c r="D1015" s="308" t="s">
        <v>183</v>
      </c>
      <c r="E1015" s="308" t="s">
        <v>1275</v>
      </c>
      <c r="F1015" s="308" t="s">
        <v>1032</v>
      </c>
      <c r="G1015" s="308" t="s">
        <v>5658</v>
      </c>
      <c r="H1015" s="308" t="s">
        <v>71</v>
      </c>
      <c r="I1015" s="308" t="s">
        <v>5660</v>
      </c>
      <c r="J1015" s="308" t="s">
        <v>3937</v>
      </c>
      <c r="K1015" s="308" t="s">
        <v>3129</v>
      </c>
      <c r="L1015" s="308" t="s">
        <v>329</v>
      </c>
      <c r="M1015" s="309" t="s">
        <v>1035</v>
      </c>
      <c r="N1015" s="308" t="s">
        <v>9939</v>
      </c>
      <c r="O1015" s="308"/>
    </row>
    <row r="1016" spans="1:15" x14ac:dyDescent="0.3">
      <c r="A1016" s="308" t="s">
        <v>4619</v>
      </c>
      <c r="B1016" s="308" t="s">
        <v>6516</v>
      </c>
      <c r="C1016" s="308" t="s">
        <v>3289</v>
      </c>
      <c r="D1016" s="308" t="s">
        <v>183</v>
      </c>
      <c r="E1016" s="308" t="s">
        <v>1275</v>
      </c>
      <c r="F1016" s="308" t="s">
        <v>1144</v>
      </c>
      <c r="G1016" s="308" t="s">
        <v>6515</v>
      </c>
      <c r="H1016" s="308" t="s">
        <v>71</v>
      </c>
      <c r="I1016" s="308" t="s">
        <v>6517</v>
      </c>
      <c r="J1016" s="308" t="s">
        <v>3937</v>
      </c>
      <c r="K1016" s="308" t="s">
        <v>3129</v>
      </c>
      <c r="L1016" s="308" t="s">
        <v>329</v>
      </c>
      <c r="M1016" s="309" t="s">
        <v>1143</v>
      </c>
      <c r="N1016" s="308" t="s">
        <v>9939</v>
      </c>
      <c r="O1016" s="308"/>
    </row>
    <row r="1017" spans="1:15" x14ac:dyDescent="0.3">
      <c r="A1017" s="308" t="s">
        <v>4619</v>
      </c>
      <c r="B1017" s="308" t="s">
        <v>6411</v>
      </c>
      <c r="C1017" s="308" t="s">
        <v>8232</v>
      </c>
      <c r="D1017" s="308" t="s">
        <v>183</v>
      </c>
      <c r="E1017" s="308" t="s">
        <v>1275</v>
      </c>
      <c r="F1017" s="308" t="s">
        <v>1141</v>
      </c>
      <c r="G1017" s="308" t="s">
        <v>6410</v>
      </c>
      <c r="H1017" s="308" t="s">
        <v>71</v>
      </c>
      <c r="I1017" s="308" t="s">
        <v>6412</v>
      </c>
      <c r="J1017" s="308" t="s">
        <v>3937</v>
      </c>
      <c r="K1017" s="308" t="s">
        <v>3129</v>
      </c>
      <c r="L1017" s="308" t="s">
        <v>329</v>
      </c>
      <c r="M1017" s="309" t="s">
        <v>9803</v>
      </c>
      <c r="N1017" s="308" t="s">
        <v>9939</v>
      </c>
      <c r="O1017" s="308"/>
    </row>
    <row r="1018" spans="1:15" x14ac:dyDescent="0.3">
      <c r="A1018" s="308" t="s">
        <v>4619</v>
      </c>
      <c r="B1018" s="308" t="s">
        <v>6388</v>
      </c>
      <c r="C1018" s="308" t="s">
        <v>8232</v>
      </c>
      <c r="D1018" s="308" t="s">
        <v>183</v>
      </c>
      <c r="E1018" s="308" t="s">
        <v>1275</v>
      </c>
      <c r="F1018" s="308" t="s">
        <v>1138</v>
      </c>
      <c r="G1018" s="308" t="s">
        <v>6387</v>
      </c>
      <c r="H1018" s="308" t="s">
        <v>71</v>
      </c>
      <c r="I1018" s="308" t="s">
        <v>6389</v>
      </c>
      <c r="J1018" s="308" t="s">
        <v>3937</v>
      </c>
      <c r="K1018" s="308" t="s">
        <v>3129</v>
      </c>
      <c r="L1018" s="308" t="s">
        <v>329</v>
      </c>
      <c r="M1018" s="309" t="s">
        <v>9826</v>
      </c>
      <c r="N1018" s="308" t="s">
        <v>9939</v>
      </c>
      <c r="O1018" s="308"/>
    </row>
    <row r="1019" spans="1:15" x14ac:dyDescent="0.3">
      <c r="A1019" s="308" t="s">
        <v>4619</v>
      </c>
      <c r="B1019" s="308" t="s">
        <v>4801</v>
      </c>
      <c r="C1019" s="308" t="s">
        <v>8232</v>
      </c>
      <c r="D1019" s="308" t="s">
        <v>183</v>
      </c>
      <c r="E1019" s="308" t="s">
        <v>1275</v>
      </c>
      <c r="F1019" s="308" t="s">
        <v>948</v>
      </c>
      <c r="G1019" s="308" t="s">
        <v>4800</v>
      </c>
      <c r="H1019" s="308" t="s">
        <v>71</v>
      </c>
      <c r="I1019" s="308" t="s">
        <v>4802</v>
      </c>
      <c r="J1019" s="308" t="s">
        <v>3937</v>
      </c>
      <c r="K1019" s="308" t="s">
        <v>3129</v>
      </c>
      <c r="L1019" s="308" t="s">
        <v>329</v>
      </c>
      <c r="M1019" s="309" t="s">
        <v>951</v>
      </c>
      <c r="N1019" s="308" t="s">
        <v>9939</v>
      </c>
      <c r="O1019" s="308"/>
    </row>
    <row r="1020" spans="1:15" x14ac:dyDescent="0.3">
      <c r="A1020" s="308" t="s">
        <v>4619</v>
      </c>
      <c r="B1020" s="308" t="s">
        <v>4812</v>
      </c>
      <c r="C1020" s="308" t="s">
        <v>8232</v>
      </c>
      <c r="D1020" s="308" t="s">
        <v>183</v>
      </c>
      <c r="E1020" s="308" t="s">
        <v>1275</v>
      </c>
      <c r="F1020" s="308" t="s">
        <v>948</v>
      </c>
      <c r="G1020" s="308" t="s">
        <v>4811</v>
      </c>
      <c r="H1020" s="308" t="s">
        <v>71</v>
      </c>
      <c r="I1020" s="308" t="s">
        <v>4813</v>
      </c>
      <c r="J1020" s="308" t="s">
        <v>3937</v>
      </c>
      <c r="K1020" s="308" t="s">
        <v>3129</v>
      </c>
      <c r="L1020" s="308" t="s">
        <v>329</v>
      </c>
      <c r="M1020" s="309" t="s">
        <v>951</v>
      </c>
      <c r="N1020" s="308" t="s">
        <v>9939</v>
      </c>
      <c r="O1020" s="308"/>
    </row>
    <row r="1021" spans="1:15" x14ac:dyDescent="0.3">
      <c r="A1021" s="308" t="s">
        <v>4619</v>
      </c>
      <c r="B1021" s="308" t="s">
        <v>6423</v>
      </c>
      <c r="C1021" s="308" t="s">
        <v>8232</v>
      </c>
      <c r="D1021" s="308" t="s">
        <v>183</v>
      </c>
      <c r="E1021" s="308" t="s">
        <v>1275</v>
      </c>
      <c r="F1021" s="308" t="s">
        <v>1141</v>
      </c>
      <c r="G1021" s="308" t="s">
        <v>6422</v>
      </c>
      <c r="H1021" s="308" t="s">
        <v>71</v>
      </c>
      <c r="I1021" s="308" t="s">
        <v>6424</v>
      </c>
      <c r="J1021" s="308" t="s">
        <v>3937</v>
      </c>
      <c r="K1021" s="308" t="s">
        <v>3129</v>
      </c>
      <c r="L1021" s="308" t="s">
        <v>329</v>
      </c>
      <c r="M1021" s="309" t="s">
        <v>1143</v>
      </c>
      <c r="N1021" s="308" t="s">
        <v>9939</v>
      </c>
      <c r="O1021" s="308"/>
    </row>
    <row r="1022" spans="1:15" x14ac:dyDescent="0.3">
      <c r="A1022" s="308" t="s">
        <v>4619</v>
      </c>
      <c r="B1022" s="308" t="s">
        <v>5595</v>
      </c>
      <c r="C1022" s="308" t="s">
        <v>8232</v>
      </c>
      <c r="D1022" s="308" t="s">
        <v>183</v>
      </c>
      <c r="E1022" s="308" t="s">
        <v>1275</v>
      </c>
      <c r="F1022" s="308" t="s">
        <v>1028</v>
      </c>
      <c r="G1022" s="308" t="s">
        <v>5594</v>
      </c>
      <c r="H1022" s="308" t="s">
        <v>71</v>
      </c>
      <c r="I1022" s="308" t="s">
        <v>5596</v>
      </c>
      <c r="J1022" s="308" t="s">
        <v>3937</v>
      </c>
      <c r="K1022" s="308" t="s">
        <v>3129</v>
      </c>
      <c r="L1022" s="308" t="s">
        <v>329</v>
      </c>
      <c r="M1022" s="309" t="s">
        <v>1031</v>
      </c>
      <c r="N1022" s="308" t="s">
        <v>9939</v>
      </c>
      <c r="O1022" s="308"/>
    </row>
    <row r="1023" spans="1:15" x14ac:dyDescent="0.3">
      <c r="A1023" s="308" t="s">
        <v>4619</v>
      </c>
      <c r="B1023" s="308" t="s">
        <v>6525</v>
      </c>
      <c r="C1023" s="308" t="s">
        <v>3289</v>
      </c>
      <c r="D1023" s="308" t="s">
        <v>183</v>
      </c>
      <c r="E1023" s="308" t="s">
        <v>1275</v>
      </c>
      <c r="F1023" s="308" t="s">
        <v>1144</v>
      </c>
      <c r="G1023" s="308" t="s">
        <v>6524</v>
      </c>
      <c r="H1023" s="308" t="s">
        <v>71</v>
      </c>
      <c r="I1023" s="308" t="s">
        <v>6526</v>
      </c>
      <c r="J1023" s="308" t="s">
        <v>3937</v>
      </c>
      <c r="K1023" s="308" t="s">
        <v>3129</v>
      </c>
      <c r="L1023" s="308" t="s">
        <v>329</v>
      </c>
      <c r="M1023" s="309" t="s">
        <v>1143</v>
      </c>
      <c r="N1023" s="308" t="s">
        <v>9939</v>
      </c>
      <c r="O1023" s="308"/>
    </row>
    <row r="1024" spans="1:15" x14ac:dyDescent="0.3">
      <c r="A1024" s="308" t="s">
        <v>4619</v>
      </c>
      <c r="B1024" s="308" t="s">
        <v>5024</v>
      </c>
      <c r="C1024" s="308" t="s">
        <v>3289</v>
      </c>
      <c r="D1024" s="308" t="s">
        <v>183</v>
      </c>
      <c r="E1024" s="308" t="s">
        <v>1275</v>
      </c>
      <c r="F1024" s="308" t="s">
        <v>968</v>
      </c>
      <c r="G1024" s="308" t="s">
        <v>5023</v>
      </c>
      <c r="H1024" s="308" t="s">
        <v>71</v>
      </c>
      <c r="I1024" s="308" t="s">
        <v>5025</v>
      </c>
      <c r="J1024" s="308" t="s">
        <v>3937</v>
      </c>
      <c r="K1024" s="308" t="s">
        <v>3129</v>
      </c>
      <c r="L1024" s="308" t="s">
        <v>329</v>
      </c>
      <c r="M1024" s="309" t="s">
        <v>965</v>
      </c>
      <c r="N1024" s="308" t="s">
        <v>9939</v>
      </c>
      <c r="O1024" s="308"/>
    </row>
    <row r="1025" spans="1:15" x14ac:dyDescent="0.3">
      <c r="A1025" s="308" t="s">
        <v>4619</v>
      </c>
      <c r="B1025" s="308" t="s">
        <v>6930</v>
      </c>
      <c r="C1025" s="308" t="s">
        <v>8232</v>
      </c>
      <c r="D1025" s="308" t="s">
        <v>183</v>
      </c>
      <c r="E1025" s="308" t="s">
        <v>1275</v>
      </c>
      <c r="F1025" s="308" t="s">
        <v>1149</v>
      </c>
      <c r="G1025" s="308" t="s">
        <v>6929</v>
      </c>
      <c r="H1025" s="308" t="s">
        <v>71</v>
      </c>
      <c r="I1025" s="308" t="s">
        <v>6931</v>
      </c>
      <c r="J1025" s="308" t="s">
        <v>3937</v>
      </c>
      <c r="K1025" s="308" t="s">
        <v>3129</v>
      </c>
      <c r="L1025" s="308" t="s">
        <v>329</v>
      </c>
      <c r="M1025" s="309" t="s">
        <v>10015</v>
      </c>
      <c r="N1025" s="308" t="s">
        <v>9939</v>
      </c>
      <c r="O1025" s="308"/>
    </row>
    <row r="1026" spans="1:15" x14ac:dyDescent="0.3">
      <c r="A1026" s="308" t="s">
        <v>4619</v>
      </c>
      <c r="B1026" s="308" t="s">
        <v>6129</v>
      </c>
      <c r="C1026" s="308" t="s">
        <v>3289</v>
      </c>
      <c r="D1026" s="308" t="s">
        <v>183</v>
      </c>
      <c r="E1026" s="308" t="s">
        <v>1275</v>
      </c>
      <c r="F1026" s="308" t="s">
        <v>1100</v>
      </c>
      <c r="G1026" s="308" t="s">
        <v>6128</v>
      </c>
      <c r="H1026" s="308" t="s">
        <v>71</v>
      </c>
      <c r="I1026" s="308" t="s">
        <v>6130</v>
      </c>
      <c r="J1026" s="308" t="s">
        <v>3937</v>
      </c>
      <c r="K1026" s="308" t="s">
        <v>3129</v>
      </c>
      <c r="L1026" s="308" t="s">
        <v>329</v>
      </c>
      <c r="M1026" s="309" t="s">
        <v>1103</v>
      </c>
      <c r="N1026" s="308" t="s">
        <v>9939</v>
      </c>
      <c r="O1026" s="308"/>
    </row>
    <row r="1027" spans="1:15" x14ac:dyDescent="0.3">
      <c r="A1027" s="308" t="s">
        <v>4619</v>
      </c>
      <c r="B1027" s="308" t="s">
        <v>6117</v>
      </c>
      <c r="C1027" s="308" t="s">
        <v>3289</v>
      </c>
      <c r="D1027" s="308" t="s">
        <v>183</v>
      </c>
      <c r="E1027" s="308" t="s">
        <v>1275</v>
      </c>
      <c r="F1027" s="308" t="s">
        <v>1100</v>
      </c>
      <c r="G1027" s="308" t="s">
        <v>6116</v>
      </c>
      <c r="H1027" s="308" t="s">
        <v>71</v>
      </c>
      <c r="I1027" s="308" t="s">
        <v>6118</v>
      </c>
      <c r="J1027" s="308" t="s">
        <v>3937</v>
      </c>
      <c r="K1027" s="308" t="s">
        <v>3129</v>
      </c>
      <c r="L1027" s="308" t="s">
        <v>329</v>
      </c>
      <c r="M1027" s="309" t="s">
        <v>1103</v>
      </c>
      <c r="N1027" s="308" t="s">
        <v>9939</v>
      </c>
      <c r="O1027" s="308"/>
    </row>
    <row r="1028" spans="1:15" x14ac:dyDescent="0.3">
      <c r="A1028" s="308" t="s">
        <v>4619</v>
      </c>
      <c r="B1028" s="308" t="s">
        <v>6111</v>
      </c>
      <c r="C1028" s="308" t="s">
        <v>8232</v>
      </c>
      <c r="D1028" s="308" t="s">
        <v>183</v>
      </c>
      <c r="E1028" s="308" t="s">
        <v>1275</v>
      </c>
      <c r="F1028" s="308" t="s">
        <v>1100</v>
      </c>
      <c r="G1028" s="308" t="s">
        <v>6110</v>
      </c>
      <c r="H1028" s="308" t="s">
        <v>71</v>
      </c>
      <c r="I1028" s="308" t="s">
        <v>6112</v>
      </c>
      <c r="J1028" s="308" t="s">
        <v>3937</v>
      </c>
      <c r="K1028" s="308" t="s">
        <v>3129</v>
      </c>
      <c r="L1028" s="308" t="s">
        <v>329</v>
      </c>
      <c r="M1028" s="309" t="s">
        <v>1103</v>
      </c>
      <c r="N1028" s="308" t="s">
        <v>9939</v>
      </c>
      <c r="O1028" s="308"/>
    </row>
    <row r="1029" spans="1:15" x14ac:dyDescent="0.3">
      <c r="A1029" s="308" t="s">
        <v>4619</v>
      </c>
      <c r="B1029" s="308" t="s">
        <v>6114</v>
      </c>
      <c r="C1029" s="308" t="s">
        <v>8232</v>
      </c>
      <c r="D1029" s="308" t="s">
        <v>183</v>
      </c>
      <c r="E1029" s="308" t="s">
        <v>1275</v>
      </c>
      <c r="F1029" s="308" t="s">
        <v>1100</v>
      </c>
      <c r="G1029" s="308" t="s">
        <v>6113</v>
      </c>
      <c r="H1029" s="308" t="s">
        <v>71</v>
      </c>
      <c r="I1029" s="308" t="s">
        <v>6115</v>
      </c>
      <c r="J1029" s="308" t="s">
        <v>3937</v>
      </c>
      <c r="K1029" s="308" t="s">
        <v>3129</v>
      </c>
      <c r="L1029" s="308" t="s">
        <v>329</v>
      </c>
      <c r="M1029" s="309" t="s">
        <v>1103</v>
      </c>
      <c r="N1029" s="308" t="s">
        <v>9939</v>
      </c>
      <c r="O1029" s="308"/>
    </row>
    <row r="1030" spans="1:15" x14ac:dyDescent="0.3">
      <c r="A1030" s="308" t="s">
        <v>4619</v>
      </c>
      <c r="B1030" s="308" t="s">
        <v>6441</v>
      </c>
      <c r="C1030" s="308" t="s">
        <v>8232</v>
      </c>
      <c r="D1030" s="308" t="s">
        <v>183</v>
      </c>
      <c r="E1030" s="308" t="s">
        <v>1275</v>
      </c>
      <c r="F1030" s="308" t="s">
        <v>1141</v>
      </c>
      <c r="G1030" s="308" t="s">
        <v>6440</v>
      </c>
      <c r="H1030" s="308" t="s">
        <v>71</v>
      </c>
      <c r="I1030" s="308" t="s">
        <v>6442</v>
      </c>
      <c r="J1030" s="308" t="s">
        <v>3937</v>
      </c>
      <c r="K1030" s="308" t="s">
        <v>3129</v>
      </c>
      <c r="L1030" s="308" t="s">
        <v>329</v>
      </c>
      <c r="M1030" s="309" t="s">
        <v>9803</v>
      </c>
      <c r="N1030" s="308" t="s">
        <v>9939</v>
      </c>
      <c r="O1030" s="308"/>
    </row>
    <row r="1031" spans="1:15" x14ac:dyDescent="0.3">
      <c r="A1031" s="308" t="s">
        <v>4619</v>
      </c>
      <c r="B1031" s="308" t="s">
        <v>5027</v>
      </c>
      <c r="C1031" s="308" t="s">
        <v>3289</v>
      </c>
      <c r="D1031" s="308" t="s">
        <v>183</v>
      </c>
      <c r="E1031" s="308" t="s">
        <v>1275</v>
      </c>
      <c r="F1031" s="308" t="s">
        <v>968</v>
      </c>
      <c r="G1031" s="308" t="s">
        <v>5026</v>
      </c>
      <c r="H1031" s="308" t="s">
        <v>71</v>
      </c>
      <c r="I1031" s="308" t="s">
        <v>5028</v>
      </c>
      <c r="J1031" s="308" t="s">
        <v>3937</v>
      </c>
      <c r="K1031" s="308" t="s">
        <v>3129</v>
      </c>
      <c r="L1031" s="308" t="s">
        <v>329</v>
      </c>
      <c r="M1031" s="309" t="s">
        <v>965</v>
      </c>
      <c r="N1031" s="308" t="s">
        <v>9939</v>
      </c>
      <c r="O1031" s="308"/>
    </row>
    <row r="1032" spans="1:15" x14ac:dyDescent="0.3">
      <c r="A1032" s="308" t="s">
        <v>4619</v>
      </c>
      <c r="B1032" s="308" t="s">
        <v>5548</v>
      </c>
      <c r="C1032" s="308" t="s">
        <v>3289</v>
      </c>
      <c r="D1032" s="308" t="s">
        <v>183</v>
      </c>
      <c r="E1032" s="308" t="s">
        <v>1275</v>
      </c>
      <c r="F1032" s="308" t="s">
        <v>1022</v>
      </c>
      <c r="G1032" s="308" t="s">
        <v>5547</v>
      </c>
      <c r="H1032" s="308" t="s">
        <v>71</v>
      </c>
      <c r="I1032" s="308" t="s">
        <v>5549</v>
      </c>
      <c r="J1032" s="308" t="s">
        <v>3937</v>
      </c>
      <c r="K1032" s="308" t="s">
        <v>3129</v>
      </c>
      <c r="L1032" s="308" t="s">
        <v>329</v>
      </c>
      <c r="M1032" s="309" t="s">
        <v>1025</v>
      </c>
      <c r="N1032" s="308" t="s">
        <v>9939</v>
      </c>
      <c r="O1032" s="308"/>
    </row>
    <row r="1033" spans="1:15" x14ac:dyDescent="0.3">
      <c r="A1033" s="308" t="s">
        <v>4619</v>
      </c>
      <c r="B1033" s="308" t="s">
        <v>4930</v>
      </c>
      <c r="C1033" s="308" t="s">
        <v>8232</v>
      </c>
      <c r="D1033" s="308" t="s">
        <v>183</v>
      </c>
      <c r="E1033" s="308" t="s">
        <v>1275</v>
      </c>
      <c r="F1033" s="308" t="s">
        <v>962</v>
      </c>
      <c r="G1033" s="308" t="s">
        <v>4929</v>
      </c>
      <c r="H1033" s="308" t="s">
        <v>71</v>
      </c>
      <c r="I1033" s="308" t="s">
        <v>4931</v>
      </c>
      <c r="J1033" s="308" t="s">
        <v>3937</v>
      </c>
      <c r="K1033" s="308" t="s">
        <v>3129</v>
      </c>
      <c r="L1033" s="308" t="s">
        <v>329</v>
      </c>
      <c r="M1033" s="309" t="s">
        <v>965</v>
      </c>
      <c r="N1033" s="308" t="s">
        <v>9939</v>
      </c>
      <c r="O1033" s="308"/>
    </row>
    <row r="1034" spans="1:15" x14ac:dyDescent="0.3">
      <c r="A1034" s="308" t="s">
        <v>4619</v>
      </c>
      <c r="B1034" s="308" t="s">
        <v>5101</v>
      </c>
      <c r="C1034" s="308" t="s">
        <v>8232</v>
      </c>
      <c r="D1034" s="308" t="s">
        <v>183</v>
      </c>
      <c r="E1034" s="308" t="s">
        <v>1275</v>
      </c>
      <c r="F1034" s="308" t="s">
        <v>974</v>
      </c>
      <c r="G1034" s="308" t="s">
        <v>5100</v>
      </c>
      <c r="H1034" s="308" t="s">
        <v>71</v>
      </c>
      <c r="I1034" s="308" t="s">
        <v>5102</v>
      </c>
      <c r="J1034" s="308" t="s">
        <v>3937</v>
      </c>
      <c r="K1034" s="308" t="s">
        <v>3129</v>
      </c>
      <c r="L1034" s="308" t="s">
        <v>329</v>
      </c>
      <c r="M1034" s="309" t="s">
        <v>977</v>
      </c>
      <c r="N1034" s="308" t="s">
        <v>9939</v>
      </c>
      <c r="O1034" s="308"/>
    </row>
    <row r="1035" spans="1:15" x14ac:dyDescent="0.3">
      <c r="A1035" s="308" t="s">
        <v>4619</v>
      </c>
      <c r="B1035" s="308" t="s">
        <v>5104</v>
      </c>
      <c r="C1035" s="308" t="s">
        <v>8232</v>
      </c>
      <c r="D1035" s="308" t="s">
        <v>183</v>
      </c>
      <c r="E1035" s="308" t="s">
        <v>1275</v>
      </c>
      <c r="F1035" s="308" t="s">
        <v>974</v>
      </c>
      <c r="G1035" s="308" t="s">
        <v>5103</v>
      </c>
      <c r="H1035" s="308" t="s">
        <v>71</v>
      </c>
      <c r="I1035" s="308" t="s">
        <v>5105</v>
      </c>
      <c r="J1035" s="308" t="s">
        <v>3937</v>
      </c>
      <c r="K1035" s="308" t="s">
        <v>3129</v>
      </c>
      <c r="L1035" s="308" t="s">
        <v>329</v>
      </c>
      <c r="M1035" s="309" t="s">
        <v>977</v>
      </c>
      <c r="N1035" s="308" t="s">
        <v>9939</v>
      </c>
      <c r="O1035" s="308"/>
    </row>
    <row r="1036" spans="1:15" x14ac:dyDescent="0.3">
      <c r="A1036" s="308" t="s">
        <v>4619</v>
      </c>
      <c r="B1036" s="308" t="s">
        <v>5107</v>
      </c>
      <c r="C1036" s="308" t="s">
        <v>8232</v>
      </c>
      <c r="D1036" s="308" t="s">
        <v>183</v>
      </c>
      <c r="E1036" s="308" t="s">
        <v>1275</v>
      </c>
      <c r="F1036" s="308" t="s">
        <v>974</v>
      </c>
      <c r="G1036" s="308" t="s">
        <v>5106</v>
      </c>
      <c r="H1036" s="308" t="s">
        <v>71</v>
      </c>
      <c r="I1036" s="308" t="s">
        <v>5108</v>
      </c>
      <c r="J1036" s="308" t="s">
        <v>3937</v>
      </c>
      <c r="K1036" s="308" t="s">
        <v>3129</v>
      </c>
      <c r="L1036" s="308" t="s">
        <v>329</v>
      </c>
      <c r="M1036" s="309" t="s">
        <v>977</v>
      </c>
      <c r="N1036" s="308" t="s">
        <v>9939</v>
      </c>
      <c r="O1036" s="308"/>
    </row>
    <row r="1037" spans="1:15" x14ac:dyDescent="0.3">
      <c r="A1037" s="308" t="s">
        <v>4619</v>
      </c>
      <c r="B1037" s="308" t="s">
        <v>5157</v>
      </c>
      <c r="C1037" s="308" t="s">
        <v>3289</v>
      </c>
      <c r="D1037" s="308" t="s">
        <v>183</v>
      </c>
      <c r="E1037" s="308" t="s">
        <v>1275</v>
      </c>
      <c r="F1037" s="308" t="s">
        <v>974</v>
      </c>
      <c r="G1037" s="308" t="s">
        <v>5156</v>
      </c>
      <c r="H1037" s="308" t="s">
        <v>71</v>
      </c>
      <c r="I1037" s="308" t="s">
        <v>5158</v>
      </c>
      <c r="J1037" s="308" t="s">
        <v>3937</v>
      </c>
      <c r="K1037" s="308" t="s">
        <v>3129</v>
      </c>
      <c r="L1037" s="308" t="s">
        <v>329</v>
      </c>
      <c r="M1037" s="309" t="s">
        <v>977</v>
      </c>
      <c r="N1037" s="308" t="s">
        <v>9939</v>
      </c>
      <c r="O1037" s="308"/>
    </row>
    <row r="1038" spans="1:15" x14ac:dyDescent="0.3">
      <c r="A1038" s="308" t="s">
        <v>4619</v>
      </c>
      <c r="B1038" s="308" t="s">
        <v>5110</v>
      </c>
      <c r="C1038" s="308" t="s">
        <v>8232</v>
      </c>
      <c r="D1038" s="308" t="s">
        <v>183</v>
      </c>
      <c r="E1038" s="308" t="s">
        <v>1275</v>
      </c>
      <c r="F1038" s="308" t="s">
        <v>974</v>
      </c>
      <c r="G1038" s="308" t="s">
        <v>5109</v>
      </c>
      <c r="H1038" s="308" t="s">
        <v>71</v>
      </c>
      <c r="I1038" s="308" t="s">
        <v>5111</v>
      </c>
      <c r="J1038" s="308" t="s">
        <v>3937</v>
      </c>
      <c r="K1038" s="308" t="s">
        <v>3129</v>
      </c>
      <c r="L1038" s="308" t="s">
        <v>329</v>
      </c>
      <c r="M1038" s="309" t="s">
        <v>977</v>
      </c>
      <c r="N1038" s="308" t="s">
        <v>9939</v>
      </c>
      <c r="O1038" s="308"/>
    </row>
    <row r="1039" spans="1:15" x14ac:dyDescent="0.3">
      <c r="A1039" s="308" t="s">
        <v>4619</v>
      </c>
      <c r="B1039" s="308" t="s">
        <v>5160</v>
      </c>
      <c r="C1039" s="308" t="s">
        <v>3289</v>
      </c>
      <c r="D1039" s="308" t="s">
        <v>183</v>
      </c>
      <c r="E1039" s="308" t="s">
        <v>1275</v>
      </c>
      <c r="F1039" s="308" t="s">
        <v>978</v>
      </c>
      <c r="G1039" s="308" t="s">
        <v>5159</v>
      </c>
      <c r="H1039" s="308" t="s">
        <v>71</v>
      </c>
      <c r="I1039" s="308" t="s">
        <v>5161</v>
      </c>
      <c r="J1039" s="308" t="s">
        <v>3937</v>
      </c>
      <c r="K1039" s="308" t="s">
        <v>3129</v>
      </c>
      <c r="L1039" s="308" t="s">
        <v>329</v>
      </c>
      <c r="M1039" s="309" t="s">
        <v>977</v>
      </c>
      <c r="N1039" s="308" t="s">
        <v>9939</v>
      </c>
      <c r="O1039" s="308"/>
    </row>
    <row r="1040" spans="1:15" x14ac:dyDescent="0.3">
      <c r="A1040" s="308" t="s">
        <v>4619</v>
      </c>
      <c r="B1040" s="308" t="s">
        <v>5113</v>
      </c>
      <c r="C1040" s="308" t="s">
        <v>8232</v>
      </c>
      <c r="D1040" s="308" t="s">
        <v>183</v>
      </c>
      <c r="E1040" s="308" t="s">
        <v>1275</v>
      </c>
      <c r="F1040" s="308" t="s">
        <v>974</v>
      </c>
      <c r="G1040" s="308" t="s">
        <v>5112</v>
      </c>
      <c r="H1040" s="308" t="s">
        <v>71</v>
      </c>
      <c r="I1040" s="308" t="s">
        <v>5114</v>
      </c>
      <c r="J1040" s="308" t="s">
        <v>3937</v>
      </c>
      <c r="K1040" s="308" t="s">
        <v>3129</v>
      </c>
      <c r="L1040" s="308" t="s">
        <v>329</v>
      </c>
      <c r="M1040" s="309" t="s">
        <v>977</v>
      </c>
      <c r="N1040" s="308" t="s">
        <v>9939</v>
      </c>
      <c r="O1040" s="308"/>
    </row>
    <row r="1041" spans="1:15" x14ac:dyDescent="0.3">
      <c r="A1041" s="308" t="s">
        <v>4619</v>
      </c>
      <c r="B1041" s="308" t="s">
        <v>5116</v>
      </c>
      <c r="C1041" s="308" t="s">
        <v>8232</v>
      </c>
      <c r="D1041" s="308" t="s">
        <v>183</v>
      </c>
      <c r="E1041" s="308" t="s">
        <v>1275</v>
      </c>
      <c r="F1041" s="308" t="s">
        <v>974</v>
      </c>
      <c r="G1041" s="308" t="s">
        <v>5115</v>
      </c>
      <c r="H1041" s="308" t="s">
        <v>71</v>
      </c>
      <c r="I1041" s="308" t="s">
        <v>5117</v>
      </c>
      <c r="J1041" s="308" t="s">
        <v>3937</v>
      </c>
      <c r="K1041" s="308" t="s">
        <v>3129</v>
      </c>
      <c r="L1041" s="308" t="s">
        <v>329</v>
      </c>
      <c r="M1041" s="309" t="s">
        <v>977</v>
      </c>
      <c r="N1041" s="308" t="s">
        <v>9939</v>
      </c>
      <c r="O1041" s="308"/>
    </row>
    <row r="1042" spans="1:15" x14ac:dyDescent="0.3">
      <c r="A1042" s="308" t="s">
        <v>4619</v>
      </c>
      <c r="B1042" s="308" t="s">
        <v>5119</v>
      </c>
      <c r="C1042" s="308" t="s">
        <v>8232</v>
      </c>
      <c r="D1042" s="308" t="s">
        <v>183</v>
      </c>
      <c r="E1042" s="308" t="s">
        <v>1275</v>
      </c>
      <c r="F1042" s="308" t="s">
        <v>974</v>
      </c>
      <c r="G1042" s="308" t="s">
        <v>5118</v>
      </c>
      <c r="H1042" s="308" t="s">
        <v>71</v>
      </c>
      <c r="I1042" s="308" t="s">
        <v>5120</v>
      </c>
      <c r="J1042" s="308" t="s">
        <v>3937</v>
      </c>
      <c r="K1042" s="308" t="s">
        <v>3129</v>
      </c>
      <c r="L1042" s="308" t="s">
        <v>329</v>
      </c>
      <c r="M1042" s="309" t="s">
        <v>977</v>
      </c>
      <c r="N1042" s="308" t="s">
        <v>9939</v>
      </c>
      <c r="O1042" s="308"/>
    </row>
    <row r="1043" spans="1:15" x14ac:dyDescent="0.3">
      <c r="A1043" s="308" t="s">
        <v>4619</v>
      </c>
      <c r="B1043" s="308" t="s">
        <v>5163</v>
      </c>
      <c r="C1043" s="308" t="s">
        <v>3289</v>
      </c>
      <c r="D1043" s="308" t="s">
        <v>183</v>
      </c>
      <c r="E1043" s="308" t="s">
        <v>1275</v>
      </c>
      <c r="F1043" s="308" t="s">
        <v>978</v>
      </c>
      <c r="G1043" s="308" t="s">
        <v>5162</v>
      </c>
      <c r="H1043" s="308" t="s">
        <v>71</v>
      </c>
      <c r="I1043" s="308" t="s">
        <v>5164</v>
      </c>
      <c r="J1043" s="308" t="s">
        <v>3937</v>
      </c>
      <c r="K1043" s="308" t="s">
        <v>3129</v>
      </c>
      <c r="L1043" s="308" t="s">
        <v>329</v>
      </c>
      <c r="M1043" s="309" t="s">
        <v>977</v>
      </c>
      <c r="N1043" s="308" t="s">
        <v>9939</v>
      </c>
      <c r="O1043" s="308"/>
    </row>
    <row r="1044" spans="1:15" x14ac:dyDescent="0.3">
      <c r="A1044" s="308" t="s">
        <v>4619</v>
      </c>
      <c r="B1044" s="308" t="s">
        <v>6528</v>
      </c>
      <c r="C1044" s="308" t="s">
        <v>3289</v>
      </c>
      <c r="D1044" s="308" t="s">
        <v>183</v>
      </c>
      <c r="E1044" s="308" t="s">
        <v>1275</v>
      </c>
      <c r="F1044" s="308" t="s">
        <v>1144</v>
      </c>
      <c r="G1044" s="308" t="s">
        <v>6527</v>
      </c>
      <c r="H1044" s="308" t="s">
        <v>71</v>
      </c>
      <c r="I1044" s="308" t="s">
        <v>6529</v>
      </c>
      <c r="J1044" s="308" t="s">
        <v>3937</v>
      </c>
      <c r="K1044" s="308" t="s">
        <v>3129</v>
      </c>
      <c r="L1044" s="308" t="s">
        <v>329</v>
      </c>
      <c r="M1044" s="309" t="s">
        <v>9803</v>
      </c>
      <c r="N1044" s="308" t="s">
        <v>9939</v>
      </c>
      <c r="O1044" s="308"/>
    </row>
    <row r="1045" spans="1:15" x14ac:dyDescent="0.3">
      <c r="A1045" s="308" t="s">
        <v>4619</v>
      </c>
      <c r="B1045" s="308" t="s">
        <v>6519</v>
      </c>
      <c r="C1045" s="308" t="s">
        <v>3289</v>
      </c>
      <c r="D1045" s="308" t="s">
        <v>183</v>
      </c>
      <c r="E1045" s="308" t="s">
        <v>1275</v>
      </c>
      <c r="F1045" s="308" t="s">
        <v>1144</v>
      </c>
      <c r="G1045" s="308" t="s">
        <v>6518</v>
      </c>
      <c r="H1045" s="308" t="s">
        <v>71</v>
      </c>
      <c r="I1045" s="308" t="s">
        <v>6520</v>
      </c>
      <c r="J1045" s="308" t="s">
        <v>3937</v>
      </c>
      <c r="K1045" s="308" t="s">
        <v>3129</v>
      </c>
      <c r="L1045" s="308" t="s">
        <v>329</v>
      </c>
      <c r="M1045" s="309" t="s">
        <v>9803</v>
      </c>
      <c r="N1045" s="308" t="s">
        <v>9939</v>
      </c>
      <c r="O1045" s="308"/>
    </row>
    <row r="1046" spans="1:15" x14ac:dyDescent="0.3">
      <c r="A1046" s="308" t="s">
        <v>4619</v>
      </c>
      <c r="B1046" s="308" t="s">
        <v>727</v>
      </c>
      <c r="C1046" s="308" t="s">
        <v>3289</v>
      </c>
      <c r="D1046" s="308" t="s">
        <v>183</v>
      </c>
      <c r="E1046" s="308" t="s">
        <v>1275</v>
      </c>
      <c r="F1046" s="308" t="s">
        <v>931</v>
      </c>
      <c r="G1046" s="308" t="s">
        <v>4641</v>
      </c>
      <c r="H1046" s="308" t="s">
        <v>71</v>
      </c>
      <c r="I1046" s="308" t="s">
        <v>4642</v>
      </c>
      <c r="J1046" s="308" t="s">
        <v>3937</v>
      </c>
      <c r="K1046" s="308" t="s">
        <v>3129</v>
      </c>
      <c r="L1046" s="308" t="s">
        <v>329</v>
      </c>
      <c r="M1046" s="309" t="s">
        <v>936</v>
      </c>
      <c r="N1046" s="308" t="s">
        <v>9939</v>
      </c>
      <c r="O1046" s="308"/>
    </row>
    <row r="1047" spans="1:15" x14ac:dyDescent="0.3">
      <c r="A1047" s="308" t="s">
        <v>4619</v>
      </c>
      <c r="B1047" s="308" t="s">
        <v>4620</v>
      </c>
      <c r="C1047" s="308" t="s">
        <v>8232</v>
      </c>
      <c r="D1047" s="308" t="s">
        <v>183</v>
      </c>
      <c r="E1047" s="308" t="s">
        <v>1275</v>
      </c>
      <c r="F1047" s="308" t="s">
        <v>931</v>
      </c>
      <c r="G1047" s="308" t="s">
        <v>4618</v>
      </c>
      <c r="H1047" s="308" t="s">
        <v>71</v>
      </c>
      <c r="I1047" s="308" t="s">
        <v>4621</v>
      </c>
      <c r="J1047" s="308" t="s">
        <v>3937</v>
      </c>
      <c r="K1047" s="308" t="s">
        <v>3129</v>
      </c>
      <c r="L1047" s="308" t="s">
        <v>329</v>
      </c>
      <c r="M1047" s="309" t="s">
        <v>936</v>
      </c>
      <c r="N1047" s="308" t="s">
        <v>9939</v>
      </c>
      <c r="O1047" s="308"/>
    </row>
    <row r="1048" spans="1:15" x14ac:dyDescent="0.3">
      <c r="A1048" s="308" t="s">
        <v>4619</v>
      </c>
      <c r="B1048" s="308" t="s">
        <v>6831</v>
      </c>
      <c r="C1048" s="308" t="s">
        <v>3289</v>
      </c>
      <c r="D1048" s="308" t="s">
        <v>183</v>
      </c>
      <c r="E1048" s="308" t="s">
        <v>1275</v>
      </c>
      <c r="F1048" s="308" t="s">
        <v>1146</v>
      </c>
      <c r="G1048" s="308" t="s">
        <v>6830</v>
      </c>
      <c r="H1048" s="308" t="s">
        <v>71</v>
      </c>
      <c r="I1048" s="308" t="s">
        <v>6832</v>
      </c>
      <c r="J1048" s="308" t="s">
        <v>3937</v>
      </c>
      <c r="K1048" s="308" t="s">
        <v>3129</v>
      </c>
      <c r="L1048" s="308" t="s">
        <v>329</v>
      </c>
      <c r="M1048" s="309" t="s">
        <v>9888</v>
      </c>
      <c r="N1048" s="308" t="s">
        <v>9939</v>
      </c>
      <c r="O1048" s="308"/>
    </row>
    <row r="1049" spans="1:15" x14ac:dyDescent="0.3">
      <c r="A1049" s="308" t="s">
        <v>4619</v>
      </c>
      <c r="B1049" s="308" t="s">
        <v>5030</v>
      </c>
      <c r="C1049" s="308" t="s">
        <v>3289</v>
      </c>
      <c r="D1049" s="308" t="s">
        <v>183</v>
      </c>
      <c r="E1049" s="308" t="s">
        <v>1275</v>
      </c>
      <c r="F1049" s="308" t="s">
        <v>968</v>
      </c>
      <c r="G1049" s="308" t="s">
        <v>5029</v>
      </c>
      <c r="H1049" s="308" t="s">
        <v>71</v>
      </c>
      <c r="I1049" s="308" t="s">
        <v>5031</v>
      </c>
      <c r="J1049" s="308" t="s">
        <v>3937</v>
      </c>
      <c r="K1049" s="308" t="s">
        <v>3129</v>
      </c>
      <c r="L1049" s="308" t="s">
        <v>329</v>
      </c>
      <c r="M1049" s="309" t="s">
        <v>965</v>
      </c>
      <c r="N1049" s="308" t="s">
        <v>9939</v>
      </c>
      <c r="O1049" s="308"/>
    </row>
    <row r="1050" spans="1:15" x14ac:dyDescent="0.3">
      <c r="A1050" s="308" t="s">
        <v>4619</v>
      </c>
      <c r="B1050" s="308" t="s">
        <v>5586</v>
      </c>
      <c r="C1050" s="308" t="s">
        <v>3289</v>
      </c>
      <c r="D1050" s="308" t="s">
        <v>183</v>
      </c>
      <c r="E1050" s="308" t="s">
        <v>1275</v>
      </c>
      <c r="F1050" s="308" t="s">
        <v>1026</v>
      </c>
      <c r="G1050" s="308" t="s">
        <v>5585</v>
      </c>
      <c r="H1050" s="308" t="s">
        <v>71</v>
      </c>
      <c r="I1050" s="308" t="s">
        <v>5587</v>
      </c>
      <c r="J1050" s="308" t="s">
        <v>3937</v>
      </c>
      <c r="K1050" s="308" t="s">
        <v>3129</v>
      </c>
      <c r="L1050" s="308" t="s">
        <v>329</v>
      </c>
      <c r="M1050" s="309" t="s">
        <v>1025</v>
      </c>
      <c r="N1050" s="308" t="s">
        <v>9939</v>
      </c>
      <c r="O1050" s="308"/>
    </row>
    <row r="1051" spans="1:15" x14ac:dyDescent="0.3">
      <c r="A1051" s="308" t="s">
        <v>4619</v>
      </c>
      <c r="B1051" s="308" t="s">
        <v>7102</v>
      </c>
      <c r="C1051" s="308" t="s">
        <v>8232</v>
      </c>
      <c r="D1051" s="308" t="s">
        <v>183</v>
      </c>
      <c r="E1051" s="308" t="s">
        <v>1275</v>
      </c>
      <c r="F1051" s="308" t="s">
        <v>1189</v>
      </c>
      <c r="G1051" s="308" t="s">
        <v>7101</v>
      </c>
      <c r="H1051" s="308" t="s">
        <v>71</v>
      </c>
      <c r="I1051" s="308" t="s">
        <v>7103</v>
      </c>
      <c r="J1051" s="308" t="s">
        <v>3937</v>
      </c>
      <c r="K1051" s="308" t="s">
        <v>3129</v>
      </c>
      <c r="L1051" s="308" t="s">
        <v>329</v>
      </c>
      <c r="M1051" s="309" t="s">
        <v>10016</v>
      </c>
      <c r="N1051" s="308" t="s">
        <v>9939</v>
      </c>
      <c r="O1051" s="308"/>
    </row>
    <row r="1052" spans="1:15" x14ac:dyDescent="0.3">
      <c r="A1052" s="308" t="s">
        <v>4619</v>
      </c>
      <c r="B1052" s="308" t="s">
        <v>7111</v>
      </c>
      <c r="C1052" s="308" t="s">
        <v>8232</v>
      </c>
      <c r="D1052" s="308" t="s">
        <v>183</v>
      </c>
      <c r="E1052" s="308" t="s">
        <v>1275</v>
      </c>
      <c r="F1052" s="308" t="s">
        <v>1189</v>
      </c>
      <c r="G1052" s="308" t="s">
        <v>7110</v>
      </c>
      <c r="H1052" s="308" t="s">
        <v>71</v>
      </c>
      <c r="I1052" s="308" t="s">
        <v>7112</v>
      </c>
      <c r="J1052" s="308" t="s">
        <v>3937</v>
      </c>
      <c r="K1052" s="308" t="s">
        <v>3129</v>
      </c>
      <c r="L1052" s="308" t="s">
        <v>329</v>
      </c>
      <c r="M1052" s="309" t="s">
        <v>9893</v>
      </c>
      <c r="N1052" s="308" t="s">
        <v>9939</v>
      </c>
      <c r="O1052" s="308"/>
    </row>
    <row r="1053" spans="1:15" x14ac:dyDescent="0.3">
      <c r="A1053" s="308" t="s">
        <v>4619</v>
      </c>
      <c r="B1053" s="308" t="s">
        <v>5629</v>
      </c>
      <c r="C1053" s="308" t="s">
        <v>8232</v>
      </c>
      <c r="D1053" s="308" t="s">
        <v>183</v>
      </c>
      <c r="E1053" s="308" t="s">
        <v>1275</v>
      </c>
      <c r="F1053" s="308" t="s">
        <v>1032</v>
      </c>
      <c r="G1053" s="308" t="s">
        <v>5628</v>
      </c>
      <c r="H1053" s="308" t="s">
        <v>71</v>
      </c>
      <c r="I1053" s="308" t="s">
        <v>5630</v>
      </c>
      <c r="J1053" s="308" t="s">
        <v>3937</v>
      </c>
      <c r="K1053" s="308" t="s">
        <v>3129</v>
      </c>
      <c r="L1053" s="308" t="s">
        <v>329</v>
      </c>
      <c r="M1053" s="309" t="s">
        <v>1035</v>
      </c>
      <c r="N1053" s="308" t="s">
        <v>9939</v>
      </c>
      <c r="O1053" s="308"/>
    </row>
    <row r="1054" spans="1:15" x14ac:dyDescent="0.3">
      <c r="A1054" s="308" t="s">
        <v>4619</v>
      </c>
      <c r="B1054" s="308" t="s">
        <v>4947</v>
      </c>
      <c r="C1054" s="308" t="s">
        <v>8232</v>
      </c>
      <c r="D1054" s="308" t="s">
        <v>183</v>
      </c>
      <c r="E1054" s="308" t="s">
        <v>1275</v>
      </c>
      <c r="F1054" s="308" t="s">
        <v>962</v>
      </c>
      <c r="G1054" s="308" t="s">
        <v>4946</v>
      </c>
      <c r="H1054" s="308" t="s">
        <v>71</v>
      </c>
      <c r="I1054" s="308" t="s">
        <v>4948</v>
      </c>
      <c r="J1054" s="308" t="s">
        <v>3937</v>
      </c>
      <c r="K1054" s="308" t="s">
        <v>3129</v>
      </c>
      <c r="L1054" s="308" t="s">
        <v>329</v>
      </c>
      <c r="M1054" s="309" t="s">
        <v>965</v>
      </c>
      <c r="N1054" s="308" t="s">
        <v>9939</v>
      </c>
      <c r="O1054" s="308"/>
    </row>
    <row r="1055" spans="1:15" x14ac:dyDescent="0.3">
      <c r="A1055" s="308" t="s">
        <v>4619</v>
      </c>
      <c r="B1055" s="308" t="s">
        <v>943</v>
      </c>
      <c r="C1055" s="308" t="s">
        <v>8232</v>
      </c>
      <c r="D1055" s="308" t="s">
        <v>183</v>
      </c>
      <c r="E1055" s="308" t="s">
        <v>1275</v>
      </c>
      <c r="F1055" s="308" t="s">
        <v>1149</v>
      </c>
      <c r="G1055" s="308" t="s">
        <v>6963</v>
      </c>
      <c r="H1055" s="308" t="s">
        <v>71</v>
      </c>
      <c r="I1055" s="308" t="s">
        <v>6964</v>
      </c>
      <c r="J1055" s="308" t="s">
        <v>3937</v>
      </c>
      <c r="K1055" s="308" t="s">
        <v>3129</v>
      </c>
      <c r="L1055" s="308" t="s">
        <v>329</v>
      </c>
      <c r="M1055" s="309" t="s">
        <v>1151</v>
      </c>
      <c r="N1055" s="308" t="s">
        <v>9939</v>
      </c>
      <c r="O1055" s="308"/>
    </row>
    <row r="1056" spans="1:15" x14ac:dyDescent="0.3">
      <c r="A1056" s="308" t="s">
        <v>4619</v>
      </c>
      <c r="B1056" s="308" t="s">
        <v>4997</v>
      </c>
      <c r="C1056" s="308" t="s">
        <v>8232</v>
      </c>
      <c r="D1056" s="308" t="s">
        <v>183</v>
      </c>
      <c r="E1056" s="308" t="s">
        <v>1275</v>
      </c>
      <c r="F1056" s="308" t="s">
        <v>966</v>
      </c>
      <c r="G1056" s="308" t="s">
        <v>4996</v>
      </c>
      <c r="H1056" s="308" t="s">
        <v>71</v>
      </c>
      <c r="I1056" s="308" t="s">
        <v>4998</v>
      </c>
      <c r="J1056" s="308" t="s">
        <v>3937</v>
      </c>
      <c r="K1056" s="308" t="s">
        <v>3129</v>
      </c>
      <c r="L1056" s="308" t="s">
        <v>329</v>
      </c>
      <c r="M1056" s="309" t="s">
        <v>965</v>
      </c>
      <c r="N1056" s="308" t="s">
        <v>9939</v>
      </c>
      <c r="O1056" s="308"/>
    </row>
    <row r="1057" spans="1:15" x14ac:dyDescent="0.3">
      <c r="A1057" s="308" t="s">
        <v>4619</v>
      </c>
      <c r="B1057" s="308" t="s">
        <v>5287</v>
      </c>
      <c r="C1057" s="308" t="s">
        <v>3289</v>
      </c>
      <c r="D1057" s="308" t="s">
        <v>183</v>
      </c>
      <c r="E1057" s="308" t="s">
        <v>1275</v>
      </c>
      <c r="F1057" s="308" t="s">
        <v>1000</v>
      </c>
      <c r="G1057" s="308" t="s">
        <v>5286</v>
      </c>
      <c r="H1057" s="308" t="s">
        <v>71</v>
      </c>
      <c r="I1057" s="308" t="s">
        <v>5288</v>
      </c>
      <c r="J1057" s="308" t="s">
        <v>3937</v>
      </c>
      <c r="K1057" s="308" t="s">
        <v>3129</v>
      </c>
      <c r="L1057" s="308" t="s">
        <v>329</v>
      </c>
      <c r="M1057" s="309" t="s">
        <v>999</v>
      </c>
      <c r="N1057" s="308" t="s">
        <v>9939</v>
      </c>
      <c r="O1057" s="308"/>
    </row>
    <row r="1058" spans="1:15" x14ac:dyDescent="0.3">
      <c r="A1058" s="308" t="s">
        <v>4619</v>
      </c>
      <c r="B1058" s="308" t="s">
        <v>6790</v>
      </c>
      <c r="C1058" s="308" t="s">
        <v>8232</v>
      </c>
      <c r="D1058" s="308" t="s">
        <v>183</v>
      </c>
      <c r="E1058" s="308" t="s">
        <v>1275</v>
      </c>
      <c r="F1058" s="308" t="s">
        <v>1146</v>
      </c>
      <c r="G1058" s="308" t="s">
        <v>6789</v>
      </c>
      <c r="H1058" s="308" t="s">
        <v>71</v>
      </c>
      <c r="I1058" s="308" t="s">
        <v>6791</v>
      </c>
      <c r="J1058" s="308" t="s">
        <v>3937</v>
      </c>
      <c r="K1058" s="308" t="s">
        <v>3129</v>
      </c>
      <c r="L1058" s="308" t="s">
        <v>329</v>
      </c>
      <c r="M1058" s="309" t="s">
        <v>9898</v>
      </c>
      <c r="N1058" s="308" t="s">
        <v>9939</v>
      </c>
      <c r="O1058" s="308"/>
    </row>
    <row r="1059" spans="1:15" x14ac:dyDescent="0.3">
      <c r="A1059" s="308" t="s">
        <v>4689</v>
      </c>
      <c r="B1059" s="308" t="s">
        <v>4551</v>
      </c>
      <c r="C1059" s="308" t="s">
        <v>3289</v>
      </c>
      <c r="D1059" s="308" t="s">
        <v>183</v>
      </c>
      <c r="E1059" s="308" t="s">
        <v>1275</v>
      </c>
      <c r="F1059" s="308" t="s">
        <v>1062</v>
      </c>
      <c r="G1059" s="308" t="s">
        <v>5788</v>
      </c>
      <c r="H1059" s="308" t="s">
        <v>71</v>
      </c>
      <c r="I1059" s="308" t="s">
        <v>5789</v>
      </c>
      <c r="J1059" s="308" t="s">
        <v>3937</v>
      </c>
      <c r="K1059" s="308" t="s">
        <v>3129</v>
      </c>
      <c r="L1059" s="308" t="s">
        <v>329</v>
      </c>
      <c r="M1059" s="309" t="s">
        <v>1065</v>
      </c>
      <c r="N1059" s="308" t="s">
        <v>9939</v>
      </c>
      <c r="O1059" s="308"/>
    </row>
    <row r="1060" spans="1:15" x14ac:dyDescent="0.3">
      <c r="A1060" s="308" t="s">
        <v>4689</v>
      </c>
      <c r="B1060" s="308" t="s">
        <v>5441</v>
      </c>
      <c r="C1060" s="308" t="s">
        <v>8232</v>
      </c>
      <c r="D1060" s="308" t="s">
        <v>183</v>
      </c>
      <c r="E1060" s="308" t="s">
        <v>1275</v>
      </c>
      <c r="F1060" s="308" t="s">
        <v>1010</v>
      </c>
      <c r="G1060" s="308" t="s">
        <v>5440</v>
      </c>
      <c r="H1060" s="308" t="s">
        <v>71</v>
      </c>
      <c r="I1060" s="308" t="s">
        <v>5442</v>
      </c>
      <c r="J1060" s="308" t="s">
        <v>3937</v>
      </c>
      <c r="K1060" s="308" t="s">
        <v>3129</v>
      </c>
      <c r="L1060" s="308" t="s">
        <v>329</v>
      </c>
      <c r="M1060" s="309" t="s">
        <v>1013</v>
      </c>
      <c r="N1060" s="308" t="s">
        <v>9939</v>
      </c>
      <c r="O1060" s="308"/>
    </row>
    <row r="1061" spans="1:15" x14ac:dyDescent="0.3">
      <c r="A1061" s="308" t="s">
        <v>4689</v>
      </c>
      <c r="B1061" s="308" t="s">
        <v>3627</v>
      </c>
      <c r="C1061" s="308" t="s">
        <v>8232</v>
      </c>
      <c r="D1061" s="308" t="s">
        <v>183</v>
      </c>
      <c r="E1061" s="308" t="s">
        <v>1275</v>
      </c>
      <c r="F1061" s="308" t="s">
        <v>962</v>
      </c>
      <c r="G1061" s="308" t="s">
        <v>4897</v>
      </c>
      <c r="H1061" s="308" t="s">
        <v>71</v>
      </c>
      <c r="I1061" s="308" t="s">
        <v>4898</v>
      </c>
      <c r="J1061" s="308" t="s">
        <v>3937</v>
      </c>
      <c r="K1061" s="308" t="s">
        <v>3129</v>
      </c>
      <c r="L1061" s="308" t="s">
        <v>329</v>
      </c>
      <c r="M1061" s="309" t="s">
        <v>965</v>
      </c>
      <c r="N1061" s="308" t="s">
        <v>9939</v>
      </c>
      <c r="O1061" s="308"/>
    </row>
    <row r="1062" spans="1:15" x14ac:dyDescent="0.3">
      <c r="A1062" s="308" t="s">
        <v>4689</v>
      </c>
      <c r="B1062" s="308" t="s">
        <v>3630</v>
      </c>
      <c r="C1062" s="308" t="s">
        <v>8232</v>
      </c>
      <c r="D1062" s="308" t="s">
        <v>183</v>
      </c>
      <c r="E1062" s="308" t="s">
        <v>1275</v>
      </c>
      <c r="F1062" s="308" t="s">
        <v>937</v>
      </c>
      <c r="G1062" s="308" t="s">
        <v>4688</v>
      </c>
      <c r="H1062" s="308" t="s">
        <v>71</v>
      </c>
      <c r="I1062" s="308" t="s">
        <v>4690</v>
      </c>
      <c r="J1062" s="308" t="s">
        <v>3937</v>
      </c>
      <c r="K1062" s="308" t="s">
        <v>3129</v>
      </c>
      <c r="L1062" s="308" t="s">
        <v>329</v>
      </c>
      <c r="M1062" s="309" t="s">
        <v>940</v>
      </c>
      <c r="N1062" s="308" t="s">
        <v>9939</v>
      </c>
      <c r="O1062" s="308"/>
    </row>
    <row r="1063" spans="1:15" x14ac:dyDescent="0.3">
      <c r="A1063" s="308" t="s">
        <v>4689</v>
      </c>
      <c r="B1063" s="308" t="s">
        <v>6179</v>
      </c>
      <c r="C1063" s="308" t="s">
        <v>3289</v>
      </c>
      <c r="D1063" s="308" t="s">
        <v>183</v>
      </c>
      <c r="E1063" s="308" t="s">
        <v>1275</v>
      </c>
      <c r="F1063" s="308" t="s">
        <v>1106</v>
      </c>
      <c r="G1063" s="308" t="s">
        <v>6178</v>
      </c>
      <c r="H1063" s="308" t="s">
        <v>71</v>
      </c>
      <c r="I1063" s="308" t="s">
        <v>6180</v>
      </c>
      <c r="J1063" s="308" t="s">
        <v>3937</v>
      </c>
      <c r="K1063" s="308" t="s">
        <v>3129</v>
      </c>
      <c r="L1063" s="308" t="s">
        <v>329</v>
      </c>
      <c r="M1063" s="309" t="s">
        <v>1109</v>
      </c>
      <c r="N1063" s="308" t="s">
        <v>9939</v>
      </c>
      <c r="O1063" s="308"/>
    </row>
    <row r="1064" spans="1:15" x14ac:dyDescent="0.3">
      <c r="A1064" s="308" t="s">
        <v>4689</v>
      </c>
      <c r="B1064" s="308" t="s">
        <v>4496</v>
      </c>
      <c r="C1064" s="308" t="s">
        <v>3289</v>
      </c>
      <c r="D1064" s="308" t="s">
        <v>183</v>
      </c>
      <c r="E1064" s="308" t="s">
        <v>1275</v>
      </c>
      <c r="F1064" s="308" t="s">
        <v>1146</v>
      </c>
      <c r="G1064" s="308" t="s">
        <v>6833</v>
      </c>
      <c r="H1064" s="308" t="s">
        <v>71</v>
      </c>
      <c r="I1064" s="308" t="s">
        <v>6834</v>
      </c>
      <c r="J1064" s="308" t="s">
        <v>3937</v>
      </c>
      <c r="K1064" s="308" t="s">
        <v>3129</v>
      </c>
      <c r="L1064" s="308" t="s">
        <v>329</v>
      </c>
      <c r="M1064" s="309" t="s">
        <v>1148</v>
      </c>
      <c r="N1064" s="308" t="s">
        <v>9939</v>
      </c>
      <c r="O1064" s="308"/>
    </row>
    <row r="1065" spans="1:15" x14ac:dyDescent="0.3">
      <c r="A1065" s="308" t="s">
        <v>4689</v>
      </c>
      <c r="B1065" s="308" t="s">
        <v>5172</v>
      </c>
      <c r="C1065" s="308" t="s">
        <v>8232</v>
      </c>
      <c r="D1065" s="308" t="s">
        <v>183</v>
      </c>
      <c r="E1065" s="308" t="s">
        <v>1275</v>
      </c>
      <c r="F1065" s="308" t="s">
        <v>984</v>
      </c>
      <c r="G1065" s="308" t="s">
        <v>5171</v>
      </c>
      <c r="H1065" s="308" t="s">
        <v>71</v>
      </c>
      <c r="I1065" s="308" t="s">
        <v>5173</v>
      </c>
      <c r="J1065" s="308" t="s">
        <v>3937</v>
      </c>
      <c r="K1065" s="308" t="s">
        <v>3129</v>
      </c>
      <c r="L1065" s="308" t="s">
        <v>329</v>
      </c>
      <c r="M1065" s="309" t="s">
        <v>987</v>
      </c>
      <c r="N1065" s="308" t="s">
        <v>9939</v>
      </c>
      <c r="O1065" s="308"/>
    </row>
    <row r="1066" spans="1:15" x14ac:dyDescent="0.3">
      <c r="A1066" s="308" t="s">
        <v>4689</v>
      </c>
      <c r="B1066" s="308" t="s">
        <v>4557</v>
      </c>
      <c r="C1066" s="308" t="s">
        <v>8232</v>
      </c>
      <c r="D1066" s="308" t="s">
        <v>183</v>
      </c>
      <c r="E1066" s="308" t="s">
        <v>1275</v>
      </c>
      <c r="F1066" s="308" t="s">
        <v>1146</v>
      </c>
      <c r="G1066" s="308" t="s">
        <v>6672</v>
      </c>
      <c r="H1066" s="308" t="s">
        <v>71</v>
      </c>
      <c r="I1066" s="308" t="s">
        <v>6673</v>
      </c>
      <c r="J1066" s="308" t="s">
        <v>3937</v>
      </c>
      <c r="K1066" s="308" t="s">
        <v>3129</v>
      </c>
      <c r="L1066" s="308" t="s">
        <v>329</v>
      </c>
      <c r="M1066" s="309" t="s">
        <v>1148</v>
      </c>
      <c r="N1066" s="308" t="s">
        <v>9939</v>
      </c>
      <c r="O1066" s="308"/>
    </row>
    <row r="1067" spans="1:15" x14ac:dyDescent="0.3">
      <c r="A1067" s="308" t="s">
        <v>4689</v>
      </c>
      <c r="B1067" s="308" t="s">
        <v>5187</v>
      </c>
      <c r="C1067" s="308" t="s">
        <v>3289</v>
      </c>
      <c r="D1067" s="308" t="s">
        <v>183</v>
      </c>
      <c r="E1067" s="308" t="s">
        <v>1275</v>
      </c>
      <c r="F1067" s="308" t="s">
        <v>988</v>
      </c>
      <c r="G1067" s="308" t="s">
        <v>5186</v>
      </c>
      <c r="H1067" s="308" t="s">
        <v>71</v>
      </c>
      <c r="I1067" s="308" t="s">
        <v>5188</v>
      </c>
      <c r="J1067" s="308" t="s">
        <v>3937</v>
      </c>
      <c r="K1067" s="308" t="s">
        <v>3129</v>
      </c>
      <c r="L1067" s="308" t="s">
        <v>329</v>
      </c>
      <c r="M1067" s="309" t="s">
        <v>991</v>
      </c>
      <c r="N1067" s="308" t="s">
        <v>9939</v>
      </c>
      <c r="O1067" s="308"/>
    </row>
    <row r="1068" spans="1:15" x14ac:dyDescent="0.3">
      <c r="A1068" s="308" t="s">
        <v>4689</v>
      </c>
      <c r="B1068" s="308" t="s">
        <v>5883</v>
      </c>
      <c r="C1068" s="308" t="s">
        <v>8232</v>
      </c>
      <c r="D1068" s="308" t="s">
        <v>183</v>
      </c>
      <c r="E1068" s="308" t="s">
        <v>1275</v>
      </c>
      <c r="F1068" s="308" t="s">
        <v>1070</v>
      </c>
      <c r="G1068" s="308" t="s">
        <v>5882</v>
      </c>
      <c r="H1068" s="308" t="s">
        <v>71</v>
      </c>
      <c r="I1068" s="308" t="s">
        <v>5884</v>
      </c>
      <c r="J1068" s="308" t="s">
        <v>3937</v>
      </c>
      <c r="K1068" s="308" t="s">
        <v>3129</v>
      </c>
      <c r="L1068" s="308" t="s">
        <v>329</v>
      </c>
      <c r="M1068" s="309" t="s">
        <v>1073</v>
      </c>
      <c r="N1068" s="308" t="s">
        <v>9939</v>
      </c>
      <c r="O1068" s="308"/>
    </row>
    <row r="1069" spans="1:15" x14ac:dyDescent="0.3">
      <c r="A1069" s="308" t="s">
        <v>4689</v>
      </c>
      <c r="B1069" s="308" t="s">
        <v>5248</v>
      </c>
      <c r="C1069" s="308" t="s">
        <v>8232</v>
      </c>
      <c r="D1069" s="308" t="s">
        <v>183</v>
      </c>
      <c r="E1069" s="308" t="s">
        <v>1275</v>
      </c>
      <c r="F1069" s="308" t="s">
        <v>996</v>
      </c>
      <c r="G1069" s="308" t="s">
        <v>5247</v>
      </c>
      <c r="H1069" s="308" t="s">
        <v>71</v>
      </c>
      <c r="I1069" s="308" t="s">
        <v>5249</v>
      </c>
      <c r="J1069" s="308" t="s">
        <v>3937</v>
      </c>
      <c r="K1069" s="308" t="s">
        <v>3129</v>
      </c>
      <c r="L1069" s="308" t="s">
        <v>329</v>
      </c>
      <c r="M1069" s="309" t="s">
        <v>999</v>
      </c>
      <c r="N1069" s="308" t="s">
        <v>9939</v>
      </c>
      <c r="O1069" s="308"/>
    </row>
    <row r="1070" spans="1:15" x14ac:dyDescent="0.3">
      <c r="A1070" s="308" t="s">
        <v>4689</v>
      </c>
      <c r="B1070" s="308" t="s">
        <v>5251</v>
      </c>
      <c r="C1070" s="308" t="s">
        <v>8232</v>
      </c>
      <c r="D1070" s="308" t="s">
        <v>183</v>
      </c>
      <c r="E1070" s="308" t="s">
        <v>1275</v>
      </c>
      <c r="F1070" s="308" t="s">
        <v>996</v>
      </c>
      <c r="G1070" s="308" t="s">
        <v>5250</v>
      </c>
      <c r="H1070" s="308" t="s">
        <v>71</v>
      </c>
      <c r="I1070" s="308" t="s">
        <v>5252</v>
      </c>
      <c r="J1070" s="308" t="s">
        <v>3937</v>
      </c>
      <c r="K1070" s="308" t="s">
        <v>3129</v>
      </c>
      <c r="L1070" s="308" t="s">
        <v>329</v>
      </c>
      <c r="M1070" s="309" t="s">
        <v>999</v>
      </c>
      <c r="N1070" s="308" t="s">
        <v>9939</v>
      </c>
      <c r="O1070" s="308"/>
    </row>
    <row r="1071" spans="1:15" x14ac:dyDescent="0.3">
      <c r="A1071" s="308" t="s">
        <v>4689</v>
      </c>
      <c r="B1071" s="308" t="s">
        <v>5359</v>
      </c>
      <c r="C1071" s="308" t="s">
        <v>8232</v>
      </c>
      <c r="D1071" s="308" t="s">
        <v>183</v>
      </c>
      <c r="E1071" s="308" t="s">
        <v>1275</v>
      </c>
      <c r="F1071" s="308" t="s">
        <v>1004</v>
      </c>
      <c r="G1071" s="308" t="s">
        <v>5358</v>
      </c>
      <c r="H1071" s="308" t="s">
        <v>71</v>
      </c>
      <c r="I1071" s="308" t="s">
        <v>5360</v>
      </c>
      <c r="J1071" s="308" t="s">
        <v>3937</v>
      </c>
      <c r="K1071" s="308" t="s">
        <v>3129</v>
      </c>
      <c r="L1071" s="308" t="s">
        <v>329</v>
      </c>
      <c r="M1071" s="309" t="s">
        <v>720</v>
      </c>
      <c r="N1071" s="308" t="s">
        <v>9939</v>
      </c>
      <c r="O1071" s="308"/>
    </row>
    <row r="1072" spans="1:15" x14ac:dyDescent="0.3">
      <c r="A1072" s="308" t="s">
        <v>4689</v>
      </c>
      <c r="B1072" s="308" t="s">
        <v>4874</v>
      </c>
      <c r="C1072" s="308" t="s">
        <v>8232</v>
      </c>
      <c r="D1072" s="308" t="s">
        <v>183</v>
      </c>
      <c r="E1072" s="308" t="s">
        <v>1275</v>
      </c>
      <c r="F1072" s="308" t="s">
        <v>954</v>
      </c>
      <c r="G1072" s="308" t="s">
        <v>4873</v>
      </c>
      <c r="H1072" s="308" t="s">
        <v>71</v>
      </c>
      <c r="I1072" s="308" t="s">
        <v>4875</v>
      </c>
      <c r="J1072" s="308" t="s">
        <v>3937</v>
      </c>
      <c r="K1072" s="308" t="s">
        <v>3129</v>
      </c>
      <c r="L1072" s="308" t="s">
        <v>329</v>
      </c>
      <c r="M1072" s="309" t="s">
        <v>10017</v>
      </c>
      <c r="N1072" s="308" t="s">
        <v>9939</v>
      </c>
      <c r="O1072" s="308"/>
    </row>
    <row r="1073" spans="1:15" x14ac:dyDescent="0.3">
      <c r="A1073" s="308" t="s">
        <v>4689</v>
      </c>
      <c r="B1073" s="308" t="s">
        <v>4804</v>
      </c>
      <c r="C1073" s="308" t="s">
        <v>8232</v>
      </c>
      <c r="D1073" s="308" t="s">
        <v>183</v>
      </c>
      <c r="E1073" s="308" t="s">
        <v>1275</v>
      </c>
      <c r="F1073" s="308" t="s">
        <v>948</v>
      </c>
      <c r="G1073" s="308" t="s">
        <v>4803</v>
      </c>
      <c r="H1073" s="308" t="s">
        <v>71</v>
      </c>
      <c r="I1073" s="308" t="s">
        <v>4805</v>
      </c>
      <c r="J1073" s="308" t="s">
        <v>3937</v>
      </c>
      <c r="K1073" s="308" t="s">
        <v>3129</v>
      </c>
      <c r="L1073" s="308" t="s">
        <v>329</v>
      </c>
      <c r="M1073" s="309" t="s">
        <v>951</v>
      </c>
      <c r="N1073" s="308" t="s">
        <v>9939</v>
      </c>
      <c r="O1073" s="308"/>
    </row>
    <row r="1074" spans="1:15" x14ac:dyDescent="0.3">
      <c r="A1074" s="308" t="s">
        <v>4689</v>
      </c>
      <c r="B1074" s="308" t="s">
        <v>4815</v>
      </c>
      <c r="C1074" s="308" t="s">
        <v>8232</v>
      </c>
      <c r="D1074" s="308" t="s">
        <v>183</v>
      </c>
      <c r="E1074" s="308" t="s">
        <v>1275</v>
      </c>
      <c r="F1074" s="308" t="s">
        <v>948</v>
      </c>
      <c r="G1074" s="308" t="s">
        <v>4814</v>
      </c>
      <c r="H1074" s="308" t="s">
        <v>71</v>
      </c>
      <c r="I1074" s="308" t="s">
        <v>4816</v>
      </c>
      <c r="J1074" s="308" t="s">
        <v>3937</v>
      </c>
      <c r="K1074" s="308" t="s">
        <v>3129</v>
      </c>
      <c r="L1074" s="308" t="s">
        <v>329</v>
      </c>
      <c r="M1074" s="309" t="s">
        <v>951</v>
      </c>
      <c r="N1074" s="308" t="s">
        <v>9939</v>
      </c>
      <c r="O1074" s="308"/>
    </row>
    <row r="1075" spans="1:15" x14ac:dyDescent="0.3">
      <c r="A1075" s="308" t="s">
        <v>4689</v>
      </c>
      <c r="B1075" s="308" t="s">
        <v>5598</v>
      </c>
      <c r="C1075" s="308" t="s">
        <v>8232</v>
      </c>
      <c r="D1075" s="308" t="s">
        <v>183</v>
      </c>
      <c r="E1075" s="308" t="s">
        <v>1275</v>
      </c>
      <c r="F1075" s="308" t="s">
        <v>1028</v>
      </c>
      <c r="G1075" s="308" t="s">
        <v>5597</v>
      </c>
      <c r="H1075" s="308" t="s">
        <v>71</v>
      </c>
      <c r="I1075" s="308" t="s">
        <v>5599</v>
      </c>
      <c r="J1075" s="308" t="s">
        <v>3937</v>
      </c>
      <c r="K1075" s="308" t="s">
        <v>3129</v>
      </c>
      <c r="L1075" s="308" t="s">
        <v>329</v>
      </c>
      <c r="M1075" s="309" t="s">
        <v>1031</v>
      </c>
      <c r="N1075" s="308" t="s">
        <v>9939</v>
      </c>
      <c r="O1075" s="308"/>
    </row>
    <row r="1076" spans="1:15" x14ac:dyDescent="0.3">
      <c r="A1076" s="308" t="s">
        <v>4689</v>
      </c>
      <c r="B1076" s="308" t="s">
        <v>5626</v>
      </c>
      <c r="C1076" s="308" t="s">
        <v>8232</v>
      </c>
      <c r="D1076" s="308" t="s">
        <v>183</v>
      </c>
      <c r="E1076" s="308" t="s">
        <v>1275</v>
      </c>
      <c r="F1076" s="308" t="s">
        <v>1032</v>
      </c>
      <c r="G1076" s="308" t="s">
        <v>5625</v>
      </c>
      <c r="H1076" s="308" t="s">
        <v>71</v>
      </c>
      <c r="I1076" s="308" t="s">
        <v>5627</v>
      </c>
      <c r="J1076" s="308" t="s">
        <v>3937</v>
      </c>
      <c r="K1076" s="308" t="s">
        <v>3129</v>
      </c>
      <c r="L1076" s="308" t="s">
        <v>329</v>
      </c>
      <c r="M1076" s="309" t="s">
        <v>1035</v>
      </c>
      <c r="N1076" s="308" t="s">
        <v>9939</v>
      </c>
      <c r="O1076" s="308"/>
    </row>
    <row r="1077" spans="1:15" x14ac:dyDescent="0.3">
      <c r="A1077" s="308" t="s">
        <v>4689</v>
      </c>
      <c r="B1077" s="308" t="s">
        <v>5665</v>
      </c>
      <c r="C1077" s="308" t="s">
        <v>8232</v>
      </c>
      <c r="D1077" s="308" t="s">
        <v>183</v>
      </c>
      <c r="E1077" s="308" t="s">
        <v>1275</v>
      </c>
      <c r="F1077" s="308" t="s">
        <v>1036</v>
      </c>
      <c r="G1077" s="308" t="s">
        <v>5664</v>
      </c>
      <c r="H1077" s="308" t="s">
        <v>71</v>
      </c>
      <c r="I1077" s="308" t="s">
        <v>5666</v>
      </c>
      <c r="J1077" s="308" t="s">
        <v>3937</v>
      </c>
      <c r="K1077" s="308" t="s">
        <v>3129</v>
      </c>
      <c r="L1077" s="308" t="s">
        <v>329</v>
      </c>
      <c r="M1077" s="309" t="s">
        <v>1039</v>
      </c>
      <c r="N1077" s="308" t="s">
        <v>9939</v>
      </c>
      <c r="O1077" s="308"/>
    </row>
    <row r="1078" spans="1:15" x14ac:dyDescent="0.3">
      <c r="A1078" s="308" t="s">
        <v>4689</v>
      </c>
      <c r="B1078" s="308" t="s">
        <v>5682</v>
      </c>
      <c r="C1078" s="308" t="s">
        <v>8232</v>
      </c>
      <c r="D1078" s="308" t="s">
        <v>183</v>
      </c>
      <c r="E1078" s="308" t="s">
        <v>1275</v>
      </c>
      <c r="F1078" s="308" t="s">
        <v>1040</v>
      </c>
      <c r="G1078" s="308" t="s">
        <v>5681</v>
      </c>
      <c r="H1078" s="308" t="s">
        <v>71</v>
      </c>
      <c r="I1078" s="308" t="s">
        <v>5683</v>
      </c>
      <c r="J1078" s="308" t="s">
        <v>3937</v>
      </c>
      <c r="K1078" s="308" t="s">
        <v>3129</v>
      </c>
      <c r="L1078" s="308" t="s">
        <v>329</v>
      </c>
      <c r="M1078" s="309" t="s">
        <v>842</v>
      </c>
      <c r="N1078" s="308" t="s">
        <v>9939</v>
      </c>
      <c r="O1078" s="308"/>
    </row>
    <row r="1079" spans="1:15" x14ac:dyDescent="0.3">
      <c r="A1079" s="308" t="s">
        <v>4689</v>
      </c>
      <c r="B1079" s="308" t="s">
        <v>5589</v>
      </c>
      <c r="C1079" s="308" t="s">
        <v>3289</v>
      </c>
      <c r="D1079" s="308" t="s">
        <v>183</v>
      </c>
      <c r="E1079" s="308" t="s">
        <v>1275</v>
      </c>
      <c r="F1079" s="308" t="s">
        <v>1026</v>
      </c>
      <c r="G1079" s="308" t="s">
        <v>5588</v>
      </c>
      <c r="H1079" s="308" t="s">
        <v>71</v>
      </c>
      <c r="I1079" s="308" t="s">
        <v>5590</v>
      </c>
      <c r="J1079" s="308" t="s">
        <v>3937</v>
      </c>
      <c r="K1079" s="308" t="s">
        <v>3129</v>
      </c>
      <c r="L1079" s="308" t="s">
        <v>329</v>
      </c>
      <c r="M1079" s="309" t="s">
        <v>1025</v>
      </c>
      <c r="N1079" s="308" t="s">
        <v>9939</v>
      </c>
      <c r="O1079" s="308"/>
    </row>
    <row r="1080" spans="1:15" x14ac:dyDescent="0.3">
      <c r="A1080" s="308" t="s">
        <v>4689</v>
      </c>
      <c r="B1080" s="308" t="s">
        <v>7142</v>
      </c>
      <c r="C1080" s="308" t="s">
        <v>3736</v>
      </c>
      <c r="D1080" s="308" t="s">
        <v>183</v>
      </c>
      <c r="E1080" s="308" t="s">
        <v>1275</v>
      </c>
      <c r="F1080" s="308" t="s">
        <v>1195</v>
      </c>
      <c r="G1080" s="308" t="s">
        <v>7141</v>
      </c>
      <c r="H1080" s="308" t="s">
        <v>71</v>
      </c>
      <c r="I1080" s="308" t="s">
        <v>7143</v>
      </c>
      <c r="J1080" s="308" t="s">
        <v>3937</v>
      </c>
      <c r="K1080" s="308" t="s">
        <v>3129</v>
      </c>
      <c r="L1080" s="308" t="s">
        <v>329</v>
      </c>
      <c r="M1080" s="309" t="s">
        <v>9899</v>
      </c>
      <c r="N1080" s="308" t="s">
        <v>9939</v>
      </c>
      <c r="O1080" s="308"/>
    </row>
    <row r="1081" spans="1:15" x14ac:dyDescent="0.3">
      <c r="A1081" s="308" t="s">
        <v>4689</v>
      </c>
      <c r="B1081" s="308" t="s">
        <v>6010</v>
      </c>
      <c r="C1081" s="308" t="s">
        <v>8232</v>
      </c>
      <c r="D1081" s="308" t="s">
        <v>183</v>
      </c>
      <c r="E1081" s="308" t="s">
        <v>1275</v>
      </c>
      <c r="F1081" s="308" t="s">
        <v>1090</v>
      </c>
      <c r="G1081" s="308" t="s">
        <v>6009</v>
      </c>
      <c r="H1081" s="308" t="s">
        <v>71</v>
      </c>
      <c r="I1081" s="308" t="s">
        <v>6011</v>
      </c>
      <c r="J1081" s="308" t="s">
        <v>3937</v>
      </c>
      <c r="K1081" s="308" t="s">
        <v>3129</v>
      </c>
      <c r="L1081" s="308" t="s">
        <v>329</v>
      </c>
      <c r="M1081" s="309" t="s">
        <v>1093</v>
      </c>
      <c r="N1081" s="308" t="s">
        <v>9939</v>
      </c>
      <c r="O1081" s="308"/>
    </row>
    <row r="1082" spans="1:15" x14ac:dyDescent="0.3">
      <c r="A1082" s="308" t="s">
        <v>4689</v>
      </c>
      <c r="B1082" s="308" t="s">
        <v>5266</v>
      </c>
      <c r="C1082" s="308" t="s">
        <v>8232</v>
      </c>
      <c r="D1082" s="308" t="s">
        <v>183</v>
      </c>
      <c r="E1082" s="308" t="s">
        <v>1275</v>
      </c>
      <c r="F1082" s="308" t="s">
        <v>996</v>
      </c>
      <c r="G1082" s="308" t="s">
        <v>5265</v>
      </c>
      <c r="H1082" s="308" t="s">
        <v>71</v>
      </c>
      <c r="I1082" s="308" t="s">
        <v>5267</v>
      </c>
      <c r="J1082" s="308" t="s">
        <v>3937</v>
      </c>
      <c r="K1082" s="308" t="s">
        <v>3129</v>
      </c>
      <c r="L1082" s="308" t="s">
        <v>329</v>
      </c>
      <c r="M1082" s="309" t="s">
        <v>999</v>
      </c>
      <c r="N1082" s="308" t="s">
        <v>9939</v>
      </c>
      <c r="O1082" s="308"/>
    </row>
    <row r="1083" spans="1:15" x14ac:dyDescent="0.3">
      <c r="A1083" s="308" t="s">
        <v>4689</v>
      </c>
      <c r="B1083" s="308" t="s">
        <v>6095</v>
      </c>
      <c r="C1083" s="308" t="s">
        <v>3289</v>
      </c>
      <c r="D1083" s="308" t="s">
        <v>183</v>
      </c>
      <c r="E1083" s="308" t="s">
        <v>1275</v>
      </c>
      <c r="F1083" s="308" t="s">
        <v>1096</v>
      </c>
      <c r="G1083" s="308" t="s">
        <v>6094</v>
      </c>
      <c r="H1083" s="308" t="s">
        <v>71</v>
      </c>
      <c r="I1083" s="308" t="s">
        <v>6096</v>
      </c>
      <c r="J1083" s="308" t="s">
        <v>3937</v>
      </c>
      <c r="K1083" s="308" t="s">
        <v>3129</v>
      </c>
      <c r="L1083" s="308" t="s">
        <v>329</v>
      </c>
      <c r="M1083" s="309" t="s">
        <v>1099</v>
      </c>
      <c r="N1083" s="308" t="s">
        <v>9939</v>
      </c>
      <c r="O1083" s="308"/>
    </row>
    <row r="1084" spans="1:15" x14ac:dyDescent="0.3">
      <c r="A1084" s="308" t="s">
        <v>4689</v>
      </c>
      <c r="B1084" s="308" t="s">
        <v>5635</v>
      </c>
      <c r="C1084" s="308" t="s">
        <v>3289</v>
      </c>
      <c r="D1084" s="308" t="s">
        <v>183</v>
      </c>
      <c r="E1084" s="308" t="s">
        <v>1275</v>
      </c>
      <c r="F1084" s="308" t="s">
        <v>1032</v>
      </c>
      <c r="G1084" s="308" t="s">
        <v>5634</v>
      </c>
      <c r="H1084" s="308" t="s">
        <v>71</v>
      </c>
      <c r="I1084" s="308" t="s">
        <v>5636</v>
      </c>
      <c r="J1084" s="308" t="s">
        <v>3937</v>
      </c>
      <c r="K1084" s="308" t="s">
        <v>3129</v>
      </c>
      <c r="L1084" s="308" t="s">
        <v>329</v>
      </c>
      <c r="M1084" s="309" t="s">
        <v>1035</v>
      </c>
      <c r="N1084" s="308" t="s">
        <v>9939</v>
      </c>
      <c r="O1084" s="308"/>
    </row>
    <row r="1085" spans="1:15" x14ac:dyDescent="0.3">
      <c r="A1085" s="308" t="s">
        <v>4689</v>
      </c>
      <c r="B1085" s="308" t="s">
        <v>5898</v>
      </c>
      <c r="C1085" s="308" t="s">
        <v>8232</v>
      </c>
      <c r="D1085" s="308" t="s">
        <v>183</v>
      </c>
      <c r="E1085" s="308" t="s">
        <v>1275</v>
      </c>
      <c r="F1085" s="308" t="s">
        <v>1074</v>
      </c>
      <c r="G1085" s="308" t="s">
        <v>5897</v>
      </c>
      <c r="H1085" s="308" t="s">
        <v>71</v>
      </c>
      <c r="I1085" s="308" t="s">
        <v>5899</v>
      </c>
      <c r="J1085" s="308" t="s">
        <v>3937</v>
      </c>
      <c r="K1085" s="308" t="s">
        <v>3129</v>
      </c>
      <c r="L1085" s="308" t="s">
        <v>329</v>
      </c>
      <c r="M1085" s="309" t="s">
        <v>1073</v>
      </c>
      <c r="N1085" s="308" t="s">
        <v>9939</v>
      </c>
      <c r="O1085" s="308"/>
    </row>
    <row r="1086" spans="1:15" x14ac:dyDescent="0.3">
      <c r="A1086" s="308" t="s">
        <v>4689</v>
      </c>
      <c r="B1086" s="308" t="s">
        <v>6743</v>
      </c>
      <c r="C1086" s="308" t="s">
        <v>8232</v>
      </c>
      <c r="D1086" s="308" t="s">
        <v>183</v>
      </c>
      <c r="E1086" s="308" t="s">
        <v>1275</v>
      </c>
      <c r="F1086" s="308" t="s">
        <v>1146</v>
      </c>
      <c r="G1086" s="308" t="s">
        <v>6742</v>
      </c>
      <c r="H1086" s="308" t="s">
        <v>71</v>
      </c>
      <c r="I1086" s="308" t="s">
        <v>6744</v>
      </c>
      <c r="J1086" s="308" t="s">
        <v>3937</v>
      </c>
      <c r="K1086" s="308" t="s">
        <v>3129</v>
      </c>
      <c r="L1086" s="308" t="s">
        <v>329</v>
      </c>
      <c r="M1086" s="309" t="s">
        <v>9895</v>
      </c>
      <c r="N1086" s="308" t="s">
        <v>9939</v>
      </c>
      <c r="O1086" s="308"/>
    </row>
    <row r="1087" spans="1:15" x14ac:dyDescent="0.3">
      <c r="A1087" s="308" t="s">
        <v>4689</v>
      </c>
      <c r="B1087" s="308" t="s">
        <v>6058</v>
      </c>
      <c r="C1087" s="308" t="s">
        <v>3289</v>
      </c>
      <c r="D1087" s="308" t="s">
        <v>183</v>
      </c>
      <c r="E1087" s="308" t="s">
        <v>1275</v>
      </c>
      <c r="F1087" s="308" t="s">
        <v>1094</v>
      </c>
      <c r="G1087" s="308" t="s">
        <v>6057</v>
      </c>
      <c r="H1087" s="308" t="s">
        <v>71</v>
      </c>
      <c r="I1087" s="308" t="s">
        <v>6059</v>
      </c>
      <c r="J1087" s="308" t="s">
        <v>3937</v>
      </c>
      <c r="K1087" s="308" t="s">
        <v>3129</v>
      </c>
      <c r="L1087" s="308" t="s">
        <v>329</v>
      </c>
      <c r="M1087" s="309" t="s">
        <v>1093</v>
      </c>
      <c r="N1087" s="308" t="s">
        <v>9939</v>
      </c>
      <c r="O1087" s="308"/>
    </row>
    <row r="1088" spans="1:15" x14ac:dyDescent="0.3">
      <c r="A1088" s="308" t="s">
        <v>4689</v>
      </c>
      <c r="B1088" s="308" t="s">
        <v>6779</v>
      </c>
      <c r="C1088" s="308" t="s">
        <v>8232</v>
      </c>
      <c r="D1088" s="308" t="s">
        <v>183</v>
      </c>
      <c r="E1088" s="308" t="s">
        <v>1275</v>
      </c>
      <c r="F1088" s="308" t="s">
        <v>1146</v>
      </c>
      <c r="G1088" s="308" t="s">
        <v>6778</v>
      </c>
      <c r="H1088" s="308" t="s">
        <v>71</v>
      </c>
      <c r="I1088" s="308" t="s">
        <v>6780</v>
      </c>
      <c r="J1088" s="308" t="s">
        <v>3937</v>
      </c>
      <c r="K1088" s="308" t="s">
        <v>3129</v>
      </c>
      <c r="L1088" s="308" t="s">
        <v>329</v>
      </c>
      <c r="M1088" s="309" t="s">
        <v>10018</v>
      </c>
      <c r="N1088" s="308" t="s">
        <v>9939</v>
      </c>
      <c r="O1088" s="308"/>
    </row>
    <row r="1089" spans="1:15" x14ac:dyDescent="0.3">
      <c r="A1089" s="308" t="s">
        <v>5694</v>
      </c>
      <c r="B1089" s="308" t="s">
        <v>5695</v>
      </c>
      <c r="C1089" s="308" t="s">
        <v>3289</v>
      </c>
      <c r="D1089" s="308" t="s">
        <v>183</v>
      </c>
      <c r="E1089" s="308" t="s">
        <v>1275</v>
      </c>
      <c r="F1089" s="308" t="s">
        <v>1040</v>
      </c>
      <c r="G1089" s="308" t="s">
        <v>5693</v>
      </c>
      <c r="H1089" s="308" t="s">
        <v>71</v>
      </c>
      <c r="I1089" s="308" t="s">
        <v>5696</v>
      </c>
      <c r="J1089" s="308" t="s">
        <v>4424</v>
      </c>
      <c r="K1089" s="308" t="s">
        <v>3129</v>
      </c>
      <c r="L1089" s="308" t="s">
        <v>329</v>
      </c>
      <c r="M1089" s="309" t="s">
        <v>842</v>
      </c>
      <c r="N1089" s="308" t="s">
        <v>9939</v>
      </c>
      <c r="O1089" s="308"/>
    </row>
    <row r="1090" spans="1:15" x14ac:dyDescent="0.3">
      <c r="A1090" s="308" t="s">
        <v>4602</v>
      </c>
      <c r="B1090" s="308" t="s">
        <v>5190</v>
      </c>
      <c r="C1090" s="308" t="s">
        <v>8232</v>
      </c>
      <c r="D1090" s="308" t="s">
        <v>183</v>
      </c>
      <c r="E1090" s="308" t="s">
        <v>1275</v>
      </c>
      <c r="F1090" s="308" t="s">
        <v>992</v>
      </c>
      <c r="G1090" s="308" t="s">
        <v>5189</v>
      </c>
      <c r="H1090" s="308" t="s">
        <v>71</v>
      </c>
      <c r="I1090" s="308" t="s">
        <v>5191</v>
      </c>
      <c r="J1090" s="308" t="s">
        <v>3937</v>
      </c>
      <c r="K1090" s="308" t="s">
        <v>3129</v>
      </c>
      <c r="L1090" s="308" t="s">
        <v>329</v>
      </c>
      <c r="M1090" s="309" t="s">
        <v>995</v>
      </c>
      <c r="N1090" s="308" t="s">
        <v>9939</v>
      </c>
      <c r="O1090" s="308"/>
    </row>
    <row r="1091" spans="1:15" x14ac:dyDescent="0.3">
      <c r="A1091" s="308" t="s">
        <v>4602</v>
      </c>
      <c r="B1091" s="308" t="s">
        <v>6650</v>
      </c>
      <c r="C1091" s="308" t="s">
        <v>8232</v>
      </c>
      <c r="D1091" s="308" t="s">
        <v>183</v>
      </c>
      <c r="E1091" s="308" t="s">
        <v>1275</v>
      </c>
      <c r="F1091" s="308" t="s">
        <v>1146</v>
      </c>
      <c r="G1091" s="308" t="s">
        <v>6649</v>
      </c>
      <c r="H1091" s="308" t="s">
        <v>71</v>
      </c>
      <c r="I1091" s="308" t="s">
        <v>6651</v>
      </c>
      <c r="J1091" s="308" t="s">
        <v>3937</v>
      </c>
      <c r="K1091" s="308" t="s">
        <v>3129</v>
      </c>
      <c r="L1091" s="308" t="s">
        <v>329</v>
      </c>
      <c r="M1091" s="309" t="s">
        <v>9890</v>
      </c>
      <c r="N1091" s="308" t="s">
        <v>9939</v>
      </c>
      <c r="O1091" s="308"/>
    </row>
    <row r="1092" spans="1:15" x14ac:dyDescent="0.3">
      <c r="A1092" s="308" t="s">
        <v>4602</v>
      </c>
      <c r="B1092" s="308" t="s">
        <v>5193</v>
      </c>
      <c r="C1092" s="308" t="s">
        <v>8232</v>
      </c>
      <c r="D1092" s="308" t="s">
        <v>183</v>
      </c>
      <c r="E1092" s="308" t="s">
        <v>1275</v>
      </c>
      <c r="F1092" s="308" t="s">
        <v>992</v>
      </c>
      <c r="G1092" s="308" t="s">
        <v>5192</v>
      </c>
      <c r="H1092" s="308" t="s">
        <v>71</v>
      </c>
      <c r="I1092" s="308" t="s">
        <v>5194</v>
      </c>
      <c r="J1092" s="308" t="s">
        <v>3937</v>
      </c>
      <c r="K1092" s="308" t="s">
        <v>3129</v>
      </c>
      <c r="L1092" s="308" t="s">
        <v>329</v>
      </c>
      <c r="M1092" s="309" t="s">
        <v>995</v>
      </c>
      <c r="N1092" s="308" t="s">
        <v>9939</v>
      </c>
      <c r="O1092" s="308"/>
    </row>
    <row r="1093" spans="1:15" x14ac:dyDescent="0.3">
      <c r="A1093" s="308" t="s">
        <v>4602</v>
      </c>
      <c r="B1093" s="308" t="s">
        <v>5209</v>
      </c>
      <c r="C1093" s="308" t="s">
        <v>3289</v>
      </c>
      <c r="D1093" s="308" t="s">
        <v>183</v>
      </c>
      <c r="E1093" s="308" t="s">
        <v>1275</v>
      </c>
      <c r="F1093" s="308" t="s">
        <v>992</v>
      </c>
      <c r="G1093" s="308" t="s">
        <v>5208</v>
      </c>
      <c r="H1093" s="308" t="s">
        <v>71</v>
      </c>
      <c r="I1093" s="308" t="s">
        <v>5210</v>
      </c>
      <c r="J1093" s="308" t="s">
        <v>3937</v>
      </c>
      <c r="K1093" s="308" t="s">
        <v>3129</v>
      </c>
      <c r="L1093" s="308" t="s">
        <v>329</v>
      </c>
      <c r="M1093" s="309" t="s">
        <v>995</v>
      </c>
      <c r="N1093" s="308" t="s">
        <v>9939</v>
      </c>
      <c r="O1093" s="308"/>
    </row>
    <row r="1094" spans="1:15" x14ac:dyDescent="0.3">
      <c r="A1094" s="308" t="s">
        <v>4602</v>
      </c>
      <c r="B1094" s="308" t="s">
        <v>4871</v>
      </c>
      <c r="C1094" s="308" t="s">
        <v>8232</v>
      </c>
      <c r="D1094" s="308" t="s">
        <v>183</v>
      </c>
      <c r="E1094" s="308" t="s">
        <v>1275</v>
      </c>
      <c r="F1094" s="308" t="s">
        <v>954</v>
      </c>
      <c r="G1094" s="308" t="s">
        <v>4870</v>
      </c>
      <c r="H1094" s="308" t="s">
        <v>71</v>
      </c>
      <c r="I1094" s="308" t="s">
        <v>4872</v>
      </c>
      <c r="J1094" s="308" t="s">
        <v>3937</v>
      </c>
      <c r="K1094" s="308" t="s">
        <v>3129</v>
      </c>
      <c r="L1094" s="308" t="s">
        <v>329</v>
      </c>
      <c r="M1094" s="309" t="s">
        <v>957</v>
      </c>
      <c r="N1094" s="308" t="s">
        <v>9939</v>
      </c>
      <c r="O1094" s="308"/>
    </row>
    <row r="1095" spans="1:15" x14ac:dyDescent="0.3">
      <c r="A1095" s="308" t="s">
        <v>4602</v>
      </c>
      <c r="B1095" s="308" t="s">
        <v>5198</v>
      </c>
      <c r="C1095" s="308" t="s">
        <v>8232</v>
      </c>
      <c r="D1095" s="308" t="s">
        <v>183</v>
      </c>
      <c r="E1095" s="308" t="s">
        <v>1275</v>
      </c>
      <c r="F1095" s="308" t="s">
        <v>992</v>
      </c>
      <c r="G1095" s="308" t="s">
        <v>5197</v>
      </c>
      <c r="H1095" s="308" t="s">
        <v>71</v>
      </c>
      <c r="I1095" s="308" t="s">
        <v>5199</v>
      </c>
      <c r="J1095" s="308" t="s">
        <v>3937</v>
      </c>
      <c r="K1095" s="308" t="s">
        <v>3129</v>
      </c>
      <c r="L1095" s="308" t="s">
        <v>329</v>
      </c>
      <c r="M1095" s="309" t="s">
        <v>995</v>
      </c>
      <c r="N1095" s="308" t="s">
        <v>9939</v>
      </c>
      <c r="O1095" s="308"/>
    </row>
    <row r="1096" spans="1:15" x14ac:dyDescent="0.3">
      <c r="A1096" s="308" t="s">
        <v>4602</v>
      </c>
      <c r="B1096" s="308" t="s">
        <v>4660</v>
      </c>
      <c r="C1096" s="308" t="s">
        <v>8232</v>
      </c>
      <c r="D1096" s="308" t="s">
        <v>183</v>
      </c>
      <c r="E1096" s="308" t="s">
        <v>1275</v>
      </c>
      <c r="F1096" s="308" t="s">
        <v>937</v>
      </c>
      <c r="G1096" s="308" t="s">
        <v>4659</v>
      </c>
      <c r="H1096" s="308" t="s">
        <v>71</v>
      </c>
      <c r="I1096" s="308" t="s">
        <v>4661</v>
      </c>
      <c r="J1096" s="308" t="s">
        <v>3937</v>
      </c>
      <c r="K1096" s="308" t="s">
        <v>3129</v>
      </c>
      <c r="L1096" s="308" t="s">
        <v>329</v>
      </c>
      <c r="M1096" s="309" t="s">
        <v>940</v>
      </c>
      <c r="N1096" s="308" t="s">
        <v>9939</v>
      </c>
      <c r="O1096" s="308"/>
    </row>
    <row r="1097" spans="1:15" x14ac:dyDescent="0.3">
      <c r="A1097" s="308" t="s">
        <v>4602</v>
      </c>
      <c r="B1097" s="308" t="s">
        <v>4666</v>
      </c>
      <c r="C1097" s="308" t="s">
        <v>8232</v>
      </c>
      <c r="D1097" s="308" t="s">
        <v>183</v>
      </c>
      <c r="E1097" s="308" t="s">
        <v>1275</v>
      </c>
      <c r="F1097" s="308" t="s">
        <v>937</v>
      </c>
      <c r="G1097" s="308" t="s">
        <v>4665</v>
      </c>
      <c r="H1097" s="308" t="s">
        <v>71</v>
      </c>
      <c r="I1097" s="308" t="s">
        <v>4667</v>
      </c>
      <c r="J1097" s="308" t="s">
        <v>3937</v>
      </c>
      <c r="K1097" s="308" t="s">
        <v>3129</v>
      </c>
      <c r="L1097" s="308" t="s">
        <v>329</v>
      </c>
      <c r="M1097" s="309" t="s">
        <v>940</v>
      </c>
      <c r="N1097" s="308" t="s">
        <v>9939</v>
      </c>
      <c r="O1097" s="308"/>
    </row>
    <row r="1098" spans="1:15" x14ac:dyDescent="0.3">
      <c r="A1098" s="308" t="s">
        <v>4602</v>
      </c>
      <c r="B1098" s="308" t="s">
        <v>4669</v>
      </c>
      <c r="C1098" s="308" t="s">
        <v>8232</v>
      </c>
      <c r="D1098" s="308" t="s">
        <v>183</v>
      </c>
      <c r="E1098" s="308" t="s">
        <v>1275</v>
      </c>
      <c r="F1098" s="308" t="s">
        <v>937</v>
      </c>
      <c r="G1098" s="308" t="s">
        <v>4668</v>
      </c>
      <c r="H1098" s="308" t="s">
        <v>71</v>
      </c>
      <c r="I1098" s="308" t="s">
        <v>4670</v>
      </c>
      <c r="J1098" s="308" t="s">
        <v>3937</v>
      </c>
      <c r="K1098" s="308" t="s">
        <v>3129</v>
      </c>
      <c r="L1098" s="308" t="s">
        <v>329</v>
      </c>
      <c r="M1098" s="309" t="s">
        <v>940</v>
      </c>
      <c r="N1098" s="308" t="s">
        <v>9939</v>
      </c>
      <c r="O1098" s="308"/>
    </row>
    <row r="1099" spans="1:15" x14ac:dyDescent="0.3">
      <c r="A1099" s="308" t="s">
        <v>4602</v>
      </c>
      <c r="B1099" s="308" t="s">
        <v>6845</v>
      </c>
      <c r="C1099" s="308" t="s">
        <v>3289</v>
      </c>
      <c r="D1099" s="308" t="s">
        <v>183</v>
      </c>
      <c r="E1099" s="308" t="s">
        <v>1275</v>
      </c>
      <c r="F1099" s="308" t="s">
        <v>1146</v>
      </c>
      <c r="G1099" s="308" t="s">
        <v>6844</v>
      </c>
      <c r="H1099" s="308" t="s">
        <v>71</v>
      </c>
      <c r="I1099" s="308" t="s">
        <v>6846</v>
      </c>
      <c r="J1099" s="308" t="s">
        <v>3937</v>
      </c>
      <c r="K1099" s="308" t="s">
        <v>3129</v>
      </c>
      <c r="L1099" s="308" t="s">
        <v>329</v>
      </c>
      <c r="M1099" s="309" t="s">
        <v>9890</v>
      </c>
      <c r="N1099" s="308" t="s">
        <v>9939</v>
      </c>
      <c r="O1099" s="308"/>
    </row>
    <row r="1100" spans="1:15" x14ac:dyDescent="0.3">
      <c r="A1100" s="308" t="s">
        <v>4602</v>
      </c>
      <c r="B1100" s="308" t="s">
        <v>4701</v>
      </c>
      <c r="C1100" s="308" t="s">
        <v>8232</v>
      </c>
      <c r="D1100" s="308" t="s">
        <v>183</v>
      </c>
      <c r="E1100" s="308" t="s">
        <v>1275</v>
      </c>
      <c r="F1100" s="308" t="s">
        <v>937</v>
      </c>
      <c r="G1100" s="308" t="s">
        <v>4700</v>
      </c>
      <c r="H1100" s="308" t="s">
        <v>71</v>
      </c>
      <c r="I1100" s="308" t="s">
        <v>4702</v>
      </c>
      <c r="J1100" s="308" t="s">
        <v>3937</v>
      </c>
      <c r="K1100" s="308" t="s">
        <v>3129</v>
      </c>
      <c r="L1100" s="308" t="s">
        <v>329</v>
      </c>
      <c r="M1100" s="309" t="s">
        <v>940</v>
      </c>
      <c r="N1100" s="308" t="s">
        <v>9939</v>
      </c>
      <c r="O1100" s="308"/>
    </row>
    <row r="1101" spans="1:15" x14ac:dyDescent="0.3">
      <c r="A1101" s="308" t="s">
        <v>4602</v>
      </c>
      <c r="B1101" s="308" t="s">
        <v>5221</v>
      </c>
      <c r="C1101" s="308" t="s">
        <v>8232</v>
      </c>
      <c r="D1101" s="308" t="s">
        <v>183</v>
      </c>
      <c r="E1101" s="308" t="s">
        <v>1275</v>
      </c>
      <c r="F1101" s="308" t="s">
        <v>996</v>
      </c>
      <c r="G1101" s="308" t="s">
        <v>5220</v>
      </c>
      <c r="H1101" s="308" t="s">
        <v>71</v>
      </c>
      <c r="I1101" s="308" t="s">
        <v>5222</v>
      </c>
      <c r="J1101" s="308" t="s">
        <v>3937</v>
      </c>
      <c r="K1101" s="308" t="s">
        <v>3129</v>
      </c>
      <c r="L1101" s="308" t="s">
        <v>329</v>
      </c>
      <c r="M1101" s="309" t="s">
        <v>999</v>
      </c>
      <c r="N1101" s="308" t="s">
        <v>9939</v>
      </c>
      <c r="O1101" s="308"/>
    </row>
    <row r="1102" spans="1:15" x14ac:dyDescent="0.3">
      <c r="A1102" s="308" t="s">
        <v>4602</v>
      </c>
      <c r="B1102" s="308" t="s">
        <v>5224</v>
      </c>
      <c r="C1102" s="308" t="s">
        <v>8232</v>
      </c>
      <c r="D1102" s="308" t="s">
        <v>183</v>
      </c>
      <c r="E1102" s="308" t="s">
        <v>1275</v>
      </c>
      <c r="F1102" s="308" t="s">
        <v>996</v>
      </c>
      <c r="G1102" s="308" t="s">
        <v>5223</v>
      </c>
      <c r="H1102" s="308" t="s">
        <v>71</v>
      </c>
      <c r="I1102" s="308" t="s">
        <v>5225</v>
      </c>
      <c r="J1102" s="308" t="s">
        <v>3937</v>
      </c>
      <c r="K1102" s="308" t="s">
        <v>3129</v>
      </c>
      <c r="L1102" s="308" t="s">
        <v>329</v>
      </c>
      <c r="M1102" s="309" t="s">
        <v>999</v>
      </c>
      <c r="N1102" s="308" t="s">
        <v>9939</v>
      </c>
      <c r="O1102" s="308"/>
    </row>
    <row r="1103" spans="1:15" x14ac:dyDescent="0.3">
      <c r="A1103" s="308" t="s">
        <v>4602</v>
      </c>
      <c r="B1103" s="308" t="s">
        <v>5227</v>
      </c>
      <c r="C1103" s="308" t="s">
        <v>8232</v>
      </c>
      <c r="D1103" s="308" t="s">
        <v>183</v>
      </c>
      <c r="E1103" s="308" t="s">
        <v>1275</v>
      </c>
      <c r="F1103" s="308" t="s">
        <v>996</v>
      </c>
      <c r="G1103" s="308" t="s">
        <v>5226</v>
      </c>
      <c r="H1103" s="308" t="s">
        <v>71</v>
      </c>
      <c r="I1103" s="308" t="s">
        <v>5228</v>
      </c>
      <c r="J1103" s="308" t="s">
        <v>3937</v>
      </c>
      <c r="K1103" s="308" t="s">
        <v>3129</v>
      </c>
      <c r="L1103" s="308" t="s">
        <v>329</v>
      </c>
      <c r="M1103" s="309" t="s">
        <v>999</v>
      </c>
      <c r="N1103" s="308" t="s">
        <v>9939</v>
      </c>
      <c r="O1103" s="308"/>
    </row>
    <row r="1104" spans="1:15" x14ac:dyDescent="0.3">
      <c r="A1104" s="308" t="s">
        <v>4602</v>
      </c>
      <c r="B1104" s="308" t="s">
        <v>6836</v>
      </c>
      <c r="C1104" s="308" t="s">
        <v>3289</v>
      </c>
      <c r="D1104" s="308" t="s">
        <v>183</v>
      </c>
      <c r="E1104" s="308" t="s">
        <v>1275</v>
      </c>
      <c r="F1104" s="308" t="s">
        <v>1146</v>
      </c>
      <c r="G1104" s="308" t="s">
        <v>6835</v>
      </c>
      <c r="H1104" s="308" t="s">
        <v>71</v>
      </c>
      <c r="I1104" s="308" t="s">
        <v>6837</v>
      </c>
      <c r="J1104" s="308" t="s">
        <v>3937</v>
      </c>
      <c r="K1104" s="308" t="s">
        <v>3129</v>
      </c>
      <c r="L1104" s="308" t="s">
        <v>329</v>
      </c>
      <c r="M1104" s="309" t="s">
        <v>1148</v>
      </c>
      <c r="N1104" s="308" t="s">
        <v>9939</v>
      </c>
      <c r="O1104" s="308"/>
    </row>
    <row r="1105" spans="1:15" x14ac:dyDescent="0.3">
      <c r="A1105" s="308" t="s">
        <v>4602</v>
      </c>
      <c r="B1105" s="308" t="s">
        <v>6857</v>
      </c>
      <c r="C1105" s="308" t="s">
        <v>3289</v>
      </c>
      <c r="D1105" s="308" t="s">
        <v>183</v>
      </c>
      <c r="E1105" s="308" t="s">
        <v>1275</v>
      </c>
      <c r="F1105" s="308" t="s">
        <v>1146</v>
      </c>
      <c r="G1105" s="308" t="s">
        <v>6856</v>
      </c>
      <c r="H1105" s="308" t="s">
        <v>71</v>
      </c>
      <c r="I1105" s="308" t="s">
        <v>6858</v>
      </c>
      <c r="J1105" s="308" t="s">
        <v>3937</v>
      </c>
      <c r="K1105" s="308" t="s">
        <v>3129</v>
      </c>
      <c r="L1105" s="308" t="s">
        <v>329</v>
      </c>
      <c r="M1105" s="309" t="s">
        <v>9888</v>
      </c>
      <c r="N1105" s="308" t="s">
        <v>9939</v>
      </c>
      <c r="O1105" s="308"/>
    </row>
    <row r="1106" spans="1:15" x14ac:dyDescent="0.3">
      <c r="A1106" s="308" t="s">
        <v>4602</v>
      </c>
      <c r="B1106" s="308" t="s">
        <v>5169</v>
      </c>
      <c r="C1106" s="308" t="s">
        <v>8232</v>
      </c>
      <c r="D1106" s="308" t="s">
        <v>183</v>
      </c>
      <c r="E1106" s="308" t="s">
        <v>1275</v>
      </c>
      <c r="F1106" s="308" t="s">
        <v>980</v>
      </c>
      <c r="G1106" s="308" t="s">
        <v>5168</v>
      </c>
      <c r="H1106" s="308" t="s">
        <v>71</v>
      </c>
      <c r="I1106" s="308" t="s">
        <v>5170</v>
      </c>
      <c r="J1106" s="308" t="s">
        <v>3937</v>
      </c>
      <c r="K1106" s="308" t="s">
        <v>3129</v>
      </c>
      <c r="L1106" s="308" t="s">
        <v>329</v>
      </c>
      <c r="M1106" s="309" t="s">
        <v>10019</v>
      </c>
      <c r="N1106" s="308" t="s">
        <v>9939</v>
      </c>
      <c r="O1106" s="308"/>
    </row>
    <row r="1107" spans="1:15" x14ac:dyDescent="0.3">
      <c r="A1107" s="308" t="s">
        <v>4602</v>
      </c>
      <c r="B1107" s="308" t="s">
        <v>4792</v>
      </c>
      <c r="C1107" s="308" t="s">
        <v>8232</v>
      </c>
      <c r="D1107" s="308" t="s">
        <v>183</v>
      </c>
      <c r="E1107" s="308" t="s">
        <v>1275</v>
      </c>
      <c r="F1107" s="308" t="s">
        <v>948</v>
      </c>
      <c r="G1107" s="308" t="s">
        <v>4791</v>
      </c>
      <c r="H1107" s="308" t="s">
        <v>71</v>
      </c>
      <c r="I1107" s="308" t="s">
        <v>4793</v>
      </c>
      <c r="J1107" s="308" t="s">
        <v>3937</v>
      </c>
      <c r="K1107" s="308" t="s">
        <v>3129</v>
      </c>
      <c r="L1107" s="308" t="s">
        <v>329</v>
      </c>
      <c r="M1107" s="309" t="s">
        <v>951</v>
      </c>
      <c r="N1107" s="308" t="s">
        <v>9939</v>
      </c>
      <c r="O1107" s="308"/>
    </row>
    <row r="1108" spans="1:15" x14ac:dyDescent="0.3">
      <c r="A1108" s="308" t="s">
        <v>4602</v>
      </c>
      <c r="B1108" s="308" t="s">
        <v>6241</v>
      </c>
      <c r="C1108" s="308" t="s">
        <v>3289</v>
      </c>
      <c r="D1108" s="308" t="s">
        <v>89</v>
      </c>
      <c r="E1108" s="308" t="s">
        <v>1275</v>
      </c>
      <c r="F1108" s="308" t="s">
        <v>1114</v>
      </c>
      <c r="G1108" s="308" t="s">
        <v>6240</v>
      </c>
      <c r="H1108" s="308" t="s">
        <v>71</v>
      </c>
      <c r="I1108" s="308" t="s">
        <v>6242</v>
      </c>
      <c r="J1108" s="308" t="s">
        <v>3937</v>
      </c>
      <c r="K1108" s="308" t="s">
        <v>3129</v>
      </c>
      <c r="L1108" s="308" t="s">
        <v>329</v>
      </c>
      <c r="M1108" s="309" t="s">
        <v>1117</v>
      </c>
      <c r="N1108" s="308" t="s">
        <v>9939</v>
      </c>
      <c r="O1108" s="308"/>
    </row>
    <row r="1109" spans="1:15" x14ac:dyDescent="0.3">
      <c r="A1109" s="308" t="s">
        <v>4602</v>
      </c>
      <c r="B1109" s="308" t="s">
        <v>6232</v>
      </c>
      <c r="C1109" s="308" t="s">
        <v>8232</v>
      </c>
      <c r="D1109" s="308" t="s">
        <v>89</v>
      </c>
      <c r="E1109" s="308" t="s">
        <v>1275</v>
      </c>
      <c r="F1109" s="308" t="s">
        <v>1114</v>
      </c>
      <c r="G1109" s="308" t="s">
        <v>6231</v>
      </c>
      <c r="H1109" s="308" t="s">
        <v>71</v>
      </c>
      <c r="I1109" s="308" t="s">
        <v>6233</v>
      </c>
      <c r="J1109" s="308" t="s">
        <v>3937</v>
      </c>
      <c r="K1109" s="308" t="s">
        <v>3129</v>
      </c>
      <c r="L1109" s="308" t="s">
        <v>329</v>
      </c>
      <c r="M1109" s="309" t="s">
        <v>1117</v>
      </c>
      <c r="N1109" s="308" t="s">
        <v>9939</v>
      </c>
      <c r="O1109" s="308"/>
    </row>
    <row r="1110" spans="1:15" x14ac:dyDescent="0.3">
      <c r="A1110" s="308" t="s">
        <v>4602</v>
      </c>
      <c r="B1110" s="308" t="s">
        <v>5656</v>
      </c>
      <c r="C1110" s="308" t="s">
        <v>3289</v>
      </c>
      <c r="D1110" s="308" t="s">
        <v>183</v>
      </c>
      <c r="E1110" s="308" t="s">
        <v>1275</v>
      </c>
      <c r="F1110" s="308" t="s">
        <v>1032</v>
      </c>
      <c r="G1110" s="308" t="s">
        <v>5655</v>
      </c>
      <c r="H1110" s="308" t="s">
        <v>71</v>
      </c>
      <c r="I1110" s="308" t="s">
        <v>5657</v>
      </c>
      <c r="J1110" s="308" t="s">
        <v>3937</v>
      </c>
      <c r="K1110" s="308" t="s">
        <v>3129</v>
      </c>
      <c r="L1110" s="308" t="s">
        <v>329</v>
      </c>
      <c r="M1110" s="309" t="s">
        <v>1035</v>
      </c>
      <c r="N1110" s="308" t="s">
        <v>9939</v>
      </c>
      <c r="O1110" s="308"/>
    </row>
    <row r="1111" spans="1:15" x14ac:dyDescent="0.3">
      <c r="A1111" s="308" t="s">
        <v>4602</v>
      </c>
      <c r="B1111" s="308" t="s">
        <v>5230</v>
      </c>
      <c r="C1111" s="308" t="s">
        <v>8232</v>
      </c>
      <c r="D1111" s="308" t="s">
        <v>183</v>
      </c>
      <c r="E1111" s="308" t="s">
        <v>1275</v>
      </c>
      <c r="F1111" s="308" t="s">
        <v>996</v>
      </c>
      <c r="G1111" s="308" t="s">
        <v>5229</v>
      </c>
      <c r="H1111" s="308" t="s">
        <v>71</v>
      </c>
      <c r="I1111" s="308" t="s">
        <v>5231</v>
      </c>
      <c r="J1111" s="308" t="s">
        <v>3937</v>
      </c>
      <c r="K1111" s="308" t="s">
        <v>3129</v>
      </c>
      <c r="L1111" s="308" t="s">
        <v>329</v>
      </c>
      <c r="M1111" s="309" t="s">
        <v>999</v>
      </c>
      <c r="N1111" s="308" t="s">
        <v>9939</v>
      </c>
      <c r="O1111" s="308"/>
    </row>
    <row r="1112" spans="1:15" x14ac:dyDescent="0.3">
      <c r="A1112" s="308" t="s">
        <v>4602</v>
      </c>
      <c r="B1112" s="308" t="s">
        <v>5233</v>
      </c>
      <c r="C1112" s="308" t="s">
        <v>8232</v>
      </c>
      <c r="D1112" s="308" t="s">
        <v>183</v>
      </c>
      <c r="E1112" s="308" t="s">
        <v>1275</v>
      </c>
      <c r="F1112" s="308" t="s">
        <v>996</v>
      </c>
      <c r="G1112" s="308" t="s">
        <v>5232</v>
      </c>
      <c r="H1112" s="308" t="s">
        <v>71</v>
      </c>
      <c r="I1112" s="308" t="s">
        <v>5234</v>
      </c>
      <c r="J1112" s="308" t="s">
        <v>3937</v>
      </c>
      <c r="K1112" s="308" t="s">
        <v>3129</v>
      </c>
      <c r="L1112" s="308" t="s">
        <v>329</v>
      </c>
      <c r="M1112" s="309" t="s">
        <v>999</v>
      </c>
      <c r="N1112" s="308" t="s">
        <v>9939</v>
      </c>
      <c r="O1112" s="308"/>
    </row>
    <row r="1113" spans="1:15" x14ac:dyDescent="0.3">
      <c r="A1113" s="308" t="s">
        <v>4602</v>
      </c>
      <c r="B1113" s="308" t="s">
        <v>5236</v>
      </c>
      <c r="C1113" s="308" t="s">
        <v>8232</v>
      </c>
      <c r="D1113" s="308" t="s">
        <v>183</v>
      </c>
      <c r="E1113" s="308" t="s">
        <v>1275</v>
      </c>
      <c r="F1113" s="308" t="s">
        <v>996</v>
      </c>
      <c r="G1113" s="308" t="s">
        <v>5235</v>
      </c>
      <c r="H1113" s="308" t="s">
        <v>71</v>
      </c>
      <c r="I1113" s="308" t="s">
        <v>5237</v>
      </c>
      <c r="J1113" s="308" t="s">
        <v>3937</v>
      </c>
      <c r="K1113" s="308" t="s">
        <v>3129</v>
      </c>
      <c r="L1113" s="308" t="s">
        <v>329</v>
      </c>
      <c r="M1113" s="309" t="s">
        <v>999</v>
      </c>
      <c r="N1113" s="308" t="s">
        <v>9939</v>
      </c>
      <c r="O1113" s="308"/>
    </row>
    <row r="1114" spans="1:15" x14ac:dyDescent="0.3">
      <c r="A1114" s="308" t="s">
        <v>4602</v>
      </c>
      <c r="B1114" s="308" t="s">
        <v>7065</v>
      </c>
      <c r="C1114" s="308" t="s">
        <v>8232</v>
      </c>
      <c r="D1114" s="308" t="s">
        <v>183</v>
      </c>
      <c r="E1114" s="308" t="s">
        <v>1275</v>
      </c>
      <c r="F1114" s="308" t="s">
        <v>1189</v>
      </c>
      <c r="G1114" s="308" t="s">
        <v>7064</v>
      </c>
      <c r="H1114" s="308" t="s">
        <v>71</v>
      </c>
      <c r="I1114" s="308" t="s">
        <v>7066</v>
      </c>
      <c r="J1114" s="308" t="s">
        <v>3937</v>
      </c>
      <c r="K1114" s="308" t="s">
        <v>3129</v>
      </c>
      <c r="L1114" s="308" t="s">
        <v>329</v>
      </c>
      <c r="M1114" s="309" t="s">
        <v>9893</v>
      </c>
      <c r="N1114" s="308" t="s">
        <v>9939</v>
      </c>
      <c r="O1114" s="308"/>
    </row>
    <row r="1115" spans="1:15" x14ac:dyDescent="0.3">
      <c r="A1115" s="308" t="s">
        <v>4602</v>
      </c>
      <c r="B1115" s="308" t="s">
        <v>6992</v>
      </c>
      <c r="C1115" s="308" t="s">
        <v>3289</v>
      </c>
      <c r="D1115" s="308" t="s">
        <v>183</v>
      </c>
      <c r="E1115" s="308" t="s">
        <v>1275</v>
      </c>
      <c r="F1115" s="308" t="s">
        <v>1152</v>
      </c>
      <c r="G1115" s="308" t="s">
        <v>6991</v>
      </c>
      <c r="H1115" s="308" t="s">
        <v>71</v>
      </c>
      <c r="I1115" s="308" t="s">
        <v>6993</v>
      </c>
      <c r="J1115" s="308" t="s">
        <v>3937</v>
      </c>
      <c r="K1115" s="308" t="s">
        <v>3129</v>
      </c>
      <c r="L1115" s="308" t="s">
        <v>329</v>
      </c>
      <c r="M1115" s="309" t="s">
        <v>9814</v>
      </c>
      <c r="N1115" s="308" t="s">
        <v>9939</v>
      </c>
      <c r="O1115" s="308"/>
    </row>
    <row r="1116" spans="1:15" x14ac:dyDescent="0.3">
      <c r="A1116" s="308" t="s">
        <v>4602</v>
      </c>
      <c r="B1116" s="308" t="s">
        <v>6848</v>
      </c>
      <c r="C1116" s="308" t="s">
        <v>3289</v>
      </c>
      <c r="D1116" s="308" t="s">
        <v>183</v>
      </c>
      <c r="E1116" s="308" t="s">
        <v>1275</v>
      </c>
      <c r="F1116" s="308" t="s">
        <v>1146</v>
      </c>
      <c r="G1116" s="308" t="s">
        <v>6847</v>
      </c>
      <c r="H1116" s="308" t="s">
        <v>71</v>
      </c>
      <c r="I1116" s="308" t="s">
        <v>6849</v>
      </c>
      <c r="J1116" s="308" t="s">
        <v>3937</v>
      </c>
      <c r="K1116" s="308" t="s">
        <v>3129</v>
      </c>
      <c r="L1116" s="308" t="s">
        <v>329</v>
      </c>
      <c r="M1116" s="309" t="s">
        <v>9890</v>
      </c>
      <c r="N1116" s="308" t="s">
        <v>9939</v>
      </c>
      <c r="O1116" s="308"/>
    </row>
    <row r="1117" spans="1:15" x14ac:dyDescent="0.3">
      <c r="A1117" s="308" t="s">
        <v>4602</v>
      </c>
      <c r="B1117" s="308" t="s">
        <v>6851</v>
      </c>
      <c r="C1117" s="308" t="s">
        <v>3289</v>
      </c>
      <c r="D1117" s="308" t="s">
        <v>183</v>
      </c>
      <c r="E1117" s="308" t="s">
        <v>1275</v>
      </c>
      <c r="F1117" s="308" t="s">
        <v>1146</v>
      </c>
      <c r="G1117" s="308" t="s">
        <v>6850</v>
      </c>
      <c r="H1117" s="308" t="s">
        <v>71</v>
      </c>
      <c r="I1117" s="308" t="s">
        <v>6852</v>
      </c>
      <c r="J1117" s="308" t="s">
        <v>3937</v>
      </c>
      <c r="K1117" s="308" t="s">
        <v>3129</v>
      </c>
      <c r="L1117" s="308" t="s">
        <v>329</v>
      </c>
      <c r="M1117" s="309" t="s">
        <v>9890</v>
      </c>
      <c r="N1117" s="308" t="s">
        <v>9939</v>
      </c>
      <c r="O1117" s="308"/>
    </row>
    <row r="1118" spans="1:15" x14ac:dyDescent="0.3">
      <c r="A1118" s="308" t="s">
        <v>4602</v>
      </c>
      <c r="B1118" s="308" t="s">
        <v>6854</v>
      </c>
      <c r="C1118" s="308" t="s">
        <v>3289</v>
      </c>
      <c r="D1118" s="308" t="s">
        <v>183</v>
      </c>
      <c r="E1118" s="308" t="s">
        <v>1275</v>
      </c>
      <c r="F1118" s="308" t="s">
        <v>1146</v>
      </c>
      <c r="G1118" s="308" t="s">
        <v>6853</v>
      </c>
      <c r="H1118" s="308" t="s">
        <v>71</v>
      </c>
      <c r="I1118" s="308" t="s">
        <v>6855</v>
      </c>
      <c r="J1118" s="308" t="s">
        <v>3937</v>
      </c>
      <c r="K1118" s="308" t="s">
        <v>3129</v>
      </c>
      <c r="L1118" s="308" t="s">
        <v>329</v>
      </c>
      <c r="M1118" s="309" t="s">
        <v>9890</v>
      </c>
      <c r="N1118" s="308" t="s">
        <v>9939</v>
      </c>
      <c r="O1118" s="308"/>
    </row>
    <row r="1119" spans="1:15" x14ac:dyDescent="0.3">
      <c r="A1119" s="308" t="s">
        <v>4602</v>
      </c>
      <c r="B1119" s="308" t="s">
        <v>319</v>
      </c>
      <c r="C1119" s="308" t="s">
        <v>8232</v>
      </c>
      <c r="D1119" s="308" t="s">
        <v>183</v>
      </c>
      <c r="E1119" s="308" t="s">
        <v>1275</v>
      </c>
      <c r="F1119" s="308" t="s">
        <v>1141</v>
      </c>
      <c r="G1119" s="308" t="s">
        <v>6405</v>
      </c>
      <c r="H1119" s="308" t="s">
        <v>71</v>
      </c>
      <c r="I1119" s="308" t="s">
        <v>6406</v>
      </c>
      <c r="J1119" s="308" t="s">
        <v>3937</v>
      </c>
      <c r="K1119" s="308" t="s">
        <v>3129</v>
      </c>
      <c r="L1119" s="308" t="s">
        <v>329</v>
      </c>
      <c r="M1119" s="309" t="s">
        <v>9803</v>
      </c>
      <c r="N1119" s="308" t="s">
        <v>9939</v>
      </c>
      <c r="O1119" s="308"/>
    </row>
    <row r="1120" spans="1:15" x14ac:dyDescent="0.3">
      <c r="A1120" s="308" t="s">
        <v>4602</v>
      </c>
      <c r="B1120" s="308" t="s">
        <v>4795</v>
      </c>
      <c r="C1120" s="308" t="s">
        <v>8232</v>
      </c>
      <c r="D1120" s="308" t="s">
        <v>183</v>
      </c>
      <c r="E1120" s="308" t="s">
        <v>1275</v>
      </c>
      <c r="F1120" s="308" t="s">
        <v>948</v>
      </c>
      <c r="G1120" s="308" t="s">
        <v>4794</v>
      </c>
      <c r="H1120" s="308" t="s">
        <v>71</v>
      </c>
      <c r="I1120" s="308" t="s">
        <v>4796</v>
      </c>
      <c r="J1120" s="308" t="s">
        <v>3937</v>
      </c>
      <c r="K1120" s="308" t="s">
        <v>3129</v>
      </c>
      <c r="L1120" s="308" t="s">
        <v>329</v>
      </c>
      <c r="M1120" s="309" t="s">
        <v>951</v>
      </c>
      <c r="N1120" s="308" t="s">
        <v>9939</v>
      </c>
      <c r="O1120" s="308"/>
    </row>
    <row r="1121" spans="1:15" x14ac:dyDescent="0.3">
      <c r="A1121" s="308" t="s">
        <v>4602</v>
      </c>
      <c r="B1121" s="308" t="s">
        <v>7068</v>
      </c>
      <c r="C1121" s="308" t="s">
        <v>8232</v>
      </c>
      <c r="D1121" s="308" t="s">
        <v>183</v>
      </c>
      <c r="E1121" s="308" t="s">
        <v>1275</v>
      </c>
      <c r="F1121" s="308" t="s">
        <v>1189</v>
      </c>
      <c r="G1121" s="308" t="s">
        <v>7067</v>
      </c>
      <c r="H1121" s="308" t="s">
        <v>71</v>
      </c>
      <c r="I1121" s="308" t="s">
        <v>7069</v>
      </c>
      <c r="J1121" s="308" t="s">
        <v>3937</v>
      </c>
      <c r="K1121" s="308" t="s">
        <v>3129</v>
      </c>
      <c r="L1121" s="308" t="s">
        <v>329</v>
      </c>
      <c r="M1121" s="309" t="s">
        <v>9892</v>
      </c>
      <c r="N1121" s="308" t="s">
        <v>9939</v>
      </c>
      <c r="O1121" s="308"/>
    </row>
    <row r="1122" spans="1:15" x14ac:dyDescent="0.3">
      <c r="A1122" s="308" t="s">
        <v>4602</v>
      </c>
      <c r="B1122" s="308" t="s">
        <v>6176</v>
      </c>
      <c r="C1122" s="308" t="s">
        <v>8232</v>
      </c>
      <c r="D1122" s="308" t="s">
        <v>183</v>
      </c>
      <c r="E1122" s="308" t="s">
        <v>1275</v>
      </c>
      <c r="F1122" s="308" t="s">
        <v>1106</v>
      </c>
      <c r="G1122" s="308" t="s">
        <v>6175</v>
      </c>
      <c r="H1122" s="308" t="s">
        <v>71</v>
      </c>
      <c r="I1122" s="308" t="s">
        <v>6177</v>
      </c>
      <c r="J1122" s="308" t="s">
        <v>3937</v>
      </c>
      <c r="K1122" s="308" t="s">
        <v>3129</v>
      </c>
      <c r="L1122" s="308" t="s">
        <v>329</v>
      </c>
      <c r="M1122" s="309" t="s">
        <v>1109</v>
      </c>
      <c r="N1122" s="308" t="s">
        <v>9939</v>
      </c>
      <c r="O1122" s="308"/>
    </row>
    <row r="1123" spans="1:15" x14ac:dyDescent="0.3">
      <c r="A1123" s="308" t="s">
        <v>4602</v>
      </c>
      <c r="B1123" s="308" t="s">
        <v>6182</v>
      </c>
      <c r="C1123" s="308" t="s">
        <v>3289</v>
      </c>
      <c r="D1123" s="308" t="s">
        <v>183</v>
      </c>
      <c r="E1123" s="308" t="s">
        <v>1275</v>
      </c>
      <c r="F1123" s="308" t="s">
        <v>1106</v>
      </c>
      <c r="G1123" s="308" t="s">
        <v>6181</v>
      </c>
      <c r="H1123" s="308" t="s">
        <v>71</v>
      </c>
      <c r="I1123" s="308" t="s">
        <v>6183</v>
      </c>
      <c r="J1123" s="308" t="s">
        <v>3937</v>
      </c>
      <c r="K1123" s="308" t="s">
        <v>3129</v>
      </c>
      <c r="L1123" s="308" t="s">
        <v>329</v>
      </c>
      <c r="M1123" s="309" t="s">
        <v>1109</v>
      </c>
      <c r="N1123" s="308" t="s">
        <v>9939</v>
      </c>
      <c r="O1123" s="308"/>
    </row>
    <row r="1124" spans="1:15" x14ac:dyDescent="0.3">
      <c r="A1124" s="308" t="s">
        <v>4602</v>
      </c>
      <c r="B1124" s="308" t="s">
        <v>5239</v>
      </c>
      <c r="C1124" s="308" t="s">
        <v>8232</v>
      </c>
      <c r="D1124" s="308" t="s">
        <v>183</v>
      </c>
      <c r="E1124" s="308" t="s">
        <v>1275</v>
      </c>
      <c r="F1124" s="308" t="s">
        <v>996</v>
      </c>
      <c r="G1124" s="308" t="s">
        <v>5238</v>
      </c>
      <c r="H1124" s="308" t="s">
        <v>71</v>
      </c>
      <c r="I1124" s="308" t="s">
        <v>5240</v>
      </c>
      <c r="J1124" s="308" t="s">
        <v>3937</v>
      </c>
      <c r="K1124" s="308" t="s">
        <v>3129</v>
      </c>
      <c r="L1124" s="308" t="s">
        <v>329</v>
      </c>
      <c r="M1124" s="309" t="s">
        <v>999</v>
      </c>
      <c r="N1124" s="308" t="s">
        <v>9939</v>
      </c>
      <c r="O1124" s="308"/>
    </row>
    <row r="1125" spans="1:15" x14ac:dyDescent="0.3">
      <c r="A1125" s="308" t="s">
        <v>4602</v>
      </c>
      <c r="B1125" s="308" t="s">
        <v>5242</v>
      </c>
      <c r="C1125" s="308" t="s">
        <v>8232</v>
      </c>
      <c r="D1125" s="308" t="s">
        <v>183</v>
      </c>
      <c r="E1125" s="308" t="s">
        <v>1275</v>
      </c>
      <c r="F1125" s="308" t="s">
        <v>996</v>
      </c>
      <c r="G1125" s="308" t="s">
        <v>5241</v>
      </c>
      <c r="H1125" s="308" t="s">
        <v>71</v>
      </c>
      <c r="I1125" s="308" t="s">
        <v>5243</v>
      </c>
      <c r="J1125" s="308" t="s">
        <v>3937</v>
      </c>
      <c r="K1125" s="308" t="s">
        <v>3129</v>
      </c>
      <c r="L1125" s="308" t="s">
        <v>329</v>
      </c>
      <c r="M1125" s="309" t="s">
        <v>999</v>
      </c>
      <c r="N1125" s="308" t="s">
        <v>9939</v>
      </c>
      <c r="O1125" s="308"/>
    </row>
    <row r="1126" spans="1:15" x14ac:dyDescent="0.3">
      <c r="A1126" s="308" t="s">
        <v>4602</v>
      </c>
      <c r="B1126" s="308" t="s">
        <v>6680</v>
      </c>
      <c r="C1126" s="308" t="s">
        <v>8232</v>
      </c>
      <c r="D1126" s="308" t="s">
        <v>183</v>
      </c>
      <c r="E1126" s="308" t="s">
        <v>1275</v>
      </c>
      <c r="F1126" s="308" t="s">
        <v>1146</v>
      </c>
      <c r="G1126" s="308" t="s">
        <v>6679</v>
      </c>
      <c r="H1126" s="308" t="s">
        <v>71</v>
      </c>
      <c r="I1126" s="308" t="s">
        <v>6681</v>
      </c>
      <c r="J1126" s="308" t="s">
        <v>3937</v>
      </c>
      <c r="K1126" s="308" t="s">
        <v>3129</v>
      </c>
      <c r="L1126" s="308" t="s">
        <v>329</v>
      </c>
      <c r="M1126" s="309" t="s">
        <v>9890</v>
      </c>
      <c r="N1126" s="308" t="s">
        <v>9939</v>
      </c>
      <c r="O1126" s="308"/>
    </row>
    <row r="1127" spans="1:15" x14ac:dyDescent="0.3">
      <c r="A1127" s="308" t="s">
        <v>4602</v>
      </c>
      <c r="B1127" s="308" t="s">
        <v>6839</v>
      </c>
      <c r="C1127" s="308" t="s">
        <v>3289</v>
      </c>
      <c r="D1127" s="308" t="s">
        <v>183</v>
      </c>
      <c r="E1127" s="308" t="s">
        <v>1275</v>
      </c>
      <c r="F1127" s="308" t="s">
        <v>1146</v>
      </c>
      <c r="G1127" s="308" t="s">
        <v>6838</v>
      </c>
      <c r="H1127" s="308" t="s">
        <v>71</v>
      </c>
      <c r="I1127" s="308" t="s">
        <v>6840</v>
      </c>
      <c r="J1127" s="308" t="s">
        <v>3937</v>
      </c>
      <c r="K1127" s="308" t="s">
        <v>3129</v>
      </c>
      <c r="L1127" s="308" t="s">
        <v>329</v>
      </c>
      <c r="M1127" s="309" t="s">
        <v>9890</v>
      </c>
      <c r="N1127" s="308" t="s">
        <v>9939</v>
      </c>
      <c r="O1127" s="308"/>
    </row>
    <row r="1128" spans="1:15" x14ac:dyDescent="0.3">
      <c r="A1128" s="308" t="s">
        <v>4602</v>
      </c>
      <c r="B1128" s="308" t="s">
        <v>4877</v>
      </c>
      <c r="C1128" s="308" t="s">
        <v>8232</v>
      </c>
      <c r="D1128" s="308" t="s">
        <v>183</v>
      </c>
      <c r="E1128" s="308" t="s">
        <v>1275</v>
      </c>
      <c r="F1128" s="308" t="s">
        <v>954</v>
      </c>
      <c r="G1128" s="308" t="s">
        <v>4876</v>
      </c>
      <c r="H1128" s="308" t="s">
        <v>71</v>
      </c>
      <c r="I1128" s="308" t="s">
        <v>4878</v>
      </c>
      <c r="J1128" s="308" t="s">
        <v>3937</v>
      </c>
      <c r="K1128" s="308" t="s">
        <v>3129</v>
      </c>
      <c r="L1128" s="308" t="s">
        <v>329</v>
      </c>
      <c r="M1128" s="309" t="s">
        <v>10017</v>
      </c>
      <c r="N1128" s="308" t="s">
        <v>9939</v>
      </c>
      <c r="O1128" s="308"/>
    </row>
    <row r="1129" spans="1:15" x14ac:dyDescent="0.3">
      <c r="A1129" s="308" t="s">
        <v>4602</v>
      </c>
      <c r="B1129" s="308" t="s">
        <v>1298</v>
      </c>
      <c r="C1129" s="308" t="s">
        <v>8232</v>
      </c>
      <c r="D1129" s="308" t="s">
        <v>183</v>
      </c>
      <c r="E1129" s="308" t="s">
        <v>1275</v>
      </c>
      <c r="F1129" s="308" t="s">
        <v>948</v>
      </c>
      <c r="G1129" s="308" t="s">
        <v>4806</v>
      </c>
      <c r="H1129" s="308" t="s">
        <v>71</v>
      </c>
      <c r="I1129" s="308" t="s">
        <v>4807</v>
      </c>
      <c r="J1129" s="308" t="s">
        <v>3937</v>
      </c>
      <c r="K1129" s="308" t="s">
        <v>3129</v>
      </c>
      <c r="L1129" s="308" t="s">
        <v>329</v>
      </c>
      <c r="M1129" s="309" t="s">
        <v>951</v>
      </c>
      <c r="N1129" s="308" t="s">
        <v>9939</v>
      </c>
      <c r="O1129" s="308"/>
    </row>
    <row r="1130" spans="1:15" x14ac:dyDescent="0.3">
      <c r="A1130" s="308" t="s">
        <v>4602</v>
      </c>
      <c r="B1130" s="308" t="s">
        <v>4809</v>
      </c>
      <c r="C1130" s="308" t="s">
        <v>8232</v>
      </c>
      <c r="D1130" s="308" t="s">
        <v>183</v>
      </c>
      <c r="E1130" s="308" t="s">
        <v>1275</v>
      </c>
      <c r="F1130" s="308" t="s">
        <v>948</v>
      </c>
      <c r="G1130" s="308" t="s">
        <v>4808</v>
      </c>
      <c r="H1130" s="308" t="s">
        <v>71</v>
      </c>
      <c r="I1130" s="308" t="s">
        <v>4810</v>
      </c>
      <c r="J1130" s="308" t="s">
        <v>3937</v>
      </c>
      <c r="K1130" s="308" t="s">
        <v>3129</v>
      </c>
      <c r="L1130" s="308" t="s">
        <v>329</v>
      </c>
      <c r="M1130" s="309" t="s">
        <v>951</v>
      </c>
      <c r="N1130" s="308" t="s">
        <v>9939</v>
      </c>
      <c r="O1130" s="308"/>
    </row>
    <row r="1131" spans="1:15" x14ac:dyDescent="0.3">
      <c r="A1131" s="308" t="s">
        <v>4602</v>
      </c>
      <c r="B1131" s="308" t="s">
        <v>5254</v>
      </c>
      <c r="C1131" s="308" t="s">
        <v>8232</v>
      </c>
      <c r="D1131" s="308" t="s">
        <v>183</v>
      </c>
      <c r="E1131" s="308" t="s">
        <v>1275</v>
      </c>
      <c r="F1131" s="308" t="s">
        <v>996</v>
      </c>
      <c r="G1131" s="308" t="s">
        <v>5253</v>
      </c>
      <c r="H1131" s="308" t="s">
        <v>71</v>
      </c>
      <c r="I1131" s="308" t="s">
        <v>5255</v>
      </c>
      <c r="J1131" s="308" t="s">
        <v>3937</v>
      </c>
      <c r="K1131" s="308" t="s">
        <v>3129</v>
      </c>
      <c r="L1131" s="308" t="s">
        <v>329</v>
      </c>
      <c r="M1131" s="309" t="s">
        <v>999</v>
      </c>
      <c r="N1131" s="308" t="s">
        <v>9939</v>
      </c>
      <c r="O1131" s="308"/>
    </row>
    <row r="1132" spans="1:15" x14ac:dyDescent="0.3">
      <c r="A1132" s="308" t="s">
        <v>4602</v>
      </c>
      <c r="B1132" s="308" t="s">
        <v>4603</v>
      </c>
      <c r="C1132" s="308" t="s">
        <v>8232</v>
      </c>
      <c r="D1132" s="308" t="s">
        <v>183</v>
      </c>
      <c r="E1132" s="308" t="s">
        <v>1275</v>
      </c>
      <c r="F1132" s="308" t="s">
        <v>931</v>
      </c>
      <c r="G1132" s="308" t="s">
        <v>4601</v>
      </c>
      <c r="H1132" s="308" t="s">
        <v>71</v>
      </c>
      <c r="I1132" s="308" t="s">
        <v>4604</v>
      </c>
      <c r="J1132" s="308" t="s">
        <v>3937</v>
      </c>
      <c r="K1132" s="308" t="s">
        <v>3129</v>
      </c>
      <c r="L1132" s="308" t="s">
        <v>329</v>
      </c>
      <c r="M1132" s="309" t="s">
        <v>936</v>
      </c>
      <c r="N1132" s="308" t="s">
        <v>9939</v>
      </c>
      <c r="O1132" s="308"/>
    </row>
    <row r="1133" spans="1:15" x14ac:dyDescent="0.3">
      <c r="A1133" s="308" t="s">
        <v>4602</v>
      </c>
      <c r="B1133" s="308" t="s">
        <v>4818</v>
      </c>
      <c r="C1133" s="308" t="s">
        <v>8232</v>
      </c>
      <c r="D1133" s="308" t="s">
        <v>183</v>
      </c>
      <c r="E1133" s="308" t="s">
        <v>1275</v>
      </c>
      <c r="F1133" s="308" t="s">
        <v>948</v>
      </c>
      <c r="G1133" s="308" t="s">
        <v>4817</v>
      </c>
      <c r="H1133" s="308" t="s">
        <v>71</v>
      </c>
      <c r="I1133" s="308" t="s">
        <v>4819</v>
      </c>
      <c r="J1133" s="308" t="s">
        <v>3937</v>
      </c>
      <c r="K1133" s="308" t="s">
        <v>3129</v>
      </c>
      <c r="L1133" s="308" t="s">
        <v>329</v>
      </c>
      <c r="M1133" s="309" t="s">
        <v>951</v>
      </c>
      <c r="N1133" s="308" t="s">
        <v>9939</v>
      </c>
      <c r="O1133" s="308"/>
    </row>
    <row r="1134" spans="1:15" x14ac:dyDescent="0.3">
      <c r="A1134" s="308" t="s">
        <v>4602</v>
      </c>
      <c r="B1134" s="308" t="s">
        <v>4821</v>
      </c>
      <c r="C1134" s="308" t="s">
        <v>8232</v>
      </c>
      <c r="D1134" s="308" t="s">
        <v>183</v>
      </c>
      <c r="E1134" s="308" t="s">
        <v>1275</v>
      </c>
      <c r="F1134" s="308" t="s">
        <v>948</v>
      </c>
      <c r="G1134" s="308" t="s">
        <v>4820</v>
      </c>
      <c r="H1134" s="308" t="s">
        <v>71</v>
      </c>
      <c r="I1134" s="308" t="s">
        <v>4822</v>
      </c>
      <c r="J1134" s="308" t="s">
        <v>3937</v>
      </c>
      <c r="K1134" s="308" t="s">
        <v>3129</v>
      </c>
      <c r="L1134" s="308" t="s">
        <v>329</v>
      </c>
      <c r="M1134" s="309" t="s">
        <v>951</v>
      </c>
      <c r="N1134" s="308" t="s">
        <v>9939</v>
      </c>
      <c r="O1134" s="308"/>
    </row>
    <row r="1135" spans="1:15" x14ac:dyDescent="0.3">
      <c r="A1135" s="308" t="s">
        <v>4602</v>
      </c>
      <c r="B1135" s="308" t="s">
        <v>4610</v>
      </c>
      <c r="C1135" s="308" t="s">
        <v>8232</v>
      </c>
      <c r="D1135" s="308" t="s">
        <v>183</v>
      </c>
      <c r="E1135" s="308" t="s">
        <v>1275</v>
      </c>
      <c r="F1135" s="308" t="s">
        <v>931</v>
      </c>
      <c r="G1135" s="308" t="s">
        <v>4609</v>
      </c>
      <c r="H1135" s="308" t="s">
        <v>71</v>
      </c>
      <c r="I1135" s="308" t="s">
        <v>4611</v>
      </c>
      <c r="J1135" s="308" t="s">
        <v>3937</v>
      </c>
      <c r="K1135" s="308" t="s">
        <v>3129</v>
      </c>
      <c r="L1135" s="308" t="s">
        <v>329</v>
      </c>
      <c r="M1135" s="309" t="s">
        <v>936</v>
      </c>
      <c r="N1135" s="308" t="s">
        <v>9939</v>
      </c>
      <c r="O1135" s="308"/>
    </row>
    <row r="1136" spans="1:15" x14ac:dyDescent="0.3">
      <c r="A1136" s="308" t="s">
        <v>4602</v>
      </c>
      <c r="B1136" s="308" t="s">
        <v>5257</v>
      </c>
      <c r="C1136" s="308" t="s">
        <v>8232</v>
      </c>
      <c r="D1136" s="308" t="s">
        <v>183</v>
      </c>
      <c r="E1136" s="308" t="s">
        <v>1275</v>
      </c>
      <c r="F1136" s="308" t="s">
        <v>996</v>
      </c>
      <c r="G1136" s="308" t="s">
        <v>5256</v>
      </c>
      <c r="H1136" s="308" t="s">
        <v>71</v>
      </c>
      <c r="I1136" s="308" t="s">
        <v>5258</v>
      </c>
      <c r="J1136" s="308" t="s">
        <v>3937</v>
      </c>
      <c r="K1136" s="308" t="s">
        <v>3129</v>
      </c>
      <c r="L1136" s="308" t="s">
        <v>329</v>
      </c>
      <c r="M1136" s="309" t="s">
        <v>999</v>
      </c>
      <c r="N1136" s="308" t="s">
        <v>9939</v>
      </c>
      <c r="O1136" s="308"/>
    </row>
    <row r="1137" spans="1:15" x14ac:dyDescent="0.3">
      <c r="A1137" s="308" t="s">
        <v>4602</v>
      </c>
      <c r="B1137" s="308" t="s">
        <v>5507</v>
      </c>
      <c r="C1137" s="308" t="s">
        <v>8232</v>
      </c>
      <c r="D1137" s="308" t="s">
        <v>183</v>
      </c>
      <c r="E1137" s="308" t="s">
        <v>1275</v>
      </c>
      <c r="F1137" s="308" t="s">
        <v>1022</v>
      </c>
      <c r="G1137" s="308" t="s">
        <v>5506</v>
      </c>
      <c r="H1137" s="308" t="s">
        <v>71</v>
      </c>
      <c r="I1137" s="308" t="s">
        <v>5508</v>
      </c>
      <c r="J1137" s="308" t="s">
        <v>3937</v>
      </c>
      <c r="K1137" s="308" t="s">
        <v>3129</v>
      </c>
      <c r="L1137" s="308" t="s">
        <v>329</v>
      </c>
      <c r="M1137" s="309" t="s">
        <v>1025</v>
      </c>
      <c r="N1137" s="308" t="s">
        <v>9939</v>
      </c>
      <c r="O1137" s="308"/>
    </row>
    <row r="1138" spans="1:15" x14ac:dyDescent="0.3">
      <c r="A1138" s="308" t="s">
        <v>4602</v>
      </c>
      <c r="B1138" s="308" t="s">
        <v>5543</v>
      </c>
      <c r="C1138" s="308" t="s">
        <v>3289</v>
      </c>
      <c r="D1138" s="308" t="s">
        <v>183</v>
      </c>
      <c r="E1138" s="308" t="s">
        <v>1275</v>
      </c>
      <c r="F1138" s="308" t="s">
        <v>1022</v>
      </c>
      <c r="G1138" s="308" t="s">
        <v>5542</v>
      </c>
      <c r="H1138" s="308" t="s">
        <v>71</v>
      </c>
      <c r="I1138" s="308" t="s">
        <v>5544</v>
      </c>
      <c r="J1138" s="308" t="s">
        <v>3937</v>
      </c>
      <c r="K1138" s="308" t="s">
        <v>3129</v>
      </c>
      <c r="L1138" s="308" t="s">
        <v>329</v>
      </c>
      <c r="M1138" s="309" t="s">
        <v>1025</v>
      </c>
      <c r="N1138" s="308" t="s">
        <v>9939</v>
      </c>
      <c r="O1138" s="308"/>
    </row>
    <row r="1139" spans="1:15" x14ac:dyDescent="0.3">
      <c r="A1139" s="308" t="s">
        <v>4602</v>
      </c>
      <c r="B1139" s="308" t="s">
        <v>2976</v>
      </c>
      <c r="C1139" s="308" t="s">
        <v>3289</v>
      </c>
      <c r="D1139" s="308" t="s">
        <v>183</v>
      </c>
      <c r="E1139" s="308" t="s">
        <v>1275</v>
      </c>
      <c r="F1139" s="308" t="s">
        <v>1022</v>
      </c>
      <c r="G1139" s="308" t="s">
        <v>5545</v>
      </c>
      <c r="H1139" s="308" t="s">
        <v>71</v>
      </c>
      <c r="I1139" s="308" t="s">
        <v>5546</v>
      </c>
      <c r="J1139" s="308" t="s">
        <v>3937</v>
      </c>
      <c r="K1139" s="308" t="s">
        <v>3129</v>
      </c>
      <c r="L1139" s="308" t="s">
        <v>329</v>
      </c>
      <c r="M1139" s="309" t="s">
        <v>1025</v>
      </c>
      <c r="N1139" s="308" t="s">
        <v>9939</v>
      </c>
      <c r="O1139" s="308"/>
    </row>
    <row r="1140" spans="1:15" x14ac:dyDescent="0.3">
      <c r="A1140" s="308" t="s">
        <v>4602</v>
      </c>
      <c r="B1140" s="308" t="s">
        <v>5510</v>
      </c>
      <c r="C1140" s="308" t="s">
        <v>8232</v>
      </c>
      <c r="D1140" s="308" t="s">
        <v>183</v>
      </c>
      <c r="E1140" s="308" t="s">
        <v>1275</v>
      </c>
      <c r="F1140" s="308" t="s">
        <v>1022</v>
      </c>
      <c r="G1140" s="308" t="s">
        <v>5509</v>
      </c>
      <c r="H1140" s="308" t="s">
        <v>71</v>
      </c>
      <c r="I1140" s="308" t="s">
        <v>5511</v>
      </c>
      <c r="J1140" s="308" t="s">
        <v>3937</v>
      </c>
      <c r="K1140" s="308" t="s">
        <v>3129</v>
      </c>
      <c r="L1140" s="308" t="s">
        <v>329</v>
      </c>
      <c r="M1140" s="309" t="s">
        <v>1025</v>
      </c>
      <c r="N1140" s="308" t="s">
        <v>9939</v>
      </c>
      <c r="O1140" s="308"/>
    </row>
    <row r="1141" spans="1:15" x14ac:dyDescent="0.3">
      <c r="A1141" s="308" t="s">
        <v>4602</v>
      </c>
      <c r="B1141" s="308" t="s">
        <v>6593</v>
      </c>
      <c r="C1141" s="308" t="s">
        <v>3289</v>
      </c>
      <c r="D1141" s="308" t="s">
        <v>183</v>
      </c>
      <c r="E1141" s="308" t="s">
        <v>1275</v>
      </c>
      <c r="F1141" s="308" t="s">
        <v>1144</v>
      </c>
      <c r="G1141" s="308" t="s">
        <v>6592</v>
      </c>
      <c r="H1141" s="308" t="s">
        <v>71</v>
      </c>
      <c r="I1141" s="308" t="s">
        <v>6594</v>
      </c>
      <c r="J1141" s="308" t="s">
        <v>3937</v>
      </c>
      <c r="K1141" s="308" t="s">
        <v>3129</v>
      </c>
      <c r="L1141" s="308" t="s">
        <v>329</v>
      </c>
      <c r="M1141" s="309" t="s">
        <v>9803</v>
      </c>
      <c r="N1141" s="308" t="s">
        <v>9939</v>
      </c>
      <c r="O1141" s="308"/>
    </row>
    <row r="1142" spans="1:15" x14ac:dyDescent="0.3">
      <c r="A1142" s="308" t="s">
        <v>4602</v>
      </c>
      <c r="B1142" s="308" t="s">
        <v>6426</v>
      </c>
      <c r="C1142" s="308" t="s">
        <v>8232</v>
      </c>
      <c r="D1142" s="308" t="s">
        <v>183</v>
      </c>
      <c r="E1142" s="308" t="s">
        <v>1275</v>
      </c>
      <c r="F1142" s="308" t="s">
        <v>1141</v>
      </c>
      <c r="G1142" s="308" t="s">
        <v>6425</v>
      </c>
      <c r="H1142" s="308" t="s">
        <v>71</v>
      </c>
      <c r="I1142" s="308" t="s">
        <v>6427</v>
      </c>
      <c r="J1142" s="308" t="s">
        <v>3937</v>
      </c>
      <c r="K1142" s="308" t="s">
        <v>3129</v>
      </c>
      <c r="L1142" s="308" t="s">
        <v>329</v>
      </c>
      <c r="M1142" s="309" t="s">
        <v>9803</v>
      </c>
      <c r="N1142" s="308" t="s">
        <v>9939</v>
      </c>
      <c r="O1142" s="308"/>
    </row>
    <row r="1143" spans="1:15" x14ac:dyDescent="0.3">
      <c r="A1143" s="308" t="s">
        <v>4602</v>
      </c>
      <c r="B1143" s="308" t="s">
        <v>6432</v>
      </c>
      <c r="C1143" s="308" t="s">
        <v>8232</v>
      </c>
      <c r="D1143" s="308" t="s">
        <v>183</v>
      </c>
      <c r="E1143" s="308" t="s">
        <v>1275</v>
      </c>
      <c r="F1143" s="308" t="s">
        <v>1141</v>
      </c>
      <c r="G1143" s="308" t="s">
        <v>6431</v>
      </c>
      <c r="H1143" s="308" t="s">
        <v>71</v>
      </c>
      <c r="I1143" s="308" t="s">
        <v>6433</v>
      </c>
      <c r="J1143" s="308" t="s">
        <v>3937</v>
      </c>
      <c r="K1143" s="308" t="s">
        <v>3129</v>
      </c>
      <c r="L1143" s="308" t="s">
        <v>329</v>
      </c>
      <c r="M1143" s="309" t="s">
        <v>9803</v>
      </c>
      <c r="N1143" s="308" t="s">
        <v>9939</v>
      </c>
      <c r="O1143" s="308"/>
    </row>
    <row r="1144" spans="1:15" x14ac:dyDescent="0.3">
      <c r="A1144" s="308" t="s">
        <v>4602</v>
      </c>
      <c r="B1144" s="308" t="s">
        <v>4613</v>
      </c>
      <c r="C1144" s="308" t="s">
        <v>8232</v>
      </c>
      <c r="D1144" s="308" t="s">
        <v>183</v>
      </c>
      <c r="E1144" s="308" t="s">
        <v>1275</v>
      </c>
      <c r="F1144" s="308" t="s">
        <v>931</v>
      </c>
      <c r="G1144" s="308" t="s">
        <v>4612</v>
      </c>
      <c r="H1144" s="308" t="s">
        <v>71</v>
      </c>
      <c r="I1144" s="308" t="s">
        <v>4614</v>
      </c>
      <c r="J1144" s="308" t="s">
        <v>3937</v>
      </c>
      <c r="K1144" s="308" t="s">
        <v>3129</v>
      </c>
      <c r="L1144" s="308" t="s">
        <v>329</v>
      </c>
      <c r="M1144" s="309" t="s">
        <v>936</v>
      </c>
      <c r="N1144" s="308" t="s">
        <v>9939</v>
      </c>
      <c r="O1144" s="308"/>
    </row>
    <row r="1145" spans="1:15" x14ac:dyDescent="0.3">
      <c r="A1145" s="308" t="s">
        <v>4602</v>
      </c>
      <c r="B1145" s="308" t="s">
        <v>4827</v>
      </c>
      <c r="C1145" s="308" t="s">
        <v>8232</v>
      </c>
      <c r="D1145" s="308" t="s">
        <v>183</v>
      </c>
      <c r="E1145" s="308" t="s">
        <v>1275</v>
      </c>
      <c r="F1145" s="308" t="s">
        <v>948</v>
      </c>
      <c r="G1145" s="308" t="s">
        <v>4826</v>
      </c>
      <c r="H1145" s="308" t="s">
        <v>71</v>
      </c>
      <c r="I1145" s="308" t="s">
        <v>4828</v>
      </c>
      <c r="J1145" s="308" t="s">
        <v>3937</v>
      </c>
      <c r="K1145" s="308" t="s">
        <v>3129</v>
      </c>
      <c r="L1145" s="308" t="s">
        <v>329</v>
      </c>
      <c r="M1145" s="309" t="s">
        <v>951</v>
      </c>
      <c r="N1145" s="308" t="s">
        <v>9939</v>
      </c>
      <c r="O1145" s="308"/>
    </row>
    <row r="1146" spans="1:15" x14ac:dyDescent="0.3">
      <c r="A1146" s="308" t="s">
        <v>4602</v>
      </c>
      <c r="B1146" s="308" t="s">
        <v>7076</v>
      </c>
      <c r="C1146" s="308" t="s">
        <v>8232</v>
      </c>
      <c r="D1146" s="308" t="s">
        <v>183</v>
      </c>
      <c r="E1146" s="308" t="s">
        <v>1275</v>
      </c>
      <c r="F1146" s="308" t="s">
        <v>1189</v>
      </c>
      <c r="G1146" s="308" t="s">
        <v>7075</v>
      </c>
      <c r="H1146" s="308" t="s">
        <v>71</v>
      </c>
      <c r="I1146" s="308" t="s">
        <v>7077</v>
      </c>
      <c r="J1146" s="308" t="s">
        <v>3937</v>
      </c>
      <c r="K1146" s="308" t="s">
        <v>3129</v>
      </c>
      <c r="L1146" s="308" t="s">
        <v>329</v>
      </c>
      <c r="M1146" s="309" t="s">
        <v>9891</v>
      </c>
      <c r="N1146" s="308" t="s">
        <v>9939</v>
      </c>
      <c r="O1146" s="308"/>
    </row>
    <row r="1147" spans="1:15" x14ac:dyDescent="0.3">
      <c r="A1147" s="308" t="s">
        <v>4602</v>
      </c>
      <c r="B1147" s="308" t="s">
        <v>6438</v>
      </c>
      <c r="C1147" s="308" t="s">
        <v>8232</v>
      </c>
      <c r="D1147" s="308" t="s">
        <v>183</v>
      </c>
      <c r="E1147" s="308" t="s">
        <v>1275</v>
      </c>
      <c r="F1147" s="308" t="s">
        <v>1141</v>
      </c>
      <c r="G1147" s="308" t="s">
        <v>6437</v>
      </c>
      <c r="H1147" s="308" t="s">
        <v>71</v>
      </c>
      <c r="I1147" s="308" t="s">
        <v>6439</v>
      </c>
      <c r="J1147" s="308" t="s">
        <v>3937</v>
      </c>
      <c r="K1147" s="308" t="s">
        <v>3129</v>
      </c>
      <c r="L1147" s="308" t="s">
        <v>329</v>
      </c>
      <c r="M1147" s="309" t="s">
        <v>9803</v>
      </c>
      <c r="N1147" s="308" t="s">
        <v>9939</v>
      </c>
      <c r="O1147" s="308"/>
    </row>
    <row r="1148" spans="1:15" x14ac:dyDescent="0.3">
      <c r="A1148" s="308" t="s">
        <v>4602</v>
      </c>
      <c r="B1148" s="308" t="s">
        <v>5308</v>
      </c>
      <c r="C1148" s="308" t="s">
        <v>3289</v>
      </c>
      <c r="D1148" s="308" t="s">
        <v>183</v>
      </c>
      <c r="E1148" s="308" t="s">
        <v>1275</v>
      </c>
      <c r="F1148" s="308" t="s">
        <v>1000</v>
      </c>
      <c r="G1148" s="308" t="s">
        <v>5307</v>
      </c>
      <c r="H1148" s="308" t="s">
        <v>71</v>
      </c>
      <c r="I1148" s="308" t="s">
        <v>5309</v>
      </c>
      <c r="J1148" s="308" t="s">
        <v>3937</v>
      </c>
      <c r="K1148" s="308" t="s">
        <v>3129</v>
      </c>
      <c r="L1148" s="308" t="s">
        <v>329</v>
      </c>
      <c r="M1148" s="309" t="s">
        <v>999</v>
      </c>
      <c r="N1148" s="308" t="s">
        <v>9939</v>
      </c>
      <c r="O1148" s="308"/>
    </row>
    <row r="1149" spans="1:15" x14ac:dyDescent="0.3">
      <c r="A1149" s="308" t="s">
        <v>4602</v>
      </c>
      <c r="B1149" s="308" t="s">
        <v>5311</v>
      </c>
      <c r="C1149" s="308" t="s">
        <v>3289</v>
      </c>
      <c r="D1149" s="308" t="s">
        <v>183</v>
      </c>
      <c r="E1149" s="308" t="s">
        <v>1275</v>
      </c>
      <c r="F1149" s="308" t="s">
        <v>1000</v>
      </c>
      <c r="G1149" s="308" t="s">
        <v>5310</v>
      </c>
      <c r="H1149" s="308" t="s">
        <v>71</v>
      </c>
      <c r="I1149" s="308" t="s">
        <v>5312</v>
      </c>
      <c r="J1149" s="308" t="s">
        <v>3937</v>
      </c>
      <c r="K1149" s="308" t="s">
        <v>3129</v>
      </c>
      <c r="L1149" s="308" t="s">
        <v>329</v>
      </c>
      <c r="M1149" s="309" t="s">
        <v>999</v>
      </c>
      <c r="N1149" s="308" t="s">
        <v>9939</v>
      </c>
      <c r="O1149" s="308"/>
    </row>
    <row r="1150" spans="1:15" x14ac:dyDescent="0.3">
      <c r="A1150" s="308" t="s">
        <v>4602</v>
      </c>
      <c r="B1150" s="308" t="s">
        <v>6244</v>
      </c>
      <c r="C1150" s="308" t="s">
        <v>3289</v>
      </c>
      <c r="D1150" s="310" t="s">
        <v>89</v>
      </c>
      <c r="E1150" s="308" t="s">
        <v>1275</v>
      </c>
      <c r="F1150" s="308" t="s">
        <v>1114</v>
      </c>
      <c r="G1150" s="308" t="s">
        <v>6243</v>
      </c>
      <c r="H1150" s="308" t="s">
        <v>71</v>
      </c>
      <c r="I1150" s="308" t="s">
        <v>6245</v>
      </c>
      <c r="J1150" s="308" t="s">
        <v>3937</v>
      </c>
      <c r="K1150" s="308" t="s">
        <v>3129</v>
      </c>
      <c r="L1150" s="308" t="s">
        <v>329</v>
      </c>
      <c r="M1150" s="309" t="s">
        <v>1117</v>
      </c>
      <c r="N1150" s="308" t="s">
        <v>9939</v>
      </c>
      <c r="O1150" s="308" t="s">
        <v>10042</v>
      </c>
    </row>
    <row r="1151" spans="1:15" x14ac:dyDescent="0.3">
      <c r="A1151" s="308" t="s">
        <v>4602</v>
      </c>
      <c r="B1151" s="308" t="s">
        <v>6238</v>
      </c>
      <c r="C1151" s="308" t="s">
        <v>3289</v>
      </c>
      <c r="D1151" s="310" t="s">
        <v>89</v>
      </c>
      <c r="E1151" s="308" t="s">
        <v>1275</v>
      </c>
      <c r="F1151" s="308" t="s">
        <v>1114</v>
      </c>
      <c r="G1151" s="308" t="s">
        <v>6237</v>
      </c>
      <c r="H1151" s="308" t="s">
        <v>71</v>
      </c>
      <c r="I1151" s="308" t="s">
        <v>6239</v>
      </c>
      <c r="J1151" s="308" t="s">
        <v>3937</v>
      </c>
      <c r="K1151" s="308" t="s">
        <v>3129</v>
      </c>
      <c r="L1151" s="308" t="s">
        <v>329</v>
      </c>
      <c r="M1151" s="309" t="s">
        <v>1117</v>
      </c>
      <c r="N1151" s="308" t="s">
        <v>9939</v>
      </c>
      <c r="O1151" s="308" t="s">
        <v>10042</v>
      </c>
    </row>
    <row r="1152" spans="1:15" x14ac:dyDescent="0.3">
      <c r="A1152" s="308" t="s">
        <v>4602</v>
      </c>
      <c r="B1152" s="308" t="s">
        <v>4657</v>
      </c>
      <c r="C1152" s="308" t="s">
        <v>3289</v>
      </c>
      <c r="D1152" s="308" t="s">
        <v>183</v>
      </c>
      <c r="E1152" s="308" t="s">
        <v>1275</v>
      </c>
      <c r="F1152" s="308" t="s">
        <v>931</v>
      </c>
      <c r="G1152" s="308" t="s">
        <v>4656</v>
      </c>
      <c r="H1152" s="308" t="s">
        <v>71</v>
      </c>
      <c r="I1152" s="308" t="s">
        <v>4658</v>
      </c>
      <c r="J1152" s="308" t="s">
        <v>3937</v>
      </c>
      <c r="K1152" s="308" t="s">
        <v>3129</v>
      </c>
      <c r="L1152" s="308" t="s">
        <v>329</v>
      </c>
      <c r="M1152" s="309" t="s">
        <v>936</v>
      </c>
      <c r="N1152" s="308" t="s">
        <v>9939</v>
      </c>
      <c r="O1152" s="308"/>
    </row>
    <row r="1153" spans="1:15" x14ac:dyDescent="0.3">
      <c r="A1153" s="308" t="s">
        <v>4602</v>
      </c>
      <c r="B1153" s="308" t="s">
        <v>4833</v>
      </c>
      <c r="C1153" s="308" t="s">
        <v>8232</v>
      </c>
      <c r="D1153" s="308" t="s">
        <v>183</v>
      </c>
      <c r="E1153" s="308" t="s">
        <v>1275</v>
      </c>
      <c r="F1153" s="308" t="s">
        <v>948</v>
      </c>
      <c r="G1153" s="308" t="s">
        <v>4832</v>
      </c>
      <c r="H1153" s="308" t="s">
        <v>71</v>
      </c>
      <c r="I1153" s="308" t="s">
        <v>4834</v>
      </c>
      <c r="J1153" s="308" t="s">
        <v>3937</v>
      </c>
      <c r="K1153" s="308" t="s">
        <v>3129</v>
      </c>
      <c r="L1153" s="308" t="s">
        <v>329</v>
      </c>
      <c r="M1153" s="309" t="s">
        <v>951</v>
      </c>
      <c r="N1153" s="308" t="s">
        <v>9939</v>
      </c>
      <c r="O1153" s="308"/>
    </row>
    <row r="1154" spans="1:15" x14ac:dyDescent="0.3">
      <c r="A1154" s="308" t="s">
        <v>4602</v>
      </c>
      <c r="B1154" s="308" t="s">
        <v>5175</v>
      </c>
      <c r="C1154" s="308" t="s">
        <v>8232</v>
      </c>
      <c r="D1154" s="308" t="s">
        <v>183</v>
      </c>
      <c r="E1154" s="308" t="s">
        <v>1275</v>
      </c>
      <c r="F1154" s="308" t="s">
        <v>984</v>
      </c>
      <c r="G1154" s="308" t="s">
        <v>5174</v>
      </c>
      <c r="H1154" s="308" t="s">
        <v>71</v>
      </c>
      <c r="I1154" s="308" t="s">
        <v>5176</v>
      </c>
      <c r="J1154" s="308" t="s">
        <v>3937</v>
      </c>
      <c r="K1154" s="308" t="s">
        <v>3129</v>
      </c>
      <c r="L1154" s="308" t="s">
        <v>329</v>
      </c>
      <c r="M1154" s="309" t="s">
        <v>987</v>
      </c>
      <c r="N1154" s="308" t="s">
        <v>9939</v>
      </c>
      <c r="O1154" s="308"/>
    </row>
    <row r="1155" spans="1:15" x14ac:dyDescent="0.3">
      <c r="A1155" s="308" t="s">
        <v>4602</v>
      </c>
      <c r="B1155" s="308" t="s">
        <v>5459</v>
      </c>
      <c r="C1155" s="308" t="s">
        <v>3289</v>
      </c>
      <c r="D1155" s="308" t="s">
        <v>183</v>
      </c>
      <c r="E1155" s="308" t="s">
        <v>1275</v>
      </c>
      <c r="F1155" s="308" t="s">
        <v>1010</v>
      </c>
      <c r="G1155" s="308" t="s">
        <v>5458</v>
      </c>
      <c r="H1155" s="308" t="s">
        <v>71</v>
      </c>
      <c r="I1155" s="308" t="s">
        <v>5460</v>
      </c>
      <c r="J1155" s="308" t="s">
        <v>3937</v>
      </c>
      <c r="K1155" s="308" t="s">
        <v>3129</v>
      </c>
      <c r="L1155" s="308" t="s">
        <v>329</v>
      </c>
      <c r="M1155" s="309" t="s">
        <v>1013</v>
      </c>
      <c r="N1155" s="308" t="s">
        <v>9939</v>
      </c>
      <c r="O1155" s="308"/>
    </row>
    <row r="1156" spans="1:15" x14ac:dyDescent="0.3">
      <c r="A1156" s="308" t="s">
        <v>4602</v>
      </c>
      <c r="B1156" s="308" t="s">
        <v>6446</v>
      </c>
      <c r="C1156" s="308" t="s">
        <v>8232</v>
      </c>
      <c r="D1156" s="308" t="s">
        <v>183</v>
      </c>
      <c r="E1156" s="308" t="s">
        <v>1275</v>
      </c>
      <c r="F1156" s="308" t="s">
        <v>1141</v>
      </c>
      <c r="G1156" s="308" t="s">
        <v>6445</v>
      </c>
      <c r="H1156" s="308" t="s">
        <v>71</v>
      </c>
      <c r="I1156" s="308" t="s">
        <v>6447</v>
      </c>
      <c r="J1156" s="308" t="s">
        <v>3937</v>
      </c>
      <c r="K1156" s="308" t="s">
        <v>3129</v>
      </c>
      <c r="L1156" s="308" t="s">
        <v>329</v>
      </c>
      <c r="M1156" s="309" t="s">
        <v>9803</v>
      </c>
      <c r="N1156" s="308" t="s">
        <v>9939</v>
      </c>
      <c r="O1156" s="308"/>
    </row>
    <row r="1157" spans="1:15" x14ac:dyDescent="0.3">
      <c r="A1157" s="308" t="s">
        <v>4602</v>
      </c>
      <c r="B1157" s="308" t="s">
        <v>6842</v>
      </c>
      <c r="C1157" s="308" t="s">
        <v>3289</v>
      </c>
      <c r="D1157" s="308" t="s">
        <v>183</v>
      </c>
      <c r="E1157" s="308" t="s">
        <v>1275</v>
      </c>
      <c r="F1157" s="308" t="s">
        <v>1146</v>
      </c>
      <c r="G1157" s="308" t="s">
        <v>6841</v>
      </c>
      <c r="H1157" s="308" t="s">
        <v>71</v>
      </c>
      <c r="I1157" s="308" t="s">
        <v>6843</v>
      </c>
      <c r="J1157" s="308" t="s">
        <v>3937</v>
      </c>
      <c r="K1157" s="308" t="s">
        <v>3129</v>
      </c>
      <c r="L1157" s="308" t="s">
        <v>329</v>
      </c>
      <c r="M1157" s="309" t="s">
        <v>10020</v>
      </c>
      <c r="N1157" s="308" t="s">
        <v>9939</v>
      </c>
      <c r="O1157" s="308"/>
    </row>
    <row r="1158" spans="1:15" x14ac:dyDescent="0.3">
      <c r="A1158" s="308" t="s">
        <v>4602</v>
      </c>
      <c r="B1158" s="308" t="s">
        <v>6452</v>
      </c>
      <c r="C1158" s="308" t="s">
        <v>8232</v>
      </c>
      <c r="D1158" s="308" t="s">
        <v>183</v>
      </c>
      <c r="E1158" s="308" t="s">
        <v>1275</v>
      </c>
      <c r="F1158" s="308" t="s">
        <v>1141</v>
      </c>
      <c r="G1158" s="308" t="s">
        <v>6451</v>
      </c>
      <c r="H1158" s="308" t="s">
        <v>71</v>
      </c>
      <c r="I1158" s="308" t="s">
        <v>6453</v>
      </c>
      <c r="J1158" s="308" t="s">
        <v>3937</v>
      </c>
      <c r="K1158" s="308" t="s">
        <v>3129</v>
      </c>
      <c r="L1158" s="308" t="s">
        <v>329</v>
      </c>
      <c r="M1158" s="309" t="s">
        <v>9803</v>
      </c>
      <c r="N1158" s="308" t="s">
        <v>9939</v>
      </c>
      <c r="O1158" s="308"/>
    </row>
    <row r="1159" spans="1:15" x14ac:dyDescent="0.3">
      <c r="A1159" s="308" t="s">
        <v>4602</v>
      </c>
      <c r="B1159" s="308" t="s">
        <v>6455</v>
      </c>
      <c r="C1159" s="308" t="s">
        <v>8232</v>
      </c>
      <c r="D1159" s="308" t="s">
        <v>183</v>
      </c>
      <c r="E1159" s="308" t="s">
        <v>1275</v>
      </c>
      <c r="F1159" s="308" t="s">
        <v>1141</v>
      </c>
      <c r="G1159" s="308" t="s">
        <v>6454</v>
      </c>
      <c r="H1159" s="308" t="s">
        <v>71</v>
      </c>
      <c r="I1159" s="308" t="s">
        <v>6456</v>
      </c>
      <c r="J1159" s="308" t="s">
        <v>3937</v>
      </c>
      <c r="K1159" s="308" t="s">
        <v>3129</v>
      </c>
      <c r="L1159" s="308" t="s">
        <v>329</v>
      </c>
      <c r="M1159" s="309" t="s">
        <v>9803</v>
      </c>
      <c r="N1159" s="308" t="s">
        <v>9939</v>
      </c>
      <c r="O1159" s="308"/>
    </row>
    <row r="1160" spans="1:15" x14ac:dyDescent="0.3">
      <c r="A1160" s="308" t="s">
        <v>4602</v>
      </c>
      <c r="B1160" s="308" t="s">
        <v>4616</v>
      </c>
      <c r="C1160" s="308" t="s">
        <v>8232</v>
      </c>
      <c r="D1160" s="308" t="s">
        <v>183</v>
      </c>
      <c r="E1160" s="308" t="s">
        <v>1275</v>
      </c>
      <c r="F1160" s="308" t="s">
        <v>931</v>
      </c>
      <c r="G1160" s="308" t="s">
        <v>4615</v>
      </c>
      <c r="H1160" s="308" t="s">
        <v>71</v>
      </c>
      <c r="I1160" s="308" t="s">
        <v>4617</v>
      </c>
      <c r="J1160" s="308" t="s">
        <v>3937</v>
      </c>
      <c r="K1160" s="308" t="s">
        <v>3129</v>
      </c>
      <c r="L1160" s="308" t="s">
        <v>329</v>
      </c>
      <c r="M1160" s="309" t="s">
        <v>936</v>
      </c>
      <c r="N1160" s="308" t="s">
        <v>9939</v>
      </c>
      <c r="O1160" s="308"/>
    </row>
    <row r="1161" spans="1:15" x14ac:dyDescent="0.3">
      <c r="A1161" s="308" t="s">
        <v>4602</v>
      </c>
      <c r="B1161" s="308" t="s">
        <v>5181</v>
      </c>
      <c r="C1161" s="308" t="s">
        <v>3289</v>
      </c>
      <c r="D1161" s="308" t="s">
        <v>183</v>
      </c>
      <c r="E1161" s="308" t="s">
        <v>1275</v>
      </c>
      <c r="F1161" s="308" t="s">
        <v>984</v>
      </c>
      <c r="G1161" s="308" t="s">
        <v>5180</v>
      </c>
      <c r="H1161" s="308" t="s">
        <v>71</v>
      </c>
      <c r="I1161" s="308" t="s">
        <v>5182</v>
      </c>
      <c r="J1161" s="308" t="s">
        <v>3937</v>
      </c>
      <c r="K1161" s="308" t="s">
        <v>3129</v>
      </c>
      <c r="L1161" s="308" t="s">
        <v>329</v>
      </c>
      <c r="M1161" s="309" t="s">
        <v>987</v>
      </c>
      <c r="N1161" s="308" t="s">
        <v>9939</v>
      </c>
      <c r="O1161" s="308"/>
    </row>
    <row r="1162" spans="1:15" x14ac:dyDescent="0.3">
      <c r="A1162" s="308" t="s">
        <v>4602</v>
      </c>
      <c r="B1162" s="308" t="s">
        <v>4836</v>
      </c>
      <c r="C1162" s="308" t="s">
        <v>8232</v>
      </c>
      <c r="D1162" s="308" t="s">
        <v>183</v>
      </c>
      <c r="E1162" s="308" t="s">
        <v>1275</v>
      </c>
      <c r="F1162" s="308" t="s">
        <v>948</v>
      </c>
      <c r="G1162" s="308" t="s">
        <v>4835</v>
      </c>
      <c r="H1162" s="308" t="s">
        <v>71</v>
      </c>
      <c r="I1162" s="308" t="s">
        <v>4837</v>
      </c>
      <c r="J1162" s="308" t="s">
        <v>3937</v>
      </c>
      <c r="K1162" s="308" t="s">
        <v>3129</v>
      </c>
      <c r="L1162" s="308" t="s">
        <v>329</v>
      </c>
      <c r="M1162" s="309" t="s">
        <v>951</v>
      </c>
      <c r="N1162" s="308" t="s">
        <v>9939</v>
      </c>
      <c r="O1162" s="308"/>
    </row>
    <row r="1163" spans="1:15" x14ac:dyDescent="0.3">
      <c r="A1163" s="308" t="s">
        <v>4602</v>
      </c>
      <c r="B1163" s="308" t="s">
        <v>6860</v>
      </c>
      <c r="C1163" s="308" t="s">
        <v>3289</v>
      </c>
      <c r="D1163" s="308" t="s">
        <v>183</v>
      </c>
      <c r="E1163" s="308" t="s">
        <v>1275</v>
      </c>
      <c r="F1163" s="308" t="s">
        <v>1146</v>
      </c>
      <c r="G1163" s="308" t="s">
        <v>6859</v>
      </c>
      <c r="H1163" s="308" t="s">
        <v>71</v>
      </c>
      <c r="I1163" s="308" t="s">
        <v>6861</v>
      </c>
      <c r="J1163" s="308" t="s">
        <v>3937</v>
      </c>
      <c r="K1163" s="308" t="s">
        <v>3129</v>
      </c>
      <c r="L1163" s="308" t="s">
        <v>329</v>
      </c>
      <c r="M1163" s="309" t="s">
        <v>9890</v>
      </c>
      <c r="N1163" s="308" t="s">
        <v>9939</v>
      </c>
      <c r="O1163" s="308"/>
    </row>
    <row r="1164" spans="1:15" x14ac:dyDescent="0.3">
      <c r="A1164" s="308" t="s">
        <v>4602</v>
      </c>
      <c r="B1164" s="308" t="s">
        <v>6713</v>
      </c>
      <c r="C1164" s="308" t="s">
        <v>8232</v>
      </c>
      <c r="D1164" s="308" t="s">
        <v>183</v>
      </c>
      <c r="E1164" s="308" t="s">
        <v>1275</v>
      </c>
      <c r="F1164" s="308" t="s">
        <v>1146</v>
      </c>
      <c r="G1164" s="308" t="s">
        <v>6712</v>
      </c>
      <c r="H1164" s="308" t="s">
        <v>71</v>
      </c>
      <c r="I1164" s="308" t="s">
        <v>6714</v>
      </c>
      <c r="J1164" s="308" t="s">
        <v>3937</v>
      </c>
      <c r="K1164" s="308" t="s">
        <v>3129</v>
      </c>
      <c r="L1164" s="308" t="s">
        <v>329</v>
      </c>
      <c r="M1164" s="309" t="s">
        <v>9897</v>
      </c>
      <c r="N1164" s="308" t="s">
        <v>9939</v>
      </c>
      <c r="O1164" s="308"/>
    </row>
    <row r="1165" spans="1:15" x14ac:dyDescent="0.3">
      <c r="A1165" s="308" t="s">
        <v>4602</v>
      </c>
      <c r="B1165" s="308" t="s">
        <v>6716</v>
      </c>
      <c r="C1165" s="308" t="s">
        <v>8232</v>
      </c>
      <c r="D1165" s="308" t="s">
        <v>183</v>
      </c>
      <c r="E1165" s="308" t="s">
        <v>1275</v>
      </c>
      <c r="F1165" s="308" t="s">
        <v>1146</v>
      </c>
      <c r="G1165" s="308" t="s">
        <v>6715</v>
      </c>
      <c r="H1165" s="308" t="s">
        <v>71</v>
      </c>
      <c r="I1165" s="308" t="s">
        <v>6717</v>
      </c>
      <c r="J1165" s="308" t="s">
        <v>3937</v>
      </c>
      <c r="K1165" s="308" t="s">
        <v>3129</v>
      </c>
      <c r="L1165" s="308" t="s">
        <v>329</v>
      </c>
      <c r="M1165" s="309" t="s">
        <v>9888</v>
      </c>
      <c r="N1165" s="308" t="s">
        <v>9939</v>
      </c>
      <c r="O1165" s="308"/>
    </row>
    <row r="1166" spans="1:15" x14ac:dyDescent="0.3">
      <c r="A1166" s="308" t="s">
        <v>4602</v>
      </c>
      <c r="B1166" s="308" t="s">
        <v>5178</v>
      </c>
      <c r="C1166" s="308" t="s">
        <v>3736</v>
      </c>
      <c r="D1166" s="308" t="s">
        <v>183</v>
      </c>
      <c r="E1166" s="308" t="s">
        <v>1275</v>
      </c>
      <c r="F1166" s="308" t="s">
        <v>984</v>
      </c>
      <c r="G1166" s="308" t="s">
        <v>5177</v>
      </c>
      <c r="H1166" s="308" t="s">
        <v>71</v>
      </c>
      <c r="I1166" s="308" t="s">
        <v>5179</v>
      </c>
      <c r="J1166" s="308" t="s">
        <v>3937</v>
      </c>
      <c r="K1166" s="308" t="s">
        <v>3129</v>
      </c>
      <c r="L1166" s="308" t="s">
        <v>329</v>
      </c>
      <c r="M1166" s="309" t="s">
        <v>987</v>
      </c>
      <c r="N1166" s="308" t="s">
        <v>9939</v>
      </c>
      <c r="O1166" s="308"/>
    </row>
    <row r="1167" spans="1:15" x14ac:dyDescent="0.3">
      <c r="A1167" s="308" t="s">
        <v>4602</v>
      </c>
      <c r="B1167" s="308" t="s">
        <v>4839</v>
      </c>
      <c r="C1167" s="308" t="s">
        <v>8232</v>
      </c>
      <c r="D1167" s="308" t="s">
        <v>183</v>
      </c>
      <c r="E1167" s="308" t="s">
        <v>1275</v>
      </c>
      <c r="F1167" s="308" t="s">
        <v>948</v>
      </c>
      <c r="G1167" s="308" t="s">
        <v>4838</v>
      </c>
      <c r="H1167" s="308" t="s">
        <v>71</v>
      </c>
      <c r="I1167" s="308" t="s">
        <v>4840</v>
      </c>
      <c r="J1167" s="308" t="s">
        <v>3937</v>
      </c>
      <c r="K1167" s="308" t="s">
        <v>3129</v>
      </c>
      <c r="L1167" s="308" t="s">
        <v>329</v>
      </c>
      <c r="M1167" s="309" t="s">
        <v>951</v>
      </c>
      <c r="N1167" s="308" t="s">
        <v>9939</v>
      </c>
      <c r="O1167" s="308"/>
    </row>
    <row r="1168" spans="1:15" x14ac:dyDescent="0.3">
      <c r="A1168" s="308" t="s">
        <v>4602</v>
      </c>
      <c r="B1168" s="308" t="s">
        <v>7079</v>
      </c>
      <c r="C1168" s="308" t="s">
        <v>8232</v>
      </c>
      <c r="D1168" s="308" t="s">
        <v>183</v>
      </c>
      <c r="E1168" s="308" t="s">
        <v>1275</v>
      </c>
      <c r="F1168" s="308" t="s">
        <v>1189</v>
      </c>
      <c r="G1168" s="308" t="s">
        <v>7078</v>
      </c>
      <c r="H1168" s="308" t="s">
        <v>277</v>
      </c>
      <c r="I1168" s="308" t="s">
        <v>7080</v>
      </c>
      <c r="J1168" s="308" t="s">
        <v>3937</v>
      </c>
      <c r="K1168" s="308" t="s">
        <v>3129</v>
      </c>
      <c r="L1168" s="308" t="s">
        <v>329</v>
      </c>
      <c r="M1168" s="309" t="s">
        <v>10021</v>
      </c>
      <c r="N1168" s="308" t="s">
        <v>9939</v>
      </c>
      <c r="O1168" s="308"/>
    </row>
    <row r="1169" spans="1:15" x14ac:dyDescent="0.3">
      <c r="A1169" s="308" t="s">
        <v>4602</v>
      </c>
      <c r="B1169" s="308" t="s">
        <v>7082</v>
      </c>
      <c r="C1169" s="308" t="s">
        <v>8232</v>
      </c>
      <c r="D1169" s="308" t="s">
        <v>183</v>
      </c>
      <c r="E1169" s="308" t="s">
        <v>1275</v>
      </c>
      <c r="F1169" s="308" t="s">
        <v>1189</v>
      </c>
      <c r="G1169" s="308" t="s">
        <v>7081</v>
      </c>
      <c r="H1169" s="308" t="s">
        <v>71</v>
      </c>
      <c r="I1169" s="308" t="s">
        <v>7083</v>
      </c>
      <c r="J1169" s="308" t="s">
        <v>3937</v>
      </c>
      <c r="K1169" s="308" t="s">
        <v>3129</v>
      </c>
      <c r="L1169" s="308" t="s">
        <v>329</v>
      </c>
      <c r="M1169" s="309" t="s">
        <v>10021</v>
      </c>
      <c r="N1169" s="308" t="s">
        <v>9939</v>
      </c>
      <c r="O1169" s="308"/>
    </row>
    <row r="1170" spans="1:15" x14ac:dyDescent="0.3">
      <c r="A1170" s="308" t="s">
        <v>4602</v>
      </c>
      <c r="B1170" s="308" t="s">
        <v>6725</v>
      </c>
      <c r="C1170" s="308" t="s">
        <v>8232</v>
      </c>
      <c r="D1170" s="308" t="s">
        <v>183</v>
      </c>
      <c r="E1170" s="308" t="s">
        <v>1275</v>
      </c>
      <c r="F1170" s="308" t="s">
        <v>1146</v>
      </c>
      <c r="G1170" s="308" t="s">
        <v>6724</v>
      </c>
      <c r="H1170" s="308" t="s">
        <v>71</v>
      </c>
      <c r="I1170" s="308" t="s">
        <v>6726</v>
      </c>
      <c r="J1170" s="308" t="s">
        <v>3937</v>
      </c>
      <c r="K1170" s="308" t="s">
        <v>3129</v>
      </c>
      <c r="L1170" s="308" t="s">
        <v>329</v>
      </c>
      <c r="M1170" s="309" t="s">
        <v>9898</v>
      </c>
      <c r="N1170" s="308" t="s">
        <v>9939</v>
      </c>
      <c r="O1170" s="308"/>
    </row>
    <row r="1171" spans="1:15" x14ac:dyDescent="0.3">
      <c r="A1171" s="308" t="s">
        <v>4602</v>
      </c>
      <c r="B1171" s="308" t="s">
        <v>5260</v>
      </c>
      <c r="C1171" s="308" t="s">
        <v>8232</v>
      </c>
      <c r="D1171" s="308" t="s">
        <v>183</v>
      </c>
      <c r="E1171" s="308" t="s">
        <v>1275</v>
      </c>
      <c r="F1171" s="308" t="s">
        <v>996</v>
      </c>
      <c r="G1171" s="308" t="s">
        <v>5259</v>
      </c>
      <c r="H1171" s="308" t="s">
        <v>71</v>
      </c>
      <c r="I1171" s="308" t="s">
        <v>5261</v>
      </c>
      <c r="J1171" s="308" t="s">
        <v>3937</v>
      </c>
      <c r="K1171" s="308" t="s">
        <v>3129</v>
      </c>
      <c r="L1171" s="308" t="s">
        <v>329</v>
      </c>
      <c r="M1171" s="309" t="s">
        <v>999</v>
      </c>
      <c r="N1171" s="308" t="s">
        <v>9939</v>
      </c>
      <c r="O1171" s="308"/>
    </row>
    <row r="1172" spans="1:15" x14ac:dyDescent="0.3">
      <c r="A1172" s="308" t="s">
        <v>4602</v>
      </c>
      <c r="B1172" s="308" t="s">
        <v>5263</v>
      </c>
      <c r="C1172" s="308" t="s">
        <v>8232</v>
      </c>
      <c r="D1172" s="308" t="s">
        <v>183</v>
      </c>
      <c r="E1172" s="308" t="s">
        <v>1275</v>
      </c>
      <c r="F1172" s="308" t="s">
        <v>996</v>
      </c>
      <c r="G1172" s="308" t="s">
        <v>5262</v>
      </c>
      <c r="H1172" s="308" t="s">
        <v>71</v>
      </c>
      <c r="I1172" s="308" t="s">
        <v>5264</v>
      </c>
      <c r="J1172" s="308" t="s">
        <v>3937</v>
      </c>
      <c r="K1172" s="308" t="s">
        <v>3129</v>
      </c>
      <c r="L1172" s="308" t="s">
        <v>329</v>
      </c>
      <c r="M1172" s="309" t="s">
        <v>999</v>
      </c>
      <c r="N1172" s="308" t="s">
        <v>9939</v>
      </c>
      <c r="O1172" s="308"/>
    </row>
    <row r="1173" spans="1:15" x14ac:dyDescent="0.3">
      <c r="A1173" s="308" t="s">
        <v>4602</v>
      </c>
      <c r="B1173" s="308" t="s">
        <v>5513</v>
      </c>
      <c r="C1173" s="308" t="s">
        <v>8232</v>
      </c>
      <c r="D1173" s="308" t="s">
        <v>183</v>
      </c>
      <c r="E1173" s="308" t="s">
        <v>1275</v>
      </c>
      <c r="F1173" s="308" t="s">
        <v>1022</v>
      </c>
      <c r="G1173" s="308" t="s">
        <v>5512</v>
      </c>
      <c r="H1173" s="308" t="s">
        <v>71</v>
      </c>
      <c r="I1173" s="308" t="s">
        <v>5514</v>
      </c>
      <c r="J1173" s="308" t="s">
        <v>3937</v>
      </c>
      <c r="K1173" s="308" t="s">
        <v>3129</v>
      </c>
      <c r="L1173" s="308" t="s">
        <v>329</v>
      </c>
      <c r="M1173" s="309" t="s">
        <v>1025</v>
      </c>
      <c r="N1173" s="308" t="s">
        <v>9939</v>
      </c>
      <c r="O1173" s="308"/>
    </row>
    <row r="1174" spans="1:15" x14ac:dyDescent="0.3">
      <c r="A1174" s="308" t="s">
        <v>4602</v>
      </c>
      <c r="B1174" s="308" t="s">
        <v>5554</v>
      </c>
      <c r="C1174" s="308" t="s">
        <v>3289</v>
      </c>
      <c r="D1174" s="308" t="s">
        <v>183</v>
      </c>
      <c r="E1174" s="308" t="s">
        <v>1275</v>
      </c>
      <c r="F1174" s="308" t="s">
        <v>1022</v>
      </c>
      <c r="G1174" s="308" t="s">
        <v>5553</v>
      </c>
      <c r="H1174" s="308" t="s">
        <v>71</v>
      </c>
      <c r="I1174" s="308" t="s">
        <v>5555</v>
      </c>
      <c r="J1174" s="308" t="s">
        <v>3937</v>
      </c>
      <c r="K1174" s="308" t="s">
        <v>3129</v>
      </c>
      <c r="L1174" s="308" t="s">
        <v>329</v>
      </c>
      <c r="M1174" s="309" t="s">
        <v>1025</v>
      </c>
      <c r="N1174" s="308" t="s">
        <v>9939</v>
      </c>
      <c r="O1174" s="308"/>
    </row>
    <row r="1175" spans="1:15" x14ac:dyDescent="0.3">
      <c r="A1175" s="308" t="s">
        <v>4602</v>
      </c>
      <c r="B1175" s="308" t="s">
        <v>5565</v>
      </c>
      <c r="C1175" s="308" t="s">
        <v>3289</v>
      </c>
      <c r="D1175" s="308" t="s">
        <v>183</v>
      </c>
      <c r="E1175" s="308" t="s">
        <v>1275</v>
      </c>
      <c r="F1175" s="308" t="s">
        <v>1026</v>
      </c>
      <c r="G1175" s="308" t="s">
        <v>5564</v>
      </c>
      <c r="H1175" s="308" t="s">
        <v>71</v>
      </c>
      <c r="I1175" s="308" t="s">
        <v>5566</v>
      </c>
      <c r="J1175" s="308" t="s">
        <v>3937</v>
      </c>
      <c r="K1175" s="308" t="s">
        <v>3129</v>
      </c>
      <c r="L1175" s="308" t="s">
        <v>329</v>
      </c>
      <c r="M1175" s="309" t="s">
        <v>1025</v>
      </c>
      <c r="N1175" s="308" t="s">
        <v>9939</v>
      </c>
      <c r="O1175" s="308"/>
    </row>
    <row r="1176" spans="1:15" x14ac:dyDescent="0.3">
      <c r="A1176" s="308" t="s">
        <v>4602</v>
      </c>
      <c r="B1176" s="308" t="s">
        <v>5516</v>
      </c>
      <c r="C1176" s="308" t="s">
        <v>8232</v>
      </c>
      <c r="D1176" s="308" t="s">
        <v>183</v>
      </c>
      <c r="E1176" s="308" t="s">
        <v>1275</v>
      </c>
      <c r="F1176" s="308" t="s">
        <v>1022</v>
      </c>
      <c r="G1176" s="308" t="s">
        <v>5515</v>
      </c>
      <c r="H1176" s="308" t="s">
        <v>71</v>
      </c>
      <c r="I1176" s="308" t="s">
        <v>5517</v>
      </c>
      <c r="J1176" s="308" t="s">
        <v>3937</v>
      </c>
      <c r="K1176" s="308" t="s">
        <v>3129</v>
      </c>
      <c r="L1176" s="308" t="s">
        <v>329</v>
      </c>
      <c r="M1176" s="309" t="s">
        <v>1025</v>
      </c>
      <c r="N1176" s="308" t="s">
        <v>9939</v>
      </c>
      <c r="O1176" s="308"/>
    </row>
    <row r="1177" spans="1:15" x14ac:dyDescent="0.3">
      <c r="A1177" s="308" t="s">
        <v>4602</v>
      </c>
      <c r="B1177" s="308" t="s">
        <v>5519</v>
      </c>
      <c r="C1177" s="308" t="s">
        <v>8232</v>
      </c>
      <c r="D1177" s="308" t="s">
        <v>183</v>
      </c>
      <c r="E1177" s="308" t="s">
        <v>1275</v>
      </c>
      <c r="F1177" s="308" t="s">
        <v>1022</v>
      </c>
      <c r="G1177" s="308" t="s">
        <v>5518</v>
      </c>
      <c r="H1177" s="308" t="s">
        <v>71</v>
      </c>
      <c r="I1177" s="308" t="s">
        <v>5520</v>
      </c>
      <c r="J1177" s="308" t="s">
        <v>3937</v>
      </c>
      <c r="K1177" s="308" t="s">
        <v>3129</v>
      </c>
      <c r="L1177" s="308" t="s">
        <v>329</v>
      </c>
      <c r="M1177" s="309" t="s">
        <v>1025</v>
      </c>
      <c r="N1177" s="308" t="s">
        <v>9939</v>
      </c>
      <c r="O1177" s="308"/>
    </row>
    <row r="1178" spans="1:15" x14ac:dyDescent="0.3">
      <c r="A1178" s="308" t="s">
        <v>4602</v>
      </c>
      <c r="B1178" s="308" t="s">
        <v>5522</v>
      </c>
      <c r="C1178" s="308" t="s">
        <v>8232</v>
      </c>
      <c r="D1178" s="308" t="s">
        <v>183</v>
      </c>
      <c r="E1178" s="308" t="s">
        <v>1275</v>
      </c>
      <c r="F1178" s="308" t="s">
        <v>1022</v>
      </c>
      <c r="G1178" s="308" t="s">
        <v>5521</v>
      </c>
      <c r="H1178" s="308" t="s">
        <v>71</v>
      </c>
      <c r="I1178" s="308" t="s">
        <v>5523</v>
      </c>
      <c r="J1178" s="308" t="s">
        <v>3937</v>
      </c>
      <c r="K1178" s="308" t="s">
        <v>3129</v>
      </c>
      <c r="L1178" s="308" t="s">
        <v>329</v>
      </c>
      <c r="M1178" s="309" t="s">
        <v>1025</v>
      </c>
      <c r="N1178" s="308" t="s">
        <v>9939</v>
      </c>
      <c r="O1178" s="308"/>
    </row>
    <row r="1179" spans="1:15" x14ac:dyDescent="0.3">
      <c r="A1179" s="308" t="s">
        <v>4602</v>
      </c>
      <c r="B1179" s="308" t="s">
        <v>5525</v>
      </c>
      <c r="C1179" s="308" t="s">
        <v>8232</v>
      </c>
      <c r="D1179" s="308" t="s">
        <v>183</v>
      </c>
      <c r="E1179" s="308" t="s">
        <v>1275</v>
      </c>
      <c r="F1179" s="308" t="s">
        <v>1022</v>
      </c>
      <c r="G1179" s="308" t="s">
        <v>5524</v>
      </c>
      <c r="H1179" s="308" t="s">
        <v>71</v>
      </c>
      <c r="I1179" s="308" t="s">
        <v>5526</v>
      </c>
      <c r="J1179" s="308" t="s">
        <v>3937</v>
      </c>
      <c r="K1179" s="308" t="s">
        <v>3129</v>
      </c>
      <c r="L1179" s="308" t="s">
        <v>329</v>
      </c>
      <c r="M1179" s="309" t="s">
        <v>1025</v>
      </c>
      <c r="N1179" s="308" t="s">
        <v>9939</v>
      </c>
      <c r="O1179" s="308"/>
    </row>
    <row r="1180" spans="1:15" x14ac:dyDescent="0.3">
      <c r="A1180" s="308" t="s">
        <v>4602</v>
      </c>
      <c r="B1180" s="308" t="s">
        <v>7153</v>
      </c>
      <c r="C1180" s="308" t="s">
        <v>3289</v>
      </c>
      <c r="D1180" s="308" t="s">
        <v>183</v>
      </c>
      <c r="E1180" s="308" t="s">
        <v>1275</v>
      </c>
      <c r="F1180" s="308" t="s">
        <v>1195</v>
      </c>
      <c r="G1180" s="308" t="s">
        <v>7152</v>
      </c>
      <c r="H1180" s="308" t="s">
        <v>71</v>
      </c>
      <c r="I1180" s="308" t="s">
        <v>7154</v>
      </c>
      <c r="J1180" s="308" t="s">
        <v>3937</v>
      </c>
      <c r="K1180" s="308" t="s">
        <v>3129</v>
      </c>
      <c r="L1180" s="308" t="s">
        <v>329</v>
      </c>
      <c r="M1180" s="309" t="s">
        <v>10022</v>
      </c>
      <c r="N1180" s="308" t="s">
        <v>9939</v>
      </c>
      <c r="O1180" s="308" t="s">
        <v>10043</v>
      </c>
    </row>
    <row r="1181" spans="1:15" x14ac:dyDescent="0.3">
      <c r="A1181" s="308" t="s">
        <v>4602</v>
      </c>
      <c r="B1181" s="308" t="s">
        <v>7156</v>
      </c>
      <c r="C1181" s="308" t="s">
        <v>3289</v>
      </c>
      <c r="D1181" s="308" t="s">
        <v>183</v>
      </c>
      <c r="E1181" s="308" t="s">
        <v>1275</v>
      </c>
      <c r="F1181" s="308" t="s">
        <v>1195</v>
      </c>
      <c r="G1181" s="308" t="s">
        <v>7155</v>
      </c>
      <c r="H1181" s="308" t="s">
        <v>71</v>
      </c>
      <c r="I1181" s="308" t="s">
        <v>7157</v>
      </c>
      <c r="J1181" s="308" t="s">
        <v>3937</v>
      </c>
      <c r="K1181" s="308" t="s">
        <v>3129</v>
      </c>
      <c r="L1181" s="308" t="s">
        <v>329</v>
      </c>
      <c r="M1181" s="309" t="s">
        <v>10023</v>
      </c>
      <c r="N1181" s="308" t="s">
        <v>9939</v>
      </c>
      <c r="O1181" s="308"/>
    </row>
    <row r="1182" spans="1:15" x14ac:dyDescent="0.3">
      <c r="A1182" s="308" t="s">
        <v>4602</v>
      </c>
      <c r="B1182" s="308" t="s">
        <v>7096</v>
      </c>
      <c r="C1182" s="308" t="s">
        <v>8232</v>
      </c>
      <c r="D1182" s="308" t="s">
        <v>183</v>
      </c>
      <c r="E1182" s="308" t="s">
        <v>1275</v>
      </c>
      <c r="F1182" s="308" t="s">
        <v>1189</v>
      </c>
      <c r="G1182" s="308" t="s">
        <v>7095</v>
      </c>
      <c r="H1182" s="308" t="s">
        <v>71</v>
      </c>
      <c r="I1182" s="308" t="s">
        <v>7097</v>
      </c>
      <c r="J1182" s="308" t="s">
        <v>3937</v>
      </c>
      <c r="K1182" s="308" t="s">
        <v>3129</v>
      </c>
      <c r="L1182" s="308" t="s">
        <v>329</v>
      </c>
      <c r="M1182" s="309" t="s">
        <v>10023</v>
      </c>
      <c r="N1182" s="308" t="s">
        <v>9939</v>
      </c>
      <c r="O1182" s="308"/>
    </row>
    <row r="1183" spans="1:15" x14ac:dyDescent="0.3">
      <c r="A1183" s="308" t="s">
        <v>4602</v>
      </c>
      <c r="B1183" s="308" t="s">
        <v>7099</v>
      </c>
      <c r="C1183" s="308" t="s">
        <v>8232</v>
      </c>
      <c r="D1183" s="308" t="s">
        <v>183</v>
      </c>
      <c r="E1183" s="308" t="s">
        <v>1275</v>
      </c>
      <c r="F1183" s="308" t="s">
        <v>1189</v>
      </c>
      <c r="G1183" s="308" t="s">
        <v>7098</v>
      </c>
      <c r="H1183" s="308" t="s">
        <v>71</v>
      </c>
      <c r="I1183" s="308" t="s">
        <v>7100</v>
      </c>
      <c r="J1183" s="308" t="s">
        <v>3937</v>
      </c>
      <c r="K1183" s="308" t="s">
        <v>3129</v>
      </c>
      <c r="L1183" s="308" t="s">
        <v>329</v>
      </c>
      <c r="M1183" s="309" t="s">
        <v>10023</v>
      </c>
      <c r="N1183" s="308" t="s">
        <v>9939</v>
      </c>
      <c r="O1183" s="308"/>
    </row>
    <row r="1184" spans="1:15" x14ac:dyDescent="0.3">
      <c r="A1184" s="308" t="s">
        <v>4602</v>
      </c>
      <c r="B1184" s="308" t="s">
        <v>5568</v>
      </c>
      <c r="C1184" s="308" t="s">
        <v>3289</v>
      </c>
      <c r="D1184" s="308" t="s">
        <v>183</v>
      </c>
      <c r="E1184" s="308" t="s">
        <v>1275</v>
      </c>
      <c r="F1184" s="308" t="s">
        <v>1026</v>
      </c>
      <c r="G1184" s="308" t="s">
        <v>5567</v>
      </c>
      <c r="H1184" s="308" t="s">
        <v>71</v>
      </c>
      <c r="I1184" s="308" t="s">
        <v>5569</v>
      </c>
      <c r="J1184" s="308" t="s">
        <v>3937</v>
      </c>
      <c r="K1184" s="308" t="s">
        <v>3129</v>
      </c>
      <c r="L1184" s="308" t="s">
        <v>329</v>
      </c>
      <c r="M1184" s="309" t="s">
        <v>1025</v>
      </c>
      <c r="N1184" s="308" t="s">
        <v>9939</v>
      </c>
      <c r="O1184" s="308"/>
    </row>
    <row r="1185" spans="1:15" x14ac:dyDescent="0.3">
      <c r="A1185" s="308" t="s">
        <v>4602</v>
      </c>
      <c r="B1185" s="308" t="s">
        <v>5571</v>
      </c>
      <c r="C1185" s="308" t="s">
        <v>3289</v>
      </c>
      <c r="D1185" s="308" t="s">
        <v>183</v>
      </c>
      <c r="E1185" s="308" t="s">
        <v>1275</v>
      </c>
      <c r="F1185" s="308" t="s">
        <v>1026</v>
      </c>
      <c r="G1185" s="308" t="s">
        <v>5570</v>
      </c>
      <c r="H1185" s="308" t="s">
        <v>71</v>
      </c>
      <c r="I1185" s="308" t="s">
        <v>5572</v>
      </c>
      <c r="J1185" s="308" t="s">
        <v>3937</v>
      </c>
      <c r="K1185" s="308" t="s">
        <v>3129</v>
      </c>
      <c r="L1185" s="308" t="s">
        <v>329</v>
      </c>
      <c r="M1185" s="309" t="s">
        <v>1025</v>
      </c>
      <c r="N1185" s="308" t="s">
        <v>9939</v>
      </c>
      <c r="O1185" s="308"/>
    </row>
    <row r="1186" spans="1:15" x14ac:dyDescent="0.3">
      <c r="A1186" s="308" t="s">
        <v>4602</v>
      </c>
      <c r="B1186" s="308" t="s">
        <v>5574</v>
      </c>
      <c r="C1186" s="308" t="s">
        <v>3289</v>
      </c>
      <c r="D1186" s="308" t="s">
        <v>183</v>
      </c>
      <c r="E1186" s="308" t="s">
        <v>1275</v>
      </c>
      <c r="F1186" s="308" t="s">
        <v>1026</v>
      </c>
      <c r="G1186" s="308" t="s">
        <v>5573</v>
      </c>
      <c r="H1186" s="308" t="s">
        <v>71</v>
      </c>
      <c r="I1186" s="308" t="s">
        <v>5575</v>
      </c>
      <c r="J1186" s="308" t="s">
        <v>3937</v>
      </c>
      <c r="K1186" s="308" t="s">
        <v>3129</v>
      </c>
      <c r="L1186" s="308" t="s">
        <v>329</v>
      </c>
      <c r="M1186" s="309" t="s">
        <v>1025</v>
      </c>
      <c r="N1186" s="308" t="s">
        <v>9939</v>
      </c>
      <c r="O1186" s="308"/>
    </row>
    <row r="1187" spans="1:15" x14ac:dyDescent="0.3">
      <c r="A1187" s="308" t="s">
        <v>4602</v>
      </c>
      <c r="B1187" s="308" t="s">
        <v>5577</v>
      </c>
      <c r="C1187" s="308" t="s">
        <v>3289</v>
      </c>
      <c r="D1187" s="308" t="s">
        <v>183</v>
      </c>
      <c r="E1187" s="308" t="s">
        <v>1275</v>
      </c>
      <c r="F1187" s="308" t="s">
        <v>1026</v>
      </c>
      <c r="G1187" s="308" t="s">
        <v>5576</v>
      </c>
      <c r="H1187" s="308" t="s">
        <v>71</v>
      </c>
      <c r="I1187" s="308" t="s">
        <v>5578</v>
      </c>
      <c r="J1187" s="308" t="s">
        <v>3937</v>
      </c>
      <c r="K1187" s="308" t="s">
        <v>3129</v>
      </c>
      <c r="L1187" s="308" t="s">
        <v>329</v>
      </c>
      <c r="M1187" s="309" t="s">
        <v>1025</v>
      </c>
      <c r="N1187" s="308" t="s">
        <v>9939</v>
      </c>
      <c r="O1187" s="308"/>
    </row>
    <row r="1188" spans="1:15" x14ac:dyDescent="0.3">
      <c r="A1188" s="308" t="s">
        <v>4602</v>
      </c>
      <c r="B1188" s="308" t="s">
        <v>5580</v>
      </c>
      <c r="C1188" s="308" t="s">
        <v>3289</v>
      </c>
      <c r="D1188" s="308" t="s">
        <v>183</v>
      </c>
      <c r="E1188" s="308" t="s">
        <v>1275</v>
      </c>
      <c r="F1188" s="308" t="s">
        <v>1026</v>
      </c>
      <c r="G1188" s="308" t="s">
        <v>5579</v>
      </c>
      <c r="H1188" s="308" t="s">
        <v>71</v>
      </c>
      <c r="I1188" s="308" t="s">
        <v>5581</v>
      </c>
      <c r="J1188" s="308" t="s">
        <v>3937</v>
      </c>
      <c r="K1188" s="308" t="s">
        <v>3129</v>
      </c>
      <c r="L1188" s="308" t="s">
        <v>329</v>
      </c>
      <c r="M1188" s="309" t="s">
        <v>1025</v>
      </c>
      <c r="N1188" s="308" t="s">
        <v>9939</v>
      </c>
      <c r="O1188" s="308"/>
    </row>
    <row r="1189" spans="1:15" x14ac:dyDescent="0.3">
      <c r="A1189" s="308" t="s">
        <v>4602</v>
      </c>
      <c r="B1189" s="308" t="s">
        <v>5528</v>
      </c>
      <c r="C1189" s="308" t="s">
        <v>8232</v>
      </c>
      <c r="D1189" s="308" t="s">
        <v>183</v>
      </c>
      <c r="E1189" s="308" t="s">
        <v>1275</v>
      </c>
      <c r="F1189" s="308" t="s">
        <v>1022</v>
      </c>
      <c r="G1189" s="308" t="s">
        <v>5527</v>
      </c>
      <c r="H1189" s="308" t="s">
        <v>71</v>
      </c>
      <c r="I1189" s="308" t="s">
        <v>5529</v>
      </c>
      <c r="J1189" s="308" t="s">
        <v>3937</v>
      </c>
      <c r="K1189" s="308" t="s">
        <v>3129</v>
      </c>
      <c r="L1189" s="308" t="s">
        <v>329</v>
      </c>
      <c r="M1189" s="309" t="s">
        <v>1025</v>
      </c>
      <c r="N1189" s="308" t="s">
        <v>9939</v>
      </c>
      <c r="O1189" s="308"/>
    </row>
    <row r="1190" spans="1:15" x14ac:dyDescent="0.3">
      <c r="A1190" s="308" t="s">
        <v>4602</v>
      </c>
      <c r="B1190" s="308" t="s">
        <v>5592</v>
      </c>
      <c r="C1190" s="308" t="s">
        <v>3289</v>
      </c>
      <c r="D1190" s="308" t="s">
        <v>183</v>
      </c>
      <c r="E1190" s="308" t="s">
        <v>1275</v>
      </c>
      <c r="F1190" s="308" t="s">
        <v>1026</v>
      </c>
      <c r="G1190" s="308" t="s">
        <v>5591</v>
      </c>
      <c r="H1190" s="308" t="s">
        <v>71</v>
      </c>
      <c r="I1190" s="308" t="s">
        <v>5593</v>
      </c>
      <c r="J1190" s="308" t="s">
        <v>3937</v>
      </c>
      <c r="K1190" s="308" t="s">
        <v>3129</v>
      </c>
      <c r="L1190" s="308" t="s">
        <v>329</v>
      </c>
      <c r="M1190" s="309" t="s">
        <v>1025</v>
      </c>
      <c r="N1190" s="308" t="s">
        <v>9939</v>
      </c>
      <c r="O1190" s="308"/>
    </row>
    <row r="1191" spans="1:15" x14ac:dyDescent="0.3">
      <c r="A1191" s="308" t="s">
        <v>4602</v>
      </c>
      <c r="B1191" s="308" t="s">
        <v>5551</v>
      </c>
      <c r="C1191" s="308" t="s">
        <v>3289</v>
      </c>
      <c r="D1191" s="308" t="s">
        <v>183</v>
      </c>
      <c r="E1191" s="308" t="s">
        <v>1275</v>
      </c>
      <c r="F1191" s="308" t="s">
        <v>1022</v>
      </c>
      <c r="G1191" s="308" t="s">
        <v>5550</v>
      </c>
      <c r="H1191" s="308" t="s">
        <v>71</v>
      </c>
      <c r="I1191" s="308" t="s">
        <v>5552</v>
      </c>
      <c r="J1191" s="308" t="s">
        <v>3937</v>
      </c>
      <c r="K1191" s="308" t="s">
        <v>3129</v>
      </c>
      <c r="L1191" s="308" t="s">
        <v>329</v>
      </c>
      <c r="M1191" s="309" t="s">
        <v>1025</v>
      </c>
      <c r="N1191" s="308" t="s">
        <v>9939</v>
      </c>
      <c r="O1191" s="308"/>
    </row>
    <row r="1192" spans="1:15" x14ac:dyDescent="0.3">
      <c r="A1192" s="308" t="s">
        <v>4602</v>
      </c>
      <c r="B1192" s="308" t="s">
        <v>5557</v>
      </c>
      <c r="C1192" s="308" t="s">
        <v>3289</v>
      </c>
      <c r="D1192" s="308" t="s">
        <v>183</v>
      </c>
      <c r="E1192" s="308" t="s">
        <v>1275</v>
      </c>
      <c r="F1192" s="308" t="s">
        <v>1022</v>
      </c>
      <c r="G1192" s="308" t="s">
        <v>5556</v>
      </c>
      <c r="H1192" s="308" t="s">
        <v>71</v>
      </c>
      <c r="I1192" s="308" t="s">
        <v>5558</v>
      </c>
      <c r="J1192" s="308" t="s">
        <v>3937</v>
      </c>
      <c r="K1192" s="308" t="s">
        <v>3129</v>
      </c>
      <c r="L1192" s="308" t="s">
        <v>329</v>
      </c>
      <c r="M1192" s="309" t="s">
        <v>1025</v>
      </c>
      <c r="N1192" s="308" t="s">
        <v>9939</v>
      </c>
      <c r="O1192" s="308"/>
    </row>
    <row r="1193" spans="1:15" x14ac:dyDescent="0.3">
      <c r="A1193" s="308" t="s">
        <v>4602</v>
      </c>
      <c r="B1193" s="308" t="s">
        <v>5531</v>
      </c>
      <c r="C1193" s="308" t="s">
        <v>8232</v>
      </c>
      <c r="D1193" s="308" t="s">
        <v>183</v>
      </c>
      <c r="E1193" s="308" t="s">
        <v>1275</v>
      </c>
      <c r="F1193" s="308" t="s">
        <v>1022</v>
      </c>
      <c r="G1193" s="308" t="s">
        <v>5530</v>
      </c>
      <c r="H1193" s="308" t="s">
        <v>71</v>
      </c>
      <c r="I1193" s="308" t="s">
        <v>5532</v>
      </c>
      <c r="J1193" s="308" t="s">
        <v>3937</v>
      </c>
      <c r="K1193" s="308" t="s">
        <v>3129</v>
      </c>
      <c r="L1193" s="308" t="s">
        <v>329</v>
      </c>
      <c r="M1193" s="309" t="s">
        <v>1025</v>
      </c>
      <c r="N1193" s="308" t="s">
        <v>9939</v>
      </c>
      <c r="O1193" s="308"/>
    </row>
    <row r="1194" spans="1:15" x14ac:dyDescent="0.3">
      <c r="A1194" s="308" t="s">
        <v>4602</v>
      </c>
      <c r="B1194" s="308" t="s">
        <v>5534</v>
      </c>
      <c r="C1194" s="308" t="s">
        <v>8232</v>
      </c>
      <c r="D1194" s="308" t="s">
        <v>183</v>
      </c>
      <c r="E1194" s="308" t="s">
        <v>1275</v>
      </c>
      <c r="F1194" s="308" t="s">
        <v>1022</v>
      </c>
      <c r="G1194" s="308" t="s">
        <v>5533</v>
      </c>
      <c r="H1194" s="308" t="s">
        <v>71</v>
      </c>
      <c r="I1194" s="308" t="s">
        <v>5535</v>
      </c>
      <c r="J1194" s="308" t="s">
        <v>3937</v>
      </c>
      <c r="K1194" s="308" t="s">
        <v>3129</v>
      </c>
      <c r="L1194" s="308" t="s">
        <v>329</v>
      </c>
      <c r="M1194" s="309" t="s">
        <v>1025</v>
      </c>
      <c r="N1194" s="308" t="s">
        <v>9939</v>
      </c>
      <c r="O1194" s="308"/>
    </row>
    <row r="1195" spans="1:15" x14ac:dyDescent="0.3">
      <c r="A1195" s="308" t="s">
        <v>4602</v>
      </c>
      <c r="B1195" s="308" t="s">
        <v>5537</v>
      </c>
      <c r="C1195" s="308" t="s">
        <v>8232</v>
      </c>
      <c r="D1195" s="308" t="s">
        <v>183</v>
      </c>
      <c r="E1195" s="308" t="s">
        <v>1275</v>
      </c>
      <c r="F1195" s="308" t="s">
        <v>1022</v>
      </c>
      <c r="G1195" s="308" t="s">
        <v>5536</v>
      </c>
      <c r="H1195" s="308" t="s">
        <v>71</v>
      </c>
      <c r="I1195" s="308" t="s">
        <v>5538</v>
      </c>
      <c r="J1195" s="308" t="s">
        <v>3937</v>
      </c>
      <c r="K1195" s="308" t="s">
        <v>3129</v>
      </c>
      <c r="L1195" s="308" t="s">
        <v>329</v>
      </c>
      <c r="M1195" s="309" t="s">
        <v>1025</v>
      </c>
      <c r="N1195" s="308" t="s">
        <v>9939</v>
      </c>
      <c r="O1195" s="308"/>
    </row>
    <row r="1196" spans="1:15" x14ac:dyDescent="0.3">
      <c r="A1196" s="308" t="s">
        <v>4602</v>
      </c>
      <c r="B1196" s="308" t="s">
        <v>6995</v>
      </c>
      <c r="C1196" s="308" t="s">
        <v>3289</v>
      </c>
      <c r="D1196" s="308" t="s">
        <v>183</v>
      </c>
      <c r="E1196" s="308" t="s">
        <v>1275</v>
      </c>
      <c r="F1196" s="308" t="s">
        <v>1152</v>
      </c>
      <c r="G1196" s="308" t="s">
        <v>6994</v>
      </c>
      <c r="H1196" s="308" t="s">
        <v>71</v>
      </c>
      <c r="I1196" s="308" t="s">
        <v>6996</v>
      </c>
      <c r="J1196" s="308" t="s">
        <v>3937</v>
      </c>
      <c r="K1196" s="308" t="s">
        <v>3129</v>
      </c>
      <c r="L1196" s="308" t="s">
        <v>329</v>
      </c>
      <c r="M1196" s="309" t="s">
        <v>10024</v>
      </c>
      <c r="N1196" s="308" t="s">
        <v>9939</v>
      </c>
      <c r="O1196" s="308"/>
    </row>
    <row r="1197" spans="1:15" x14ac:dyDescent="0.3">
      <c r="A1197" s="308" t="s">
        <v>4602</v>
      </c>
      <c r="B1197" s="308" t="s">
        <v>7176</v>
      </c>
      <c r="C1197" s="308" t="s">
        <v>3289</v>
      </c>
      <c r="D1197" s="308" t="s">
        <v>183</v>
      </c>
      <c r="E1197" s="308" t="s">
        <v>1275</v>
      </c>
      <c r="F1197" s="308" t="s">
        <v>1195</v>
      </c>
      <c r="G1197" s="308" t="s">
        <v>7175</v>
      </c>
      <c r="H1197" s="308" t="s">
        <v>71</v>
      </c>
      <c r="I1197" s="308" t="s">
        <v>7177</v>
      </c>
      <c r="J1197" s="308" t="s">
        <v>3937</v>
      </c>
      <c r="K1197" s="308" t="s">
        <v>3129</v>
      </c>
      <c r="L1197" s="308" t="s">
        <v>329</v>
      </c>
      <c r="M1197" s="309" t="s">
        <v>9891</v>
      </c>
      <c r="N1197" s="308" t="s">
        <v>9939</v>
      </c>
      <c r="O1197" s="308"/>
    </row>
    <row r="1198" spans="1:15" x14ac:dyDescent="0.3">
      <c r="A1198" s="308" t="s">
        <v>4602</v>
      </c>
      <c r="B1198" s="308" t="s">
        <v>5540</v>
      </c>
      <c r="C1198" s="308" t="s">
        <v>8232</v>
      </c>
      <c r="D1198" s="308" t="s">
        <v>183</v>
      </c>
      <c r="E1198" s="308" t="s">
        <v>1275</v>
      </c>
      <c r="F1198" s="308" t="s">
        <v>1022</v>
      </c>
      <c r="G1198" s="308" t="s">
        <v>5539</v>
      </c>
      <c r="H1198" s="308" t="s">
        <v>71</v>
      </c>
      <c r="I1198" s="308" t="s">
        <v>5541</v>
      </c>
      <c r="J1198" s="308" t="s">
        <v>3937</v>
      </c>
      <c r="K1198" s="308" t="s">
        <v>3129</v>
      </c>
      <c r="L1198" s="308" t="s">
        <v>329</v>
      </c>
      <c r="M1198" s="309" t="s">
        <v>1025</v>
      </c>
      <c r="N1198" s="308" t="s">
        <v>9939</v>
      </c>
      <c r="O1198" s="308"/>
    </row>
    <row r="1199" spans="1:15" x14ac:dyDescent="0.3">
      <c r="A1199" s="308" t="s">
        <v>4602</v>
      </c>
      <c r="B1199" s="308" t="s">
        <v>5560</v>
      </c>
      <c r="C1199" s="308" t="s">
        <v>3289</v>
      </c>
      <c r="D1199" s="308" t="s">
        <v>183</v>
      </c>
      <c r="E1199" s="308" t="s">
        <v>1275</v>
      </c>
      <c r="F1199" s="308" t="s">
        <v>1022</v>
      </c>
      <c r="G1199" s="308" t="s">
        <v>5559</v>
      </c>
      <c r="H1199" s="308" t="s">
        <v>71</v>
      </c>
      <c r="I1199" s="308" t="s">
        <v>5561</v>
      </c>
      <c r="J1199" s="308" t="s">
        <v>3937</v>
      </c>
      <c r="K1199" s="308" t="s">
        <v>3129</v>
      </c>
      <c r="L1199" s="308" t="s">
        <v>329</v>
      </c>
      <c r="M1199" s="309" t="s">
        <v>1025</v>
      </c>
      <c r="N1199" s="308" t="s">
        <v>9939</v>
      </c>
      <c r="O1199" s="308"/>
    </row>
    <row r="1200" spans="1:15" x14ac:dyDescent="0.3">
      <c r="A1200" s="308" t="s">
        <v>4602</v>
      </c>
      <c r="B1200" s="308" t="s">
        <v>6590</v>
      </c>
      <c r="C1200" s="308" t="s">
        <v>3289</v>
      </c>
      <c r="D1200" s="308" t="s">
        <v>183</v>
      </c>
      <c r="E1200" s="308" t="s">
        <v>1275</v>
      </c>
      <c r="F1200" s="308" t="s">
        <v>1144</v>
      </c>
      <c r="G1200" s="308" t="s">
        <v>6589</v>
      </c>
      <c r="H1200" s="308" t="s">
        <v>71</v>
      </c>
      <c r="I1200" s="308" t="s">
        <v>6591</v>
      </c>
      <c r="J1200" s="308" t="s">
        <v>3937</v>
      </c>
      <c r="K1200" s="308" t="s">
        <v>3129</v>
      </c>
      <c r="L1200" s="308" t="s">
        <v>329</v>
      </c>
      <c r="M1200" s="309" t="s">
        <v>9803</v>
      </c>
      <c r="N1200" s="308" t="s">
        <v>9939</v>
      </c>
      <c r="O1200" s="308"/>
    </row>
    <row r="1201" spans="1:15" x14ac:dyDescent="0.3">
      <c r="A1201" s="308" t="s">
        <v>4602</v>
      </c>
      <c r="B1201" s="308" t="s">
        <v>4726</v>
      </c>
      <c r="C1201" s="308" t="s">
        <v>8232</v>
      </c>
      <c r="D1201" s="308" t="s">
        <v>183</v>
      </c>
      <c r="E1201" s="308" t="s">
        <v>1275</v>
      </c>
      <c r="F1201" s="308" t="s">
        <v>941</v>
      </c>
      <c r="G1201" s="308" t="s">
        <v>4725</v>
      </c>
      <c r="H1201" s="308" t="s">
        <v>71</v>
      </c>
      <c r="I1201" s="308" t="s">
        <v>4727</v>
      </c>
      <c r="J1201" s="308" t="s">
        <v>3937</v>
      </c>
      <c r="K1201" s="308" t="s">
        <v>3129</v>
      </c>
      <c r="L1201" s="308" t="s">
        <v>329</v>
      </c>
      <c r="M1201" s="309" t="s">
        <v>940</v>
      </c>
      <c r="N1201" s="308" t="s">
        <v>9939</v>
      </c>
      <c r="O1201" s="308"/>
    </row>
    <row r="1202" spans="1:15" x14ac:dyDescent="0.3">
      <c r="A1202" s="308" t="s">
        <v>4602</v>
      </c>
      <c r="B1202" s="308" t="s">
        <v>5668</v>
      </c>
      <c r="C1202" s="308" t="s">
        <v>8232</v>
      </c>
      <c r="D1202" s="308" t="s">
        <v>183</v>
      </c>
      <c r="E1202" s="308" t="s">
        <v>1275</v>
      </c>
      <c r="F1202" s="308" t="s">
        <v>1036</v>
      </c>
      <c r="G1202" s="308" t="s">
        <v>5667</v>
      </c>
      <c r="H1202" s="308" t="s">
        <v>71</v>
      </c>
      <c r="I1202" s="308" t="s">
        <v>5669</v>
      </c>
      <c r="J1202" s="308" t="s">
        <v>3937</v>
      </c>
      <c r="K1202" s="308" t="s">
        <v>3129</v>
      </c>
      <c r="L1202" s="308" t="s">
        <v>329</v>
      </c>
      <c r="M1202" s="309" t="s">
        <v>1039</v>
      </c>
      <c r="N1202" s="308" t="s">
        <v>9939</v>
      </c>
      <c r="O1202" s="308"/>
    </row>
    <row r="1203" spans="1:15" x14ac:dyDescent="0.3">
      <c r="A1203" s="308" t="s">
        <v>4602</v>
      </c>
      <c r="B1203" s="308" t="s">
        <v>6863</v>
      </c>
      <c r="C1203" s="308" t="s">
        <v>3289</v>
      </c>
      <c r="D1203" s="308" t="s">
        <v>183</v>
      </c>
      <c r="E1203" s="308" t="s">
        <v>1275</v>
      </c>
      <c r="F1203" s="308" t="s">
        <v>1146</v>
      </c>
      <c r="G1203" s="308" t="s">
        <v>6862</v>
      </c>
      <c r="H1203" s="308" t="s">
        <v>71</v>
      </c>
      <c r="I1203" s="308" t="s">
        <v>6864</v>
      </c>
      <c r="J1203" s="308" t="s">
        <v>3937</v>
      </c>
      <c r="K1203" s="308" t="s">
        <v>3129</v>
      </c>
      <c r="L1203" s="308" t="s">
        <v>329</v>
      </c>
      <c r="M1203" s="309" t="s">
        <v>10025</v>
      </c>
      <c r="N1203" s="308" t="s">
        <v>9939</v>
      </c>
      <c r="O1203" s="308"/>
    </row>
    <row r="1204" spans="1:15" x14ac:dyDescent="0.3">
      <c r="A1204" s="308" t="s">
        <v>4602</v>
      </c>
      <c r="B1204" s="308" t="s">
        <v>6740</v>
      </c>
      <c r="C1204" s="308" t="s">
        <v>8232</v>
      </c>
      <c r="D1204" s="308" t="s">
        <v>183</v>
      </c>
      <c r="E1204" s="308" t="s">
        <v>1275</v>
      </c>
      <c r="F1204" s="308" t="s">
        <v>1146</v>
      </c>
      <c r="G1204" s="308" t="s">
        <v>6739</v>
      </c>
      <c r="H1204" s="308" t="s">
        <v>71</v>
      </c>
      <c r="I1204" s="308" t="s">
        <v>6741</v>
      </c>
      <c r="J1204" s="308" t="s">
        <v>3937</v>
      </c>
      <c r="K1204" s="308" t="s">
        <v>3129</v>
      </c>
      <c r="L1204" s="308" t="s">
        <v>329</v>
      </c>
      <c r="M1204" s="309" t="s">
        <v>10025</v>
      </c>
      <c r="N1204" s="308" t="s">
        <v>9939</v>
      </c>
      <c r="O1204" s="308"/>
    </row>
    <row r="1205" spans="1:15" x14ac:dyDescent="0.3">
      <c r="A1205" s="308" t="s">
        <v>4602</v>
      </c>
      <c r="B1205" s="308" t="s">
        <v>4863</v>
      </c>
      <c r="C1205" s="308" t="s">
        <v>3289</v>
      </c>
      <c r="D1205" s="308" t="s">
        <v>183</v>
      </c>
      <c r="E1205" s="308" t="s">
        <v>1275</v>
      </c>
      <c r="F1205" s="308" t="s">
        <v>952</v>
      </c>
      <c r="G1205" s="308" t="s">
        <v>4862</v>
      </c>
      <c r="H1205" s="308" t="s">
        <v>71</v>
      </c>
      <c r="I1205" s="308" t="s">
        <v>4864</v>
      </c>
      <c r="J1205" s="308" t="s">
        <v>3937</v>
      </c>
      <c r="K1205" s="308" t="s">
        <v>3129</v>
      </c>
      <c r="L1205" s="308" t="s">
        <v>329</v>
      </c>
      <c r="M1205" s="309" t="s">
        <v>951</v>
      </c>
      <c r="N1205" s="308" t="s">
        <v>9939</v>
      </c>
      <c r="O1205" s="308"/>
    </row>
    <row r="1206" spans="1:15" x14ac:dyDescent="0.3">
      <c r="A1206" s="308" t="s">
        <v>4602</v>
      </c>
      <c r="B1206" s="308" t="s">
        <v>4848</v>
      </c>
      <c r="C1206" s="308" t="s">
        <v>8232</v>
      </c>
      <c r="D1206" s="308" t="s">
        <v>183</v>
      </c>
      <c r="E1206" s="308" t="s">
        <v>1275</v>
      </c>
      <c r="F1206" s="308" t="s">
        <v>952</v>
      </c>
      <c r="G1206" s="308" t="s">
        <v>4847</v>
      </c>
      <c r="H1206" s="308" t="s">
        <v>71</v>
      </c>
      <c r="I1206" s="308" t="s">
        <v>4849</v>
      </c>
      <c r="J1206" s="308" t="s">
        <v>3937</v>
      </c>
      <c r="K1206" s="308" t="s">
        <v>3129</v>
      </c>
      <c r="L1206" s="308" t="s">
        <v>329</v>
      </c>
      <c r="M1206" s="309" t="s">
        <v>951</v>
      </c>
      <c r="N1206" s="308" t="s">
        <v>9939</v>
      </c>
      <c r="O1206" s="308"/>
    </row>
    <row r="1207" spans="1:15" x14ac:dyDescent="0.3">
      <c r="A1207" s="308" t="s">
        <v>4602</v>
      </c>
      <c r="B1207" s="308" t="s">
        <v>6749</v>
      </c>
      <c r="C1207" s="308" t="s">
        <v>8232</v>
      </c>
      <c r="D1207" s="308" t="s">
        <v>183</v>
      </c>
      <c r="E1207" s="308" t="s">
        <v>1275</v>
      </c>
      <c r="F1207" s="308" t="s">
        <v>1146</v>
      </c>
      <c r="G1207" s="308" t="s">
        <v>6748</v>
      </c>
      <c r="H1207" s="308" t="s">
        <v>71</v>
      </c>
      <c r="I1207" s="308" t="s">
        <v>6750</v>
      </c>
      <c r="J1207" s="308" t="s">
        <v>3937</v>
      </c>
      <c r="K1207" s="308" t="s">
        <v>3129</v>
      </c>
      <c r="L1207" s="308" t="s">
        <v>329</v>
      </c>
      <c r="M1207" s="309" t="s">
        <v>9890</v>
      </c>
      <c r="N1207" s="308" t="s">
        <v>9939</v>
      </c>
      <c r="O1207" s="308"/>
    </row>
    <row r="1208" spans="1:15" x14ac:dyDescent="0.3">
      <c r="A1208" s="308" t="s">
        <v>4602</v>
      </c>
      <c r="B1208" s="308" t="s">
        <v>5362</v>
      </c>
      <c r="C1208" s="308" t="s">
        <v>8232</v>
      </c>
      <c r="D1208" s="308" t="s">
        <v>183</v>
      </c>
      <c r="E1208" s="308" t="s">
        <v>1275</v>
      </c>
      <c r="F1208" s="308" t="s">
        <v>1004</v>
      </c>
      <c r="G1208" s="308" t="s">
        <v>5361</v>
      </c>
      <c r="H1208" s="308" t="s">
        <v>71</v>
      </c>
      <c r="I1208" s="308" t="s">
        <v>5363</v>
      </c>
      <c r="J1208" s="308" t="s">
        <v>3937</v>
      </c>
      <c r="K1208" s="308" t="s">
        <v>3129</v>
      </c>
      <c r="L1208" s="308" t="s">
        <v>329</v>
      </c>
      <c r="M1208" s="309" t="s">
        <v>720</v>
      </c>
      <c r="N1208" s="308" t="s">
        <v>9939</v>
      </c>
      <c r="O1208" s="308"/>
    </row>
    <row r="1209" spans="1:15" x14ac:dyDescent="0.3">
      <c r="A1209" s="308" t="s">
        <v>4602</v>
      </c>
      <c r="B1209" s="308" t="s">
        <v>5365</v>
      </c>
      <c r="C1209" s="308" t="s">
        <v>8232</v>
      </c>
      <c r="D1209" s="308" t="s">
        <v>183</v>
      </c>
      <c r="E1209" s="308" t="s">
        <v>1275</v>
      </c>
      <c r="F1209" s="308" t="s">
        <v>1004</v>
      </c>
      <c r="G1209" s="308" t="s">
        <v>5364</v>
      </c>
      <c r="H1209" s="308" t="s">
        <v>71</v>
      </c>
      <c r="I1209" s="308" t="s">
        <v>5366</v>
      </c>
      <c r="J1209" s="308" t="s">
        <v>3937</v>
      </c>
      <c r="K1209" s="308" t="s">
        <v>3129</v>
      </c>
      <c r="L1209" s="308" t="s">
        <v>329</v>
      </c>
      <c r="M1209" s="309" t="s">
        <v>720</v>
      </c>
      <c r="N1209" s="308" t="s">
        <v>9939</v>
      </c>
      <c r="O1209" s="308"/>
    </row>
    <row r="1210" spans="1:15" x14ac:dyDescent="0.3">
      <c r="A1210" s="308" t="s">
        <v>4602</v>
      </c>
      <c r="B1210" s="308" t="s">
        <v>5477</v>
      </c>
      <c r="C1210" s="308" t="s">
        <v>3289</v>
      </c>
      <c r="D1210" s="308" t="s">
        <v>183</v>
      </c>
      <c r="E1210" s="308" t="s">
        <v>1275</v>
      </c>
      <c r="F1210" s="308" t="s">
        <v>1014</v>
      </c>
      <c r="G1210" s="308" t="s">
        <v>5476</v>
      </c>
      <c r="H1210" s="308" t="s">
        <v>71</v>
      </c>
      <c r="I1210" s="308" t="s">
        <v>5478</v>
      </c>
      <c r="J1210" s="308" t="s">
        <v>3937</v>
      </c>
      <c r="K1210" s="308" t="s">
        <v>3129</v>
      </c>
      <c r="L1210" s="308" t="s">
        <v>329</v>
      </c>
      <c r="M1210" s="309" t="s">
        <v>705</v>
      </c>
      <c r="N1210" s="308" t="s">
        <v>9939</v>
      </c>
      <c r="O1210" s="308"/>
    </row>
    <row r="1211" spans="1:15" x14ac:dyDescent="0.3">
      <c r="A1211" s="308" t="s">
        <v>4602</v>
      </c>
      <c r="B1211" s="308" t="s">
        <v>7150</v>
      </c>
      <c r="C1211" s="308" t="s">
        <v>3289</v>
      </c>
      <c r="D1211" s="308" t="s">
        <v>183</v>
      </c>
      <c r="E1211" s="308" t="s">
        <v>1275</v>
      </c>
      <c r="F1211" s="308" t="s">
        <v>1195</v>
      </c>
      <c r="G1211" s="308" t="s">
        <v>7149</v>
      </c>
      <c r="H1211" s="308" t="s">
        <v>71</v>
      </c>
      <c r="I1211" s="308" t="s">
        <v>7151</v>
      </c>
      <c r="J1211" s="308" t="s">
        <v>3937</v>
      </c>
      <c r="K1211" s="308" t="s">
        <v>3129</v>
      </c>
      <c r="L1211" s="308" t="s">
        <v>329</v>
      </c>
      <c r="M1211" s="309" t="s">
        <v>10021</v>
      </c>
      <c r="N1211" s="308" t="s">
        <v>9939</v>
      </c>
      <c r="O1211" s="308"/>
    </row>
    <row r="1212" spans="1:15" x14ac:dyDescent="0.3">
      <c r="A1212" s="308" t="s">
        <v>4602</v>
      </c>
      <c r="B1212" s="308" t="s">
        <v>6247</v>
      </c>
      <c r="C1212" s="308" t="s">
        <v>3289</v>
      </c>
      <c r="D1212" s="310" t="s">
        <v>89</v>
      </c>
      <c r="E1212" s="308" t="s">
        <v>1275</v>
      </c>
      <c r="F1212" s="308" t="s">
        <v>1114</v>
      </c>
      <c r="G1212" s="308" t="s">
        <v>6246</v>
      </c>
      <c r="H1212" s="308" t="s">
        <v>71</v>
      </c>
      <c r="I1212" s="308" t="s">
        <v>6248</v>
      </c>
      <c r="J1212" s="308" t="s">
        <v>3937</v>
      </c>
      <c r="K1212" s="308" t="s">
        <v>3129</v>
      </c>
      <c r="L1212" s="308" t="s">
        <v>329</v>
      </c>
      <c r="M1212" s="309" t="s">
        <v>1117</v>
      </c>
      <c r="N1212" s="308" t="s">
        <v>9939</v>
      </c>
      <c r="O1212" s="308" t="s">
        <v>10042</v>
      </c>
    </row>
    <row r="1213" spans="1:15" x14ac:dyDescent="0.3">
      <c r="A1213" s="308" t="s">
        <v>4785</v>
      </c>
      <c r="B1213" s="308" t="s">
        <v>5095</v>
      </c>
      <c r="C1213" s="308" t="s">
        <v>8232</v>
      </c>
      <c r="D1213" s="308" t="s">
        <v>183</v>
      </c>
      <c r="E1213" s="308" t="s">
        <v>1275</v>
      </c>
      <c r="F1213" s="308" t="s">
        <v>972</v>
      </c>
      <c r="G1213" s="308" t="s">
        <v>5094</v>
      </c>
      <c r="H1213" s="308" t="s">
        <v>71</v>
      </c>
      <c r="I1213" s="308" t="s">
        <v>5096</v>
      </c>
      <c r="J1213" s="308" t="s">
        <v>3937</v>
      </c>
      <c r="K1213" s="308" t="s">
        <v>3129</v>
      </c>
      <c r="L1213" s="308" t="s">
        <v>329</v>
      </c>
      <c r="M1213" s="309" t="s">
        <v>830</v>
      </c>
      <c r="N1213" s="308" t="s">
        <v>9939</v>
      </c>
      <c r="O1213" s="308"/>
    </row>
    <row r="1214" spans="1:15" x14ac:dyDescent="0.3">
      <c r="A1214" s="308" t="s">
        <v>4785</v>
      </c>
      <c r="B1214" s="308" t="s">
        <v>6641</v>
      </c>
      <c r="C1214" s="308" t="s">
        <v>8232</v>
      </c>
      <c r="D1214" s="308" t="s">
        <v>183</v>
      </c>
      <c r="E1214" s="308" t="s">
        <v>1275</v>
      </c>
      <c r="F1214" s="308" t="s">
        <v>1146</v>
      </c>
      <c r="G1214" s="308" t="s">
        <v>6640</v>
      </c>
      <c r="H1214" s="308" t="s">
        <v>71</v>
      </c>
      <c r="I1214" s="308" t="s">
        <v>6642</v>
      </c>
      <c r="J1214" s="308" t="s">
        <v>3937</v>
      </c>
      <c r="K1214" s="308" t="s">
        <v>3129</v>
      </c>
      <c r="L1214" s="308" t="s">
        <v>329</v>
      </c>
      <c r="M1214" s="309" t="s">
        <v>9898</v>
      </c>
      <c r="N1214" s="308" t="s">
        <v>9939</v>
      </c>
      <c r="O1214" s="308"/>
    </row>
    <row r="1215" spans="1:15" x14ac:dyDescent="0.3">
      <c r="A1215" s="308" t="s">
        <v>4785</v>
      </c>
      <c r="B1215" s="308" t="s">
        <v>6644</v>
      </c>
      <c r="C1215" s="308" t="s">
        <v>8232</v>
      </c>
      <c r="D1215" s="308" t="s">
        <v>183</v>
      </c>
      <c r="E1215" s="308" t="s">
        <v>1275</v>
      </c>
      <c r="F1215" s="308" t="s">
        <v>1146</v>
      </c>
      <c r="G1215" s="308" t="s">
        <v>6643</v>
      </c>
      <c r="H1215" s="308" t="s">
        <v>71</v>
      </c>
      <c r="I1215" s="308" t="s">
        <v>6645</v>
      </c>
      <c r="J1215" s="308" t="s">
        <v>3937</v>
      </c>
      <c r="K1215" s="308" t="s">
        <v>3129</v>
      </c>
      <c r="L1215" s="308" t="s">
        <v>329</v>
      </c>
      <c r="M1215" s="309" t="s">
        <v>9898</v>
      </c>
      <c r="N1215" s="308" t="s">
        <v>9939</v>
      </c>
      <c r="O1215" s="308"/>
    </row>
    <row r="1216" spans="1:15" x14ac:dyDescent="0.3">
      <c r="A1216" s="308" t="s">
        <v>4785</v>
      </c>
      <c r="B1216" s="308" t="s">
        <v>6614</v>
      </c>
      <c r="C1216" s="308" t="s">
        <v>3289</v>
      </c>
      <c r="D1216" s="308" t="s">
        <v>183</v>
      </c>
      <c r="E1216" s="308" t="s">
        <v>1275</v>
      </c>
      <c r="F1216" s="308" t="s">
        <v>1144</v>
      </c>
      <c r="G1216" s="308" t="s">
        <v>6613</v>
      </c>
      <c r="H1216" s="308" t="s">
        <v>71</v>
      </c>
      <c r="I1216" s="308" t="s">
        <v>6615</v>
      </c>
      <c r="J1216" s="308" t="s">
        <v>3937</v>
      </c>
      <c r="K1216" s="308" t="s">
        <v>3129</v>
      </c>
      <c r="L1216" s="308" t="s">
        <v>329</v>
      </c>
      <c r="M1216" s="309" t="s">
        <v>9803</v>
      </c>
      <c r="N1216" s="308" t="s">
        <v>9939</v>
      </c>
      <c r="O1216" s="308"/>
    </row>
    <row r="1217" spans="1:15" x14ac:dyDescent="0.3">
      <c r="A1217" s="308" t="s">
        <v>4785</v>
      </c>
      <c r="B1217" s="308" t="s">
        <v>6617</v>
      </c>
      <c r="C1217" s="308" t="s">
        <v>3289</v>
      </c>
      <c r="D1217" s="308" t="s">
        <v>183</v>
      </c>
      <c r="E1217" s="308" t="s">
        <v>1275</v>
      </c>
      <c r="F1217" s="308" t="s">
        <v>1144</v>
      </c>
      <c r="G1217" s="308" t="s">
        <v>6616</v>
      </c>
      <c r="H1217" s="308" t="s">
        <v>71</v>
      </c>
      <c r="I1217" s="308" t="s">
        <v>6618</v>
      </c>
      <c r="J1217" s="308" t="s">
        <v>3937</v>
      </c>
      <c r="K1217" s="308" t="s">
        <v>3129</v>
      </c>
      <c r="L1217" s="308" t="s">
        <v>329</v>
      </c>
      <c r="M1217" s="309" t="s">
        <v>9803</v>
      </c>
      <c r="N1217" s="308" t="s">
        <v>9939</v>
      </c>
      <c r="O1217" s="308"/>
    </row>
    <row r="1218" spans="1:15" x14ac:dyDescent="0.3">
      <c r="A1218" s="308" t="s">
        <v>4785</v>
      </c>
      <c r="B1218" s="308" t="s">
        <v>4786</v>
      </c>
      <c r="C1218" s="308" t="s">
        <v>8232</v>
      </c>
      <c r="D1218" s="308" t="s">
        <v>183</v>
      </c>
      <c r="E1218" s="308" t="s">
        <v>1275</v>
      </c>
      <c r="F1218" s="308" t="s">
        <v>948</v>
      </c>
      <c r="G1218" s="308" t="s">
        <v>4784</v>
      </c>
      <c r="H1218" s="308" t="s">
        <v>71</v>
      </c>
      <c r="I1218" s="308" t="s">
        <v>4787</v>
      </c>
      <c r="J1218" s="308" t="s">
        <v>3937</v>
      </c>
      <c r="K1218" s="308" t="s">
        <v>3129</v>
      </c>
      <c r="L1218" s="308" t="s">
        <v>329</v>
      </c>
      <c r="M1218" s="309" t="s">
        <v>951</v>
      </c>
      <c r="N1218" s="308" t="s">
        <v>9939</v>
      </c>
      <c r="O1218" s="308"/>
    </row>
    <row r="1219" spans="1:15" x14ac:dyDescent="0.3">
      <c r="A1219" s="308" t="s">
        <v>4785</v>
      </c>
      <c r="B1219" s="308" t="s">
        <v>5493</v>
      </c>
      <c r="C1219" s="308" t="s">
        <v>8232</v>
      </c>
      <c r="D1219" s="308" t="s">
        <v>183</v>
      </c>
      <c r="E1219" s="308" t="s">
        <v>1275</v>
      </c>
      <c r="F1219" s="308" t="s">
        <v>1018</v>
      </c>
      <c r="G1219" s="308" t="s">
        <v>5492</v>
      </c>
      <c r="H1219" s="308" t="s">
        <v>71</v>
      </c>
      <c r="I1219" s="308" t="s">
        <v>5494</v>
      </c>
      <c r="J1219" s="308" t="s">
        <v>3937</v>
      </c>
      <c r="K1219" s="308" t="s">
        <v>3129</v>
      </c>
      <c r="L1219" s="308" t="s">
        <v>329</v>
      </c>
      <c r="M1219" s="309" t="s">
        <v>1021</v>
      </c>
      <c r="N1219" s="308" t="s">
        <v>9939</v>
      </c>
      <c r="O1219" s="308"/>
    </row>
    <row r="1220" spans="1:15" x14ac:dyDescent="0.3">
      <c r="A1220" s="308" t="s">
        <v>4785</v>
      </c>
      <c r="B1220" s="308" t="s">
        <v>5502</v>
      </c>
      <c r="C1220" s="308" t="s">
        <v>3289</v>
      </c>
      <c r="D1220" s="308" t="s">
        <v>183</v>
      </c>
      <c r="E1220" s="308" t="s">
        <v>1275</v>
      </c>
      <c r="F1220" s="308" t="s">
        <v>1018</v>
      </c>
      <c r="G1220" s="308" t="s">
        <v>5501</v>
      </c>
      <c r="H1220" s="308" t="s">
        <v>71</v>
      </c>
      <c r="I1220" s="308" t="s">
        <v>5503</v>
      </c>
      <c r="J1220" s="308" t="s">
        <v>3937</v>
      </c>
      <c r="K1220" s="308" t="s">
        <v>3129</v>
      </c>
      <c r="L1220" s="308" t="s">
        <v>329</v>
      </c>
      <c r="M1220" s="309" t="s">
        <v>1021</v>
      </c>
      <c r="N1220" s="308" t="s">
        <v>9939</v>
      </c>
      <c r="O1220" s="308"/>
    </row>
    <row r="1221" spans="1:15" x14ac:dyDescent="0.3">
      <c r="A1221" s="308" t="s">
        <v>4785</v>
      </c>
      <c r="B1221" s="308" t="s">
        <v>4883</v>
      </c>
      <c r="C1221" s="308" t="s">
        <v>3289</v>
      </c>
      <c r="D1221" s="308" t="s">
        <v>183</v>
      </c>
      <c r="E1221" s="308" t="s">
        <v>1275</v>
      </c>
      <c r="F1221" s="308" t="s">
        <v>958</v>
      </c>
      <c r="G1221" s="308" t="s">
        <v>4882</v>
      </c>
      <c r="H1221" s="308" t="s">
        <v>71</v>
      </c>
      <c r="I1221" s="308" t="s">
        <v>4884</v>
      </c>
      <c r="J1221" s="308" t="s">
        <v>3937</v>
      </c>
      <c r="K1221" s="308" t="s">
        <v>3129</v>
      </c>
      <c r="L1221" s="308" t="s">
        <v>329</v>
      </c>
      <c r="M1221" s="309" t="s">
        <v>961</v>
      </c>
      <c r="N1221" s="308" t="s">
        <v>9939</v>
      </c>
      <c r="O1221" s="308"/>
    </row>
    <row r="1222" spans="1:15" x14ac:dyDescent="0.3">
      <c r="A1222" s="308" t="s">
        <v>4785</v>
      </c>
      <c r="B1222" s="308" t="s">
        <v>4886</v>
      </c>
      <c r="C1222" s="308" t="s">
        <v>3289</v>
      </c>
      <c r="D1222" s="308" t="s">
        <v>183</v>
      </c>
      <c r="E1222" s="308" t="s">
        <v>1275</v>
      </c>
      <c r="F1222" s="308" t="s">
        <v>958</v>
      </c>
      <c r="G1222" s="308" t="s">
        <v>4885</v>
      </c>
      <c r="H1222" s="308" t="s">
        <v>71</v>
      </c>
      <c r="I1222" s="308" t="s">
        <v>4887</v>
      </c>
      <c r="J1222" s="308" t="s">
        <v>3937</v>
      </c>
      <c r="K1222" s="308" t="s">
        <v>3129</v>
      </c>
      <c r="L1222" s="308" t="s">
        <v>329</v>
      </c>
      <c r="M1222" s="309" t="s">
        <v>961</v>
      </c>
      <c r="N1222" s="308" t="s">
        <v>9939</v>
      </c>
      <c r="O1222" s="308"/>
    </row>
    <row r="1223" spans="1:15" x14ac:dyDescent="0.3">
      <c r="A1223" s="308" t="s">
        <v>4785</v>
      </c>
      <c r="B1223" s="308" t="s">
        <v>4889</v>
      </c>
      <c r="C1223" s="308" t="s">
        <v>3289</v>
      </c>
      <c r="D1223" s="308" t="s">
        <v>183</v>
      </c>
      <c r="E1223" s="308" t="s">
        <v>1275</v>
      </c>
      <c r="F1223" s="308" t="s">
        <v>958</v>
      </c>
      <c r="G1223" s="308" t="s">
        <v>4888</v>
      </c>
      <c r="H1223" s="308" t="s">
        <v>71</v>
      </c>
      <c r="I1223" s="308" t="s">
        <v>4890</v>
      </c>
      <c r="J1223" s="308" t="s">
        <v>3937</v>
      </c>
      <c r="K1223" s="308" t="s">
        <v>3129</v>
      </c>
      <c r="L1223" s="308" t="s">
        <v>329</v>
      </c>
      <c r="M1223" s="309" t="s">
        <v>961</v>
      </c>
      <c r="N1223" s="308" t="s">
        <v>9939</v>
      </c>
      <c r="O1223" s="308"/>
    </row>
    <row r="1224" spans="1:15" x14ac:dyDescent="0.3">
      <c r="A1224" s="308" t="s">
        <v>4785</v>
      </c>
      <c r="B1224" s="308" t="s">
        <v>4880</v>
      </c>
      <c r="C1224" s="308" t="s">
        <v>8232</v>
      </c>
      <c r="D1224" s="308" t="s">
        <v>183</v>
      </c>
      <c r="E1224" s="308" t="s">
        <v>1275</v>
      </c>
      <c r="F1224" s="308" t="s">
        <v>958</v>
      </c>
      <c r="G1224" s="308" t="s">
        <v>4879</v>
      </c>
      <c r="H1224" s="308" t="s">
        <v>71</v>
      </c>
      <c r="I1224" s="308" t="s">
        <v>4881</v>
      </c>
      <c r="J1224" s="308" t="s">
        <v>3937</v>
      </c>
      <c r="K1224" s="308" t="s">
        <v>3129</v>
      </c>
      <c r="L1224" s="308" t="s">
        <v>329</v>
      </c>
      <c r="M1224" s="309" t="s">
        <v>961</v>
      </c>
      <c r="N1224" s="308" t="s">
        <v>9939</v>
      </c>
      <c r="O1224" s="308"/>
    </row>
    <row r="1225" spans="1:15" x14ac:dyDescent="0.3">
      <c r="A1225" s="308" t="s">
        <v>4785</v>
      </c>
      <c r="B1225" s="308" t="s">
        <v>4892</v>
      </c>
      <c r="C1225" s="308" t="s">
        <v>3289</v>
      </c>
      <c r="D1225" s="308" t="s">
        <v>183</v>
      </c>
      <c r="E1225" s="308" t="s">
        <v>1275</v>
      </c>
      <c r="F1225" s="308" t="s">
        <v>958</v>
      </c>
      <c r="G1225" s="308" t="s">
        <v>4891</v>
      </c>
      <c r="H1225" s="308" t="s">
        <v>71</v>
      </c>
      <c r="I1225" s="308" t="s">
        <v>4893</v>
      </c>
      <c r="J1225" s="308" t="s">
        <v>3937</v>
      </c>
      <c r="K1225" s="308" t="s">
        <v>3129</v>
      </c>
      <c r="L1225" s="308" t="s">
        <v>329</v>
      </c>
      <c r="M1225" s="309" t="s">
        <v>961</v>
      </c>
      <c r="N1225" s="308" t="s">
        <v>9939</v>
      </c>
      <c r="O1225" s="308"/>
    </row>
    <row r="1226" spans="1:15" x14ac:dyDescent="0.3">
      <c r="A1226" s="308" t="s">
        <v>4785</v>
      </c>
      <c r="B1226" s="308" t="s">
        <v>4895</v>
      </c>
      <c r="C1226" s="308" t="s">
        <v>3289</v>
      </c>
      <c r="D1226" s="308" t="s">
        <v>183</v>
      </c>
      <c r="E1226" s="308" t="s">
        <v>1275</v>
      </c>
      <c r="F1226" s="308" t="s">
        <v>958</v>
      </c>
      <c r="G1226" s="308" t="s">
        <v>4894</v>
      </c>
      <c r="H1226" s="308" t="s">
        <v>71</v>
      </c>
      <c r="I1226" s="308" t="s">
        <v>4896</v>
      </c>
      <c r="J1226" s="308" t="s">
        <v>3937</v>
      </c>
      <c r="K1226" s="308" t="s">
        <v>3129</v>
      </c>
      <c r="L1226" s="308" t="s">
        <v>329</v>
      </c>
      <c r="M1226" s="309" t="s">
        <v>961</v>
      </c>
      <c r="N1226" s="308" t="s">
        <v>9939</v>
      </c>
      <c r="O1226" s="308"/>
    </row>
    <row r="1227" spans="1:15" x14ac:dyDescent="0.3">
      <c r="A1227" s="308" t="s">
        <v>4785</v>
      </c>
      <c r="B1227" s="308" t="s">
        <v>6596</v>
      </c>
      <c r="C1227" s="308" t="s">
        <v>3289</v>
      </c>
      <c r="D1227" s="308" t="s">
        <v>183</v>
      </c>
      <c r="E1227" s="308" t="s">
        <v>1275</v>
      </c>
      <c r="F1227" s="308" t="s">
        <v>1144</v>
      </c>
      <c r="G1227" s="308" t="s">
        <v>6595</v>
      </c>
      <c r="H1227" s="308" t="s">
        <v>71</v>
      </c>
      <c r="I1227" s="308" t="s">
        <v>6597</v>
      </c>
      <c r="J1227" s="308" t="s">
        <v>3937</v>
      </c>
      <c r="K1227" s="308" t="s">
        <v>3129</v>
      </c>
      <c r="L1227" s="308" t="s">
        <v>329</v>
      </c>
      <c r="M1227" s="309" t="s">
        <v>9803</v>
      </c>
      <c r="N1227" s="308" t="s">
        <v>9939</v>
      </c>
      <c r="O1227" s="308"/>
    </row>
    <row r="1228" spans="1:15" x14ac:dyDescent="0.3">
      <c r="A1228" s="308" t="s">
        <v>4785</v>
      </c>
      <c r="B1228" s="308" t="s">
        <v>5983</v>
      </c>
      <c r="C1228" s="308" t="s">
        <v>3289</v>
      </c>
      <c r="D1228" s="308" t="s">
        <v>183</v>
      </c>
      <c r="E1228" s="308" t="s">
        <v>1275</v>
      </c>
      <c r="F1228" s="308" t="s">
        <v>1086</v>
      </c>
      <c r="G1228" s="308" t="s">
        <v>5982</v>
      </c>
      <c r="H1228" s="308" t="s">
        <v>71</v>
      </c>
      <c r="I1228" s="308" t="s">
        <v>5984</v>
      </c>
      <c r="J1228" s="308" t="s">
        <v>3937</v>
      </c>
      <c r="K1228" s="308" t="s">
        <v>3129</v>
      </c>
      <c r="L1228" s="308" t="s">
        <v>329</v>
      </c>
      <c r="M1228" s="309" t="s">
        <v>1089</v>
      </c>
      <c r="N1228" s="308" t="s">
        <v>9939</v>
      </c>
      <c r="O1228" s="308"/>
    </row>
    <row r="1229" spans="1:15" x14ac:dyDescent="0.3">
      <c r="A1229" s="308" t="s">
        <v>4785</v>
      </c>
      <c r="B1229" s="308" t="s">
        <v>5496</v>
      </c>
      <c r="C1229" s="308" t="s">
        <v>3289</v>
      </c>
      <c r="D1229" s="308" t="s">
        <v>183</v>
      </c>
      <c r="E1229" s="308" t="s">
        <v>1275</v>
      </c>
      <c r="F1229" s="308" t="s">
        <v>1018</v>
      </c>
      <c r="G1229" s="308" t="s">
        <v>5495</v>
      </c>
      <c r="H1229" s="308" t="s">
        <v>71</v>
      </c>
      <c r="I1229" s="308" t="s">
        <v>5497</v>
      </c>
      <c r="J1229" s="308" t="s">
        <v>3937</v>
      </c>
      <c r="K1229" s="308" t="s">
        <v>3129</v>
      </c>
      <c r="L1229" s="308" t="s">
        <v>329</v>
      </c>
      <c r="M1229" s="309" t="s">
        <v>1021</v>
      </c>
      <c r="N1229" s="308" t="s">
        <v>9939</v>
      </c>
      <c r="O1229" s="308"/>
    </row>
    <row r="1230" spans="1:15" x14ac:dyDescent="0.3">
      <c r="A1230" s="308" t="s">
        <v>4785</v>
      </c>
      <c r="B1230" s="308" t="s">
        <v>5499</v>
      </c>
      <c r="C1230" s="308" t="s">
        <v>3289</v>
      </c>
      <c r="D1230" s="308" t="s">
        <v>183</v>
      </c>
      <c r="E1230" s="308" t="s">
        <v>1275</v>
      </c>
      <c r="F1230" s="308" t="s">
        <v>1018</v>
      </c>
      <c r="G1230" s="308" t="s">
        <v>5498</v>
      </c>
      <c r="H1230" s="308" t="s">
        <v>71</v>
      </c>
      <c r="I1230" s="308" t="s">
        <v>5500</v>
      </c>
      <c r="J1230" s="308" t="s">
        <v>3937</v>
      </c>
      <c r="K1230" s="308" t="s">
        <v>3129</v>
      </c>
      <c r="L1230" s="308" t="s">
        <v>329</v>
      </c>
      <c r="M1230" s="309" t="s">
        <v>1021</v>
      </c>
      <c r="N1230" s="308" t="s">
        <v>9939</v>
      </c>
      <c r="O1230" s="308"/>
    </row>
    <row r="1231" spans="1:15" x14ac:dyDescent="0.3">
      <c r="A1231" s="308" t="s">
        <v>4623</v>
      </c>
      <c r="B1231" s="308" t="s">
        <v>6647</v>
      </c>
      <c r="C1231" s="308" t="s">
        <v>8232</v>
      </c>
      <c r="D1231" s="308" t="s">
        <v>183</v>
      </c>
      <c r="E1231" s="308" t="s">
        <v>1275</v>
      </c>
      <c r="F1231" s="308" t="s">
        <v>1146</v>
      </c>
      <c r="G1231" s="308" t="s">
        <v>6646</v>
      </c>
      <c r="H1231" s="308" t="s">
        <v>71</v>
      </c>
      <c r="I1231" s="308" t="s">
        <v>6648</v>
      </c>
      <c r="J1231" s="308" t="s">
        <v>3937</v>
      </c>
      <c r="K1231" s="308" t="s">
        <v>3129</v>
      </c>
      <c r="L1231" s="308" t="s">
        <v>329</v>
      </c>
      <c r="M1231" s="309" t="s">
        <v>9898</v>
      </c>
      <c r="N1231" s="308" t="s">
        <v>9939</v>
      </c>
      <c r="O1231" s="308"/>
    </row>
    <row r="1232" spans="1:15" x14ac:dyDescent="0.3">
      <c r="A1232" s="308" t="s">
        <v>4623</v>
      </c>
      <c r="B1232" s="308" t="s">
        <v>6391</v>
      </c>
      <c r="C1232" s="308" t="s">
        <v>8232</v>
      </c>
      <c r="D1232" s="308" t="s">
        <v>183</v>
      </c>
      <c r="E1232" s="308" t="s">
        <v>1275</v>
      </c>
      <c r="F1232" s="308" t="s">
        <v>1141</v>
      </c>
      <c r="G1232" s="308" t="s">
        <v>6390</v>
      </c>
      <c r="H1232" s="308" t="s">
        <v>71</v>
      </c>
      <c r="I1232" s="308" t="s">
        <v>6392</v>
      </c>
      <c r="J1232" s="308" t="s">
        <v>3937</v>
      </c>
      <c r="K1232" s="308" t="s">
        <v>3129</v>
      </c>
      <c r="L1232" s="308" t="s">
        <v>329</v>
      </c>
      <c r="M1232" s="309" t="s">
        <v>9803</v>
      </c>
      <c r="N1232" s="308" t="s">
        <v>9939</v>
      </c>
      <c r="O1232" s="308"/>
    </row>
    <row r="1233" spans="1:15" x14ac:dyDescent="0.3">
      <c r="A1233" s="308" t="s">
        <v>4623</v>
      </c>
      <c r="B1233" s="308" t="s">
        <v>6394</v>
      </c>
      <c r="C1233" s="308" t="s">
        <v>8232</v>
      </c>
      <c r="D1233" s="308" t="s">
        <v>183</v>
      </c>
      <c r="E1233" s="308" t="s">
        <v>1275</v>
      </c>
      <c r="F1233" s="308" t="s">
        <v>1141</v>
      </c>
      <c r="G1233" s="308" t="s">
        <v>6393</v>
      </c>
      <c r="H1233" s="308" t="s">
        <v>71</v>
      </c>
      <c r="I1233" s="308" t="s">
        <v>6395</v>
      </c>
      <c r="J1233" s="308" t="s">
        <v>3937</v>
      </c>
      <c r="K1233" s="308" t="s">
        <v>3129</v>
      </c>
      <c r="L1233" s="308" t="s">
        <v>329</v>
      </c>
      <c r="M1233" s="309" t="s">
        <v>9803</v>
      </c>
      <c r="N1233" s="308" t="s">
        <v>9939</v>
      </c>
      <c r="O1233" s="308"/>
    </row>
    <row r="1234" spans="1:15" x14ac:dyDescent="0.3">
      <c r="A1234" s="308" t="s">
        <v>4623</v>
      </c>
      <c r="B1234" s="308" t="s">
        <v>5206</v>
      </c>
      <c r="C1234" s="308" t="s">
        <v>3736</v>
      </c>
      <c r="D1234" s="308" t="s">
        <v>183</v>
      </c>
      <c r="E1234" s="308" t="s">
        <v>1275</v>
      </c>
      <c r="F1234" s="308" t="s">
        <v>992</v>
      </c>
      <c r="G1234" s="308" t="s">
        <v>5205</v>
      </c>
      <c r="H1234" s="308" t="s">
        <v>71</v>
      </c>
      <c r="I1234" s="308" t="s">
        <v>5207</v>
      </c>
      <c r="J1234" s="308" t="s">
        <v>3937</v>
      </c>
      <c r="K1234" s="308" t="s">
        <v>3129</v>
      </c>
      <c r="L1234" s="308" t="s">
        <v>329</v>
      </c>
      <c r="M1234" s="309" t="s">
        <v>995</v>
      </c>
      <c r="N1234" s="308" t="s">
        <v>9939</v>
      </c>
      <c r="O1234" s="308"/>
    </row>
    <row r="1235" spans="1:15" x14ac:dyDescent="0.3">
      <c r="A1235" s="308" t="s">
        <v>4623</v>
      </c>
      <c r="B1235" s="308" t="s">
        <v>4674</v>
      </c>
      <c r="C1235" s="308" t="s">
        <v>8232</v>
      </c>
      <c r="D1235" s="308" t="s">
        <v>183</v>
      </c>
      <c r="E1235" s="308" t="s">
        <v>1275</v>
      </c>
      <c r="F1235" s="308" t="s">
        <v>937</v>
      </c>
      <c r="G1235" s="308" t="s">
        <v>4673</v>
      </c>
      <c r="H1235" s="308" t="s">
        <v>71</v>
      </c>
      <c r="I1235" s="308" t="s">
        <v>4675</v>
      </c>
      <c r="J1235" s="308" t="s">
        <v>3937</v>
      </c>
      <c r="K1235" s="308" t="s">
        <v>3129</v>
      </c>
      <c r="L1235" s="308" t="s">
        <v>329</v>
      </c>
      <c r="M1235" s="309" t="s">
        <v>940</v>
      </c>
      <c r="N1235" s="308" t="s">
        <v>9939</v>
      </c>
      <c r="O1235" s="308"/>
    </row>
    <row r="1236" spans="1:15" x14ac:dyDescent="0.3">
      <c r="A1236" s="308" t="s">
        <v>4623</v>
      </c>
      <c r="B1236" s="308" t="s">
        <v>4677</v>
      </c>
      <c r="C1236" s="308" t="s">
        <v>8232</v>
      </c>
      <c r="D1236" s="308" t="s">
        <v>183</v>
      </c>
      <c r="E1236" s="308" t="s">
        <v>1275</v>
      </c>
      <c r="F1236" s="308" t="s">
        <v>937</v>
      </c>
      <c r="G1236" s="308" t="s">
        <v>4676</v>
      </c>
      <c r="H1236" s="308" t="s">
        <v>71</v>
      </c>
      <c r="I1236" s="308" t="s">
        <v>4678</v>
      </c>
      <c r="J1236" s="308" t="s">
        <v>3937</v>
      </c>
      <c r="K1236" s="308" t="s">
        <v>3129</v>
      </c>
      <c r="L1236" s="308" t="s">
        <v>329</v>
      </c>
      <c r="M1236" s="309" t="s">
        <v>940</v>
      </c>
      <c r="N1236" s="308" t="s">
        <v>9939</v>
      </c>
      <c r="O1236" s="308"/>
    </row>
    <row r="1237" spans="1:15" x14ac:dyDescent="0.3">
      <c r="A1237" s="308" t="s">
        <v>4623</v>
      </c>
      <c r="B1237" s="308" t="s">
        <v>4683</v>
      </c>
      <c r="C1237" s="308" t="s">
        <v>8232</v>
      </c>
      <c r="D1237" s="308" t="s">
        <v>183</v>
      </c>
      <c r="E1237" s="308" t="s">
        <v>1275</v>
      </c>
      <c r="F1237" s="308" t="s">
        <v>937</v>
      </c>
      <c r="G1237" s="308" t="s">
        <v>4682</v>
      </c>
      <c r="H1237" s="308" t="s">
        <v>71</v>
      </c>
      <c r="I1237" s="308" t="s">
        <v>4684</v>
      </c>
      <c r="J1237" s="308" t="s">
        <v>3937</v>
      </c>
      <c r="K1237" s="308" t="s">
        <v>3129</v>
      </c>
      <c r="L1237" s="308" t="s">
        <v>329</v>
      </c>
      <c r="M1237" s="309" t="s">
        <v>940</v>
      </c>
      <c r="N1237" s="308" t="s">
        <v>9939</v>
      </c>
      <c r="O1237" s="308"/>
    </row>
    <row r="1238" spans="1:15" x14ac:dyDescent="0.3">
      <c r="A1238" s="308" t="s">
        <v>4623</v>
      </c>
      <c r="B1238" s="308" t="s">
        <v>4695</v>
      </c>
      <c r="C1238" s="308" t="s">
        <v>8232</v>
      </c>
      <c r="D1238" s="308" t="s">
        <v>183</v>
      </c>
      <c r="E1238" s="308" t="s">
        <v>1275</v>
      </c>
      <c r="F1238" s="308" t="s">
        <v>937</v>
      </c>
      <c r="G1238" s="308" t="s">
        <v>4694</v>
      </c>
      <c r="H1238" s="308" t="s">
        <v>71</v>
      </c>
      <c r="I1238" s="308" t="s">
        <v>4696</v>
      </c>
      <c r="J1238" s="308" t="s">
        <v>3937</v>
      </c>
      <c r="K1238" s="308" t="s">
        <v>3129</v>
      </c>
      <c r="L1238" s="308" t="s">
        <v>329</v>
      </c>
      <c r="M1238" s="309" t="s">
        <v>940</v>
      </c>
      <c r="N1238" s="308" t="s">
        <v>9939</v>
      </c>
      <c r="O1238" s="308"/>
    </row>
    <row r="1239" spans="1:15" x14ac:dyDescent="0.3">
      <c r="A1239" s="308" t="s">
        <v>4623</v>
      </c>
      <c r="B1239" s="308" t="s">
        <v>4698</v>
      </c>
      <c r="C1239" s="308" t="s">
        <v>8232</v>
      </c>
      <c r="D1239" s="308" t="s">
        <v>183</v>
      </c>
      <c r="E1239" s="308" t="s">
        <v>1275</v>
      </c>
      <c r="F1239" s="308" t="s">
        <v>937</v>
      </c>
      <c r="G1239" s="308" t="s">
        <v>4697</v>
      </c>
      <c r="H1239" s="308" t="s">
        <v>71</v>
      </c>
      <c r="I1239" s="308" t="s">
        <v>4699</v>
      </c>
      <c r="J1239" s="308" t="s">
        <v>3937</v>
      </c>
      <c r="K1239" s="308" t="s">
        <v>3129</v>
      </c>
      <c r="L1239" s="308" t="s">
        <v>329</v>
      </c>
      <c r="M1239" s="309" t="s">
        <v>940</v>
      </c>
      <c r="N1239" s="308" t="s">
        <v>9939</v>
      </c>
      <c r="O1239" s="308"/>
    </row>
    <row r="1240" spans="1:15" x14ac:dyDescent="0.3">
      <c r="A1240" s="308" t="s">
        <v>4623</v>
      </c>
      <c r="B1240" s="308" t="s">
        <v>4798</v>
      </c>
      <c r="C1240" s="308" t="s">
        <v>8232</v>
      </c>
      <c r="D1240" s="308" t="s">
        <v>183</v>
      </c>
      <c r="E1240" s="308" t="s">
        <v>1275</v>
      </c>
      <c r="F1240" s="308" t="s">
        <v>948</v>
      </c>
      <c r="G1240" s="308" t="s">
        <v>4797</v>
      </c>
      <c r="H1240" s="308" t="s">
        <v>71</v>
      </c>
      <c r="I1240" s="308" t="s">
        <v>4799</v>
      </c>
      <c r="J1240" s="308" t="s">
        <v>3937</v>
      </c>
      <c r="K1240" s="308" t="s">
        <v>3129</v>
      </c>
      <c r="L1240" s="308" t="s">
        <v>329</v>
      </c>
      <c r="M1240" s="309" t="s">
        <v>951</v>
      </c>
      <c r="N1240" s="308" t="s">
        <v>9939</v>
      </c>
      <c r="O1240" s="308"/>
    </row>
    <row r="1241" spans="1:15" x14ac:dyDescent="0.3">
      <c r="A1241" s="308" t="s">
        <v>4623</v>
      </c>
      <c r="B1241" s="308" t="s">
        <v>6435</v>
      </c>
      <c r="C1241" s="308" t="s">
        <v>8232</v>
      </c>
      <c r="D1241" s="308" t="s">
        <v>183</v>
      </c>
      <c r="E1241" s="308" t="s">
        <v>1275</v>
      </c>
      <c r="F1241" s="308" t="s">
        <v>1141</v>
      </c>
      <c r="G1241" s="308" t="s">
        <v>6434</v>
      </c>
      <c r="H1241" s="308" t="s">
        <v>71</v>
      </c>
      <c r="I1241" s="308" t="s">
        <v>6436</v>
      </c>
      <c r="J1241" s="308" t="s">
        <v>3937</v>
      </c>
      <c r="K1241" s="308" t="s">
        <v>3129</v>
      </c>
      <c r="L1241" s="308" t="s">
        <v>329</v>
      </c>
      <c r="M1241" s="309" t="s">
        <v>9803</v>
      </c>
      <c r="N1241" s="308" t="s">
        <v>9939</v>
      </c>
      <c r="O1241" s="308"/>
    </row>
    <row r="1242" spans="1:15" x14ac:dyDescent="0.3">
      <c r="A1242" s="308" t="s">
        <v>4623</v>
      </c>
      <c r="B1242" s="308" t="s">
        <v>4830</v>
      </c>
      <c r="C1242" s="308" t="s">
        <v>8232</v>
      </c>
      <c r="D1242" s="308" t="s">
        <v>183</v>
      </c>
      <c r="E1242" s="308" t="s">
        <v>1275</v>
      </c>
      <c r="F1242" s="308" t="s">
        <v>948</v>
      </c>
      <c r="G1242" s="308" t="s">
        <v>4829</v>
      </c>
      <c r="H1242" s="308" t="s">
        <v>71</v>
      </c>
      <c r="I1242" s="308" t="s">
        <v>4831</v>
      </c>
      <c r="J1242" s="308" t="s">
        <v>3937</v>
      </c>
      <c r="K1242" s="308" t="s">
        <v>3129</v>
      </c>
      <c r="L1242" s="308" t="s">
        <v>329</v>
      </c>
      <c r="M1242" s="309" t="s">
        <v>951</v>
      </c>
      <c r="N1242" s="308" t="s">
        <v>9939</v>
      </c>
      <c r="O1242" s="308"/>
    </row>
    <row r="1243" spans="1:15" x14ac:dyDescent="0.3">
      <c r="A1243" s="308" t="s">
        <v>4623</v>
      </c>
      <c r="B1243" s="308" t="s">
        <v>5662</v>
      </c>
      <c r="C1243" s="308" t="s">
        <v>3289</v>
      </c>
      <c r="D1243" s="308" t="s">
        <v>183</v>
      </c>
      <c r="E1243" s="308" t="s">
        <v>4339</v>
      </c>
      <c r="F1243" s="308" t="s">
        <v>1032</v>
      </c>
      <c r="G1243" s="308" t="s">
        <v>5661</v>
      </c>
      <c r="H1243" s="308" t="s">
        <v>71</v>
      </c>
      <c r="I1243" s="308" t="s">
        <v>5663</v>
      </c>
      <c r="J1243" s="308" t="s">
        <v>3937</v>
      </c>
      <c r="K1243" s="308" t="s">
        <v>3129</v>
      </c>
      <c r="L1243" s="308" t="s">
        <v>329</v>
      </c>
      <c r="M1243" s="309" t="s">
        <v>1035</v>
      </c>
      <c r="N1243" s="308" t="s">
        <v>9939</v>
      </c>
      <c r="O1243" s="308"/>
    </row>
    <row r="1244" spans="1:15" x14ac:dyDescent="0.3">
      <c r="A1244" s="308" t="s">
        <v>4623</v>
      </c>
      <c r="B1244" s="308" t="s">
        <v>6719</v>
      </c>
      <c r="C1244" s="308" t="s">
        <v>8232</v>
      </c>
      <c r="D1244" s="308" t="s">
        <v>183</v>
      </c>
      <c r="E1244" s="308" t="s">
        <v>1275</v>
      </c>
      <c r="F1244" s="308" t="s">
        <v>1146</v>
      </c>
      <c r="G1244" s="308" t="s">
        <v>6718</v>
      </c>
      <c r="H1244" s="308" t="s">
        <v>71</v>
      </c>
      <c r="I1244" s="308" t="s">
        <v>6720</v>
      </c>
      <c r="J1244" s="308" t="s">
        <v>3937</v>
      </c>
      <c r="K1244" s="308" t="s">
        <v>3129</v>
      </c>
      <c r="L1244" s="308" t="s">
        <v>329</v>
      </c>
      <c r="M1244" s="309" t="s">
        <v>9888</v>
      </c>
      <c r="N1244" s="308" t="s">
        <v>9939</v>
      </c>
      <c r="O1244" s="308"/>
    </row>
    <row r="1245" spans="1:15" x14ac:dyDescent="0.3">
      <c r="A1245" s="308" t="s">
        <v>4623</v>
      </c>
      <c r="B1245" s="308" t="s">
        <v>5184</v>
      </c>
      <c r="C1245" s="308" t="s">
        <v>3289</v>
      </c>
      <c r="D1245" s="308" t="s">
        <v>183</v>
      </c>
      <c r="E1245" s="308" t="s">
        <v>1275</v>
      </c>
      <c r="F1245" s="308" t="s">
        <v>984</v>
      </c>
      <c r="G1245" s="308" t="s">
        <v>5183</v>
      </c>
      <c r="H1245" s="308" t="s">
        <v>71</v>
      </c>
      <c r="I1245" s="308" t="s">
        <v>5185</v>
      </c>
      <c r="J1245" s="308" t="s">
        <v>3937</v>
      </c>
      <c r="K1245" s="308" t="s">
        <v>3129</v>
      </c>
      <c r="L1245" s="308" t="s">
        <v>329</v>
      </c>
      <c r="M1245" s="309" t="s">
        <v>987</v>
      </c>
      <c r="N1245" s="308" t="s">
        <v>9939</v>
      </c>
      <c r="O1245" s="308"/>
    </row>
    <row r="1246" spans="1:15" x14ac:dyDescent="0.3">
      <c r="A1246" s="308" t="s">
        <v>4623</v>
      </c>
      <c r="B1246" s="308" t="s">
        <v>6599</v>
      </c>
      <c r="C1246" s="308" t="s">
        <v>3289</v>
      </c>
      <c r="D1246" s="308" t="s">
        <v>183</v>
      </c>
      <c r="E1246" s="308" t="s">
        <v>1275</v>
      </c>
      <c r="F1246" s="308" t="s">
        <v>1144</v>
      </c>
      <c r="G1246" s="308" t="s">
        <v>6598</v>
      </c>
      <c r="H1246" s="308" t="s">
        <v>71</v>
      </c>
      <c r="I1246" s="308" t="s">
        <v>6600</v>
      </c>
      <c r="J1246" s="308" t="s">
        <v>3937</v>
      </c>
      <c r="K1246" s="308" t="s">
        <v>3129</v>
      </c>
      <c r="L1246" s="308" t="s">
        <v>329</v>
      </c>
      <c r="M1246" s="309" t="s">
        <v>9803</v>
      </c>
      <c r="N1246" s="308" t="s">
        <v>9939</v>
      </c>
      <c r="O1246" s="308"/>
    </row>
    <row r="1247" spans="1:15" x14ac:dyDescent="0.3">
      <c r="A1247" s="308" t="s">
        <v>4623</v>
      </c>
      <c r="B1247" s="308" t="s">
        <v>4647</v>
      </c>
      <c r="C1247" s="308" t="s">
        <v>3289</v>
      </c>
      <c r="D1247" s="308" t="s">
        <v>183</v>
      </c>
      <c r="E1247" s="308" t="s">
        <v>1275</v>
      </c>
      <c r="F1247" s="308" t="s">
        <v>931</v>
      </c>
      <c r="G1247" s="308" t="s">
        <v>4646</v>
      </c>
      <c r="H1247" s="308" t="s">
        <v>71</v>
      </c>
      <c r="I1247" s="308" t="s">
        <v>4648</v>
      </c>
      <c r="J1247" s="308" t="s">
        <v>3937</v>
      </c>
      <c r="K1247" s="308" t="s">
        <v>3129</v>
      </c>
      <c r="L1247" s="308" t="s">
        <v>329</v>
      </c>
      <c r="M1247" s="309" t="s">
        <v>936</v>
      </c>
      <c r="N1247" s="308" t="s">
        <v>9939</v>
      </c>
      <c r="O1247" s="308"/>
    </row>
    <row r="1248" spans="1:15" x14ac:dyDescent="0.3">
      <c r="A1248" s="308" t="s">
        <v>4623</v>
      </c>
      <c r="B1248" s="308" t="s">
        <v>4866</v>
      </c>
      <c r="C1248" s="308" t="s">
        <v>3736</v>
      </c>
      <c r="D1248" s="308" t="s">
        <v>183</v>
      </c>
      <c r="E1248" s="308" t="s">
        <v>1275</v>
      </c>
      <c r="F1248" s="308" t="s">
        <v>952</v>
      </c>
      <c r="G1248" s="308" t="s">
        <v>4865</v>
      </c>
      <c r="H1248" s="308" t="s">
        <v>71</v>
      </c>
      <c r="I1248" s="308" t="s">
        <v>4867</v>
      </c>
      <c r="J1248" s="308" t="s">
        <v>3937</v>
      </c>
      <c r="K1248" s="308" t="s">
        <v>3129</v>
      </c>
      <c r="L1248" s="308" t="s">
        <v>329</v>
      </c>
      <c r="M1248" s="309" t="s">
        <v>951</v>
      </c>
      <c r="N1248" s="308" t="s">
        <v>9939</v>
      </c>
      <c r="O1248" s="308"/>
    </row>
    <row r="1249" spans="1:15" x14ac:dyDescent="0.3">
      <c r="A1249" s="308" t="s">
        <v>4623</v>
      </c>
      <c r="B1249" s="308" t="s">
        <v>5201</v>
      </c>
      <c r="C1249" s="308" t="s">
        <v>8232</v>
      </c>
      <c r="D1249" s="308" t="s">
        <v>183</v>
      </c>
      <c r="E1249" s="308" t="s">
        <v>1275</v>
      </c>
      <c r="F1249" s="308" t="s">
        <v>992</v>
      </c>
      <c r="G1249" s="308" t="s">
        <v>5200</v>
      </c>
      <c r="H1249" s="308" t="s">
        <v>71</v>
      </c>
      <c r="I1249" s="308" t="s">
        <v>5202</v>
      </c>
      <c r="J1249" s="308" t="s">
        <v>3937</v>
      </c>
      <c r="K1249" s="308" t="s">
        <v>3129</v>
      </c>
      <c r="L1249" s="308" t="s">
        <v>329</v>
      </c>
      <c r="M1249" s="309" t="s">
        <v>995</v>
      </c>
      <c r="N1249" s="308" t="s">
        <v>9939</v>
      </c>
      <c r="O1249" s="308"/>
    </row>
    <row r="1250" spans="1:15" x14ac:dyDescent="0.3">
      <c r="A1250" s="308" t="s">
        <v>4623</v>
      </c>
      <c r="B1250" s="308" t="s">
        <v>6458</v>
      </c>
      <c r="C1250" s="308" t="s">
        <v>8232</v>
      </c>
      <c r="D1250" s="308" t="s">
        <v>183</v>
      </c>
      <c r="E1250" s="308" t="s">
        <v>1275</v>
      </c>
      <c r="F1250" s="308" t="s">
        <v>1141</v>
      </c>
      <c r="G1250" s="308" t="s">
        <v>6457</v>
      </c>
      <c r="H1250" s="308" t="s">
        <v>71</v>
      </c>
      <c r="I1250" s="308" t="s">
        <v>6459</v>
      </c>
      <c r="J1250" s="308" t="s">
        <v>3937</v>
      </c>
      <c r="K1250" s="308" t="s">
        <v>3129</v>
      </c>
      <c r="L1250" s="308" t="s">
        <v>329</v>
      </c>
      <c r="M1250" s="309" t="s">
        <v>9803</v>
      </c>
      <c r="N1250" s="308" t="s">
        <v>9939</v>
      </c>
      <c r="O1250" s="308"/>
    </row>
    <row r="1251" spans="1:15" x14ac:dyDescent="0.3">
      <c r="A1251" s="308" t="s">
        <v>4623</v>
      </c>
      <c r="B1251" s="308" t="s">
        <v>6939</v>
      </c>
      <c r="C1251" s="308" t="s">
        <v>8232</v>
      </c>
      <c r="D1251" s="308" t="s">
        <v>183</v>
      </c>
      <c r="E1251" s="308" t="s">
        <v>1275</v>
      </c>
      <c r="F1251" s="308" t="s">
        <v>1149</v>
      </c>
      <c r="G1251" s="308" t="s">
        <v>6938</v>
      </c>
      <c r="H1251" s="308" t="s">
        <v>71</v>
      </c>
      <c r="I1251" s="308" t="s">
        <v>6940</v>
      </c>
      <c r="J1251" s="308" t="s">
        <v>3937</v>
      </c>
      <c r="K1251" s="308" t="s">
        <v>3129</v>
      </c>
      <c r="L1251" s="308" t="s">
        <v>329</v>
      </c>
      <c r="M1251" s="309" t="s">
        <v>10024</v>
      </c>
      <c r="N1251" s="308" t="s">
        <v>9939</v>
      </c>
      <c r="O1251" s="308"/>
    </row>
    <row r="1252" spans="1:15" x14ac:dyDescent="0.3">
      <c r="A1252" s="308" t="s">
        <v>4623</v>
      </c>
      <c r="B1252" s="308" t="s">
        <v>6602</v>
      </c>
      <c r="C1252" s="308" t="s">
        <v>3289</v>
      </c>
      <c r="D1252" s="308" t="s">
        <v>183</v>
      </c>
      <c r="E1252" s="308" t="s">
        <v>1275</v>
      </c>
      <c r="F1252" s="308" t="s">
        <v>1144</v>
      </c>
      <c r="G1252" s="308" t="s">
        <v>6601</v>
      </c>
      <c r="H1252" s="308" t="s">
        <v>71</v>
      </c>
      <c r="I1252" s="308" t="s">
        <v>6603</v>
      </c>
      <c r="J1252" s="308" t="s">
        <v>3937</v>
      </c>
      <c r="K1252" s="308" t="s">
        <v>3129</v>
      </c>
      <c r="L1252" s="308" t="s">
        <v>329</v>
      </c>
      <c r="M1252" s="309" t="s">
        <v>9803</v>
      </c>
      <c r="N1252" s="308" t="s">
        <v>9939</v>
      </c>
      <c r="O1252" s="308"/>
    </row>
    <row r="1253" spans="1:15" x14ac:dyDescent="0.3">
      <c r="A1253" s="308" t="s">
        <v>4623</v>
      </c>
      <c r="B1253" s="308" t="s">
        <v>4650</v>
      </c>
      <c r="C1253" s="308" t="s">
        <v>3289</v>
      </c>
      <c r="D1253" s="308" t="s">
        <v>183</v>
      </c>
      <c r="E1253" s="308" t="s">
        <v>1275</v>
      </c>
      <c r="F1253" s="308" t="s">
        <v>931</v>
      </c>
      <c r="G1253" s="308" t="s">
        <v>4649</v>
      </c>
      <c r="H1253" s="308" t="s">
        <v>71</v>
      </c>
      <c r="I1253" s="308" t="s">
        <v>4651</v>
      </c>
      <c r="J1253" s="308" t="s">
        <v>3937</v>
      </c>
      <c r="K1253" s="308" t="s">
        <v>3129</v>
      </c>
      <c r="L1253" s="308" t="s">
        <v>329</v>
      </c>
      <c r="M1253" s="309" t="s">
        <v>936</v>
      </c>
      <c r="N1253" s="308" t="s">
        <v>9939</v>
      </c>
      <c r="O1253" s="308"/>
    </row>
    <row r="1254" spans="1:15" x14ac:dyDescent="0.3">
      <c r="A1254" s="308" t="s">
        <v>4623</v>
      </c>
      <c r="B1254" s="308" t="s">
        <v>4842</v>
      </c>
      <c r="C1254" s="308" t="s">
        <v>8232</v>
      </c>
      <c r="D1254" s="308" t="s">
        <v>183</v>
      </c>
      <c r="E1254" s="308" t="s">
        <v>1275</v>
      </c>
      <c r="F1254" s="308" t="s">
        <v>948</v>
      </c>
      <c r="G1254" s="308" t="s">
        <v>4841</v>
      </c>
      <c r="H1254" s="308" t="s">
        <v>71</v>
      </c>
      <c r="I1254" s="308" t="s">
        <v>4843</v>
      </c>
      <c r="J1254" s="308" t="s">
        <v>3937</v>
      </c>
      <c r="K1254" s="308" t="s">
        <v>3129</v>
      </c>
      <c r="L1254" s="308" t="s">
        <v>329</v>
      </c>
      <c r="M1254" s="309" t="s">
        <v>951</v>
      </c>
      <c r="N1254" s="308" t="s">
        <v>9939</v>
      </c>
      <c r="O1254" s="308"/>
    </row>
    <row r="1255" spans="1:15" x14ac:dyDescent="0.3">
      <c r="A1255" s="308" t="s">
        <v>4623</v>
      </c>
      <c r="B1255" s="308" t="s">
        <v>6734</v>
      </c>
      <c r="C1255" s="308" t="s">
        <v>8232</v>
      </c>
      <c r="D1255" s="308" t="s">
        <v>183</v>
      </c>
      <c r="E1255" s="308" t="s">
        <v>1275</v>
      </c>
      <c r="F1255" s="308" t="s">
        <v>1146</v>
      </c>
      <c r="G1255" s="308" t="s">
        <v>6733</v>
      </c>
      <c r="H1255" s="308" t="s">
        <v>71</v>
      </c>
      <c r="I1255" s="308" t="s">
        <v>6735</v>
      </c>
      <c r="J1255" s="308" t="s">
        <v>3937</v>
      </c>
      <c r="K1255" s="308" t="s">
        <v>3129</v>
      </c>
      <c r="L1255" s="308" t="s">
        <v>329</v>
      </c>
      <c r="M1255" s="309" t="s">
        <v>9895</v>
      </c>
      <c r="N1255" s="308" t="s">
        <v>9939</v>
      </c>
      <c r="O1255" s="308"/>
    </row>
    <row r="1256" spans="1:15" x14ac:dyDescent="0.3">
      <c r="A1256" s="308" t="s">
        <v>4623</v>
      </c>
      <c r="B1256" s="308" t="s">
        <v>6482</v>
      </c>
      <c r="C1256" s="308" t="s">
        <v>8232</v>
      </c>
      <c r="D1256" s="308" t="s">
        <v>183</v>
      </c>
      <c r="E1256" s="308" t="s">
        <v>1275</v>
      </c>
      <c r="F1256" s="308" t="s">
        <v>1141</v>
      </c>
      <c r="G1256" s="308" t="s">
        <v>6481</v>
      </c>
      <c r="H1256" s="308" t="s">
        <v>71</v>
      </c>
      <c r="I1256" s="308" t="s">
        <v>6483</v>
      </c>
      <c r="J1256" s="308" t="s">
        <v>3937</v>
      </c>
      <c r="K1256" s="308" t="s">
        <v>3129</v>
      </c>
      <c r="L1256" s="308" t="s">
        <v>329</v>
      </c>
      <c r="M1256" s="309" t="s">
        <v>9803</v>
      </c>
      <c r="N1256" s="308" t="s">
        <v>9939</v>
      </c>
      <c r="O1256" s="308"/>
    </row>
    <row r="1257" spans="1:15" x14ac:dyDescent="0.3">
      <c r="A1257" s="308" t="s">
        <v>4623</v>
      </c>
      <c r="B1257" s="308" t="s">
        <v>4624</v>
      </c>
      <c r="C1257" s="308" t="s">
        <v>8232</v>
      </c>
      <c r="D1257" s="308" t="s">
        <v>183</v>
      </c>
      <c r="E1257" s="308" t="s">
        <v>1275</v>
      </c>
      <c r="F1257" s="308" t="s">
        <v>931</v>
      </c>
      <c r="G1257" s="308" t="s">
        <v>4622</v>
      </c>
      <c r="H1257" s="308" t="s">
        <v>71</v>
      </c>
      <c r="I1257" s="308" t="s">
        <v>4625</v>
      </c>
      <c r="J1257" s="308" t="s">
        <v>3937</v>
      </c>
      <c r="K1257" s="308" t="s">
        <v>3129</v>
      </c>
      <c r="L1257" s="308" t="s">
        <v>329</v>
      </c>
      <c r="M1257" s="309" t="s">
        <v>936</v>
      </c>
      <c r="N1257" s="308" t="s">
        <v>9939</v>
      </c>
      <c r="O1257" s="308"/>
    </row>
    <row r="1258" spans="1:15" x14ac:dyDescent="0.3">
      <c r="A1258" s="308" t="s">
        <v>4623</v>
      </c>
      <c r="B1258" s="308" t="s">
        <v>4845</v>
      </c>
      <c r="C1258" s="308" t="s">
        <v>8232</v>
      </c>
      <c r="D1258" s="308" t="s">
        <v>183</v>
      </c>
      <c r="E1258" s="308" t="s">
        <v>1275</v>
      </c>
      <c r="F1258" s="308" t="s">
        <v>952</v>
      </c>
      <c r="G1258" s="308" t="s">
        <v>4844</v>
      </c>
      <c r="H1258" s="308" t="s">
        <v>71</v>
      </c>
      <c r="I1258" s="308" t="s">
        <v>4846</v>
      </c>
      <c r="J1258" s="308" t="s">
        <v>3937</v>
      </c>
      <c r="K1258" s="308" t="s">
        <v>3129</v>
      </c>
      <c r="L1258" s="308" t="s">
        <v>329</v>
      </c>
      <c r="M1258" s="309" t="s">
        <v>951</v>
      </c>
      <c r="N1258" s="308" t="s">
        <v>9939</v>
      </c>
      <c r="O1258" s="308"/>
    </row>
    <row r="1259" spans="1:15" x14ac:dyDescent="0.3">
      <c r="A1259" s="308" t="s">
        <v>4623</v>
      </c>
      <c r="B1259" s="308" t="s">
        <v>6737</v>
      </c>
      <c r="C1259" s="308" t="s">
        <v>8232</v>
      </c>
      <c r="D1259" s="308" t="s">
        <v>183</v>
      </c>
      <c r="E1259" s="308" t="s">
        <v>1275</v>
      </c>
      <c r="F1259" s="308" t="s">
        <v>1146</v>
      </c>
      <c r="G1259" s="308" t="s">
        <v>6736</v>
      </c>
      <c r="H1259" s="308" t="s">
        <v>71</v>
      </c>
      <c r="I1259" s="308" t="s">
        <v>6738</v>
      </c>
      <c r="J1259" s="308" t="s">
        <v>3937</v>
      </c>
      <c r="K1259" s="308" t="s">
        <v>3129</v>
      </c>
      <c r="L1259" s="308" t="s">
        <v>329</v>
      </c>
      <c r="M1259" s="309" t="s">
        <v>9895</v>
      </c>
      <c r="N1259" s="308" t="s">
        <v>9939</v>
      </c>
      <c r="O1259" s="308"/>
    </row>
    <row r="1260" spans="1:15" x14ac:dyDescent="0.3">
      <c r="A1260" s="308" t="s">
        <v>4623</v>
      </c>
      <c r="B1260" s="308" t="s">
        <v>6485</v>
      </c>
      <c r="C1260" s="308" t="s">
        <v>8232</v>
      </c>
      <c r="D1260" s="308" t="s">
        <v>183</v>
      </c>
      <c r="E1260" s="308" t="s">
        <v>1275</v>
      </c>
      <c r="F1260" s="308" t="s">
        <v>1141</v>
      </c>
      <c r="G1260" s="308" t="s">
        <v>6484</v>
      </c>
      <c r="H1260" s="308" t="s">
        <v>71</v>
      </c>
      <c r="I1260" s="308" t="s">
        <v>6486</v>
      </c>
      <c r="J1260" s="308" t="s">
        <v>3937</v>
      </c>
      <c r="K1260" s="308" t="s">
        <v>3129</v>
      </c>
      <c r="L1260" s="308" t="s">
        <v>329</v>
      </c>
      <c r="M1260" s="309" t="s">
        <v>9803</v>
      </c>
      <c r="N1260" s="308" t="s">
        <v>9939</v>
      </c>
      <c r="O1260" s="308"/>
    </row>
    <row r="1261" spans="1:15" x14ac:dyDescent="0.3">
      <c r="A1261" s="308" t="s">
        <v>4623</v>
      </c>
      <c r="B1261" s="308" t="s">
        <v>6488</v>
      </c>
      <c r="C1261" s="308" t="s">
        <v>8232</v>
      </c>
      <c r="D1261" s="308" t="s">
        <v>183</v>
      </c>
      <c r="E1261" s="308" t="s">
        <v>1275</v>
      </c>
      <c r="F1261" s="308" t="s">
        <v>1141</v>
      </c>
      <c r="G1261" s="308" t="s">
        <v>6487</v>
      </c>
      <c r="H1261" s="308" t="s">
        <v>71</v>
      </c>
      <c r="I1261" s="308" t="s">
        <v>6489</v>
      </c>
      <c r="J1261" s="308" t="s">
        <v>3937</v>
      </c>
      <c r="K1261" s="308" t="s">
        <v>3129</v>
      </c>
      <c r="L1261" s="308" t="s">
        <v>329</v>
      </c>
      <c r="M1261" s="309" t="s">
        <v>9803</v>
      </c>
      <c r="N1261" s="308" t="s">
        <v>9939</v>
      </c>
      <c r="O1261" s="308"/>
    </row>
    <row r="1262" spans="1:15" x14ac:dyDescent="0.3">
      <c r="A1262" s="308" t="s">
        <v>4623</v>
      </c>
      <c r="B1262" s="308" t="s">
        <v>4630</v>
      </c>
      <c r="C1262" s="308" t="s">
        <v>8232</v>
      </c>
      <c r="D1262" s="308" t="s">
        <v>183</v>
      </c>
      <c r="E1262" s="308" t="s">
        <v>1275</v>
      </c>
      <c r="F1262" s="308" t="s">
        <v>931</v>
      </c>
      <c r="G1262" s="308" t="s">
        <v>4629</v>
      </c>
      <c r="H1262" s="308" t="s">
        <v>71</v>
      </c>
      <c r="I1262" s="308" t="s">
        <v>4631</v>
      </c>
      <c r="J1262" s="308" t="s">
        <v>3937</v>
      </c>
      <c r="K1262" s="308" t="s">
        <v>3129</v>
      </c>
      <c r="L1262" s="308" t="s">
        <v>329</v>
      </c>
      <c r="M1262" s="309" t="s">
        <v>936</v>
      </c>
      <c r="N1262" s="308" t="s">
        <v>9939</v>
      </c>
      <c r="O1262" s="308"/>
    </row>
    <row r="1263" spans="1:15" x14ac:dyDescent="0.3">
      <c r="A1263" s="308" t="s">
        <v>4623</v>
      </c>
      <c r="B1263" s="308" t="s">
        <v>4633</v>
      </c>
      <c r="C1263" s="308" t="s">
        <v>8232</v>
      </c>
      <c r="D1263" s="308" t="s">
        <v>183</v>
      </c>
      <c r="E1263" s="308" t="s">
        <v>1275</v>
      </c>
      <c r="F1263" s="308" t="s">
        <v>931</v>
      </c>
      <c r="G1263" s="308" t="s">
        <v>4632</v>
      </c>
      <c r="H1263" s="308" t="s">
        <v>71</v>
      </c>
      <c r="I1263" s="308" t="s">
        <v>4634</v>
      </c>
      <c r="J1263" s="308" t="s">
        <v>3937</v>
      </c>
      <c r="K1263" s="308" t="s">
        <v>3129</v>
      </c>
      <c r="L1263" s="308" t="s">
        <v>329</v>
      </c>
      <c r="M1263" s="309" t="s">
        <v>936</v>
      </c>
      <c r="N1263" s="308" t="s">
        <v>9939</v>
      </c>
      <c r="O1263" s="308"/>
    </row>
    <row r="1264" spans="1:15" x14ac:dyDescent="0.3">
      <c r="A1264" s="308" t="s">
        <v>4623</v>
      </c>
      <c r="B1264" s="308" t="s">
        <v>6493</v>
      </c>
      <c r="C1264" s="308" t="s">
        <v>8232</v>
      </c>
      <c r="D1264" s="308" t="s">
        <v>183</v>
      </c>
      <c r="E1264" s="308" t="s">
        <v>1275</v>
      </c>
      <c r="F1264" s="308" t="s">
        <v>1141</v>
      </c>
      <c r="G1264" s="308" t="s">
        <v>6492</v>
      </c>
      <c r="H1264" s="308" t="s">
        <v>71</v>
      </c>
      <c r="I1264" s="308" t="s">
        <v>6494</v>
      </c>
      <c r="J1264" s="308" t="s">
        <v>3937</v>
      </c>
      <c r="K1264" s="308" t="s">
        <v>3129</v>
      </c>
      <c r="L1264" s="308" t="s">
        <v>329</v>
      </c>
      <c r="M1264" s="309" t="s">
        <v>9803</v>
      </c>
      <c r="N1264" s="308" t="s">
        <v>9939</v>
      </c>
      <c r="O1264" s="308"/>
    </row>
    <row r="1265" spans="1:15" x14ac:dyDescent="0.3">
      <c r="A1265" s="308" t="s">
        <v>4623</v>
      </c>
      <c r="B1265" s="308" t="s">
        <v>6499</v>
      </c>
      <c r="C1265" s="308" t="s">
        <v>8232</v>
      </c>
      <c r="D1265" s="308" t="s">
        <v>183</v>
      </c>
      <c r="E1265" s="308" t="s">
        <v>1275</v>
      </c>
      <c r="F1265" s="308" t="s">
        <v>1141</v>
      </c>
      <c r="G1265" s="308" t="s">
        <v>6498</v>
      </c>
      <c r="H1265" s="308" t="s">
        <v>71</v>
      </c>
      <c r="I1265" s="308" t="s">
        <v>6500</v>
      </c>
      <c r="J1265" s="308" t="s">
        <v>3937</v>
      </c>
      <c r="K1265" s="308" t="s">
        <v>3129</v>
      </c>
      <c r="L1265" s="308" t="s">
        <v>329</v>
      </c>
      <c r="M1265" s="309" t="s">
        <v>9803</v>
      </c>
      <c r="N1265" s="308" t="s">
        <v>9939</v>
      </c>
      <c r="O1265" s="308"/>
    </row>
    <row r="1266" spans="1:15" x14ac:dyDescent="0.3">
      <c r="A1266" s="308" t="s">
        <v>4623</v>
      </c>
      <c r="B1266" s="308" t="s">
        <v>4860</v>
      </c>
      <c r="C1266" s="308" t="s">
        <v>3289</v>
      </c>
      <c r="D1266" s="308" t="s">
        <v>183</v>
      </c>
      <c r="E1266" s="308" t="s">
        <v>1275</v>
      </c>
      <c r="F1266" s="308" t="s">
        <v>952</v>
      </c>
      <c r="G1266" s="308" t="s">
        <v>4859</v>
      </c>
      <c r="H1266" s="308" t="s">
        <v>71</v>
      </c>
      <c r="I1266" s="308" t="s">
        <v>4861</v>
      </c>
      <c r="J1266" s="308" t="s">
        <v>3937</v>
      </c>
      <c r="K1266" s="308" t="s">
        <v>3129</v>
      </c>
      <c r="L1266" s="308" t="s">
        <v>329</v>
      </c>
      <c r="M1266" s="309" t="s">
        <v>951</v>
      </c>
      <c r="N1266" s="308" t="s">
        <v>9939</v>
      </c>
      <c r="O1266" s="308"/>
    </row>
    <row r="1267" spans="1:15" x14ac:dyDescent="0.3">
      <c r="A1267" s="308" t="s">
        <v>4623</v>
      </c>
      <c r="B1267" s="308" t="s">
        <v>6746</v>
      </c>
      <c r="C1267" s="308" t="s">
        <v>8232</v>
      </c>
      <c r="D1267" s="308" t="s">
        <v>183</v>
      </c>
      <c r="E1267" s="308" t="s">
        <v>1275</v>
      </c>
      <c r="F1267" s="308" t="s">
        <v>1146</v>
      </c>
      <c r="G1267" s="308" t="s">
        <v>6745</v>
      </c>
      <c r="H1267" s="308" t="s">
        <v>71</v>
      </c>
      <c r="I1267" s="308" t="s">
        <v>6747</v>
      </c>
      <c r="J1267" s="308" t="s">
        <v>3937</v>
      </c>
      <c r="K1267" s="308" t="s">
        <v>3129</v>
      </c>
      <c r="L1267" s="308" t="s">
        <v>329</v>
      </c>
      <c r="M1267" s="309" t="s">
        <v>9895</v>
      </c>
      <c r="N1267" s="308" t="s">
        <v>9939</v>
      </c>
      <c r="O1267" s="308"/>
    </row>
    <row r="1268" spans="1:15" x14ac:dyDescent="0.3">
      <c r="A1268" s="308" t="s">
        <v>4623</v>
      </c>
      <c r="B1268" s="308" t="s">
        <v>4857</v>
      </c>
      <c r="C1268" s="308" t="s">
        <v>8232</v>
      </c>
      <c r="D1268" s="308" t="s">
        <v>183</v>
      </c>
      <c r="E1268" s="308" t="s">
        <v>1275</v>
      </c>
      <c r="F1268" s="308" t="s">
        <v>952</v>
      </c>
      <c r="G1268" s="308" t="s">
        <v>4856</v>
      </c>
      <c r="H1268" s="308" t="s">
        <v>71</v>
      </c>
      <c r="I1268" s="308" t="s">
        <v>4858</v>
      </c>
      <c r="J1268" s="308" t="s">
        <v>3937</v>
      </c>
      <c r="K1268" s="308" t="s">
        <v>3129</v>
      </c>
      <c r="L1268" s="308" t="s">
        <v>329</v>
      </c>
      <c r="M1268" s="309" t="s">
        <v>951</v>
      </c>
      <c r="N1268" s="308" t="s">
        <v>9939</v>
      </c>
      <c r="O1268" s="308"/>
    </row>
    <row r="1269" spans="1:15" x14ac:dyDescent="0.3">
      <c r="A1269" s="308" t="s">
        <v>4717</v>
      </c>
      <c r="B1269" s="308" t="s">
        <v>5780</v>
      </c>
      <c r="C1269" s="308" t="s">
        <v>3289</v>
      </c>
      <c r="D1269" s="308" t="s">
        <v>183</v>
      </c>
      <c r="E1269" s="308" t="s">
        <v>1275</v>
      </c>
      <c r="F1269" s="308" t="s">
        <v>1058</v>
      </c>
      <c r="G1269" s="308" t="s">
        <v>5779</v>
      </c>
      <c r="H1269" s="308" t="s">
        <v>71</v>
      </c>
      <c r="I1269" s="308" t="s">
        <v>5781</v>
      </c>
      <c r="J1269" s="308" t="s">
        <v>4719</v>
      </c>
      <c r="K1269" s="308" t="s">
        <v>3129</v>
      </c>
      <c r="L1269" s="308" t="s">
        <v>329</v>
      </c>
      <c r="M1269" s="309" t="s">
        <v>10026</v>
      </c>
      <c r="N1269" s="308" t="s">
        <v>9939</v>
      </c>
      <c r="O1269" s="308"/>
    </row>
    <row r="1270" spans="1:15" x14ac:dyDescent="0.3">
      <c r="A1270" s="308" t="s">
        <v>4717</v>
      </c>
      <c r="B1270" s="308" t="s">
        <v>5679</v>
      </c>
      <c r="C1270" s="308" t="s">
        <v>8232</v>
      </c>
      <c r="D1270" s="308" t="s">
        <v>183</v>
      </c>
      <c r="E1270" s="308" t="s">
        <v>1275</v>
      </c>
      <c r="F1270" s="308" t="s">
        <v>1040</v>
      </c>
      <c r="G1270" s="308" t="s">
        <v>5678</v>
      </c>
      <c r="H1270" s="308" t="s">
        <v>71</v>
      </c>
      <c r="I1270" s="308" t="s">
        <v>5680</v>
      </c>
      <c r="J1270" s="308" t="s">
        <v>4719</v>
      </c>
      <c r="K1270" s="308" t="s">
        <v>3129</v>
      </c>
      <c r="L1270" s="308" t="s">
        <v>329</v>
      </c>
      <c r="M1270" s="309" t="s">
        <v>842</v>
      </c>
      <c r="N1270" s="308" t="s">
        <v>9939</v>
      </c>
      <c r="O1270" s="308"/>
    </row>
    <row r="1271" spans="1:15" x14ac:dyDescent="0.3">
      <c r="A1271" s="308" t="s">
        <v>4717</v>
      </c>
      <c r="B1271" s="308" t="s">
        <v>5783</v>
      </c>
      <c r="C1271" s="308" t="s">
        <v>3289</v>
      </c>
      <c r="D1271" s="308" t="s">
        <v>183</v>
      </c>
      <c r="E1271" s="308" t="s">
        <v>1275</v>
      </c>
      <c r="F1271" s="308" t="s">
        <v>1058</v>
      </c>
      <c r="G1271" s="308" t="s">
        <v>5782</v>
      </c>
      <c r="H1271" s="308" t="s">
        <v>71</v>
      </c>
      <c r="I1271" s="308" t="s">
        <v>5784</v>
      </c>
      <c r="J1271" s="308" t="s">
        <v>4719</v>
      </c>
      <c r="K1271" s="308" t="s">
        <v>3129</v>
      </c>
      <c r="L1271" s="308" t="s">
        <v>329</v>
      </c>
      <c r="M1271" s="309" t="s">
        <v>10026</v>
      </c>
      <c r="N1271" s="308" t="s">
        <v>9939</v>
      </c>
      <c r="O1271" s="308"/>
    </row>
    <row r="1272" spans="1:15" x14ac:dyDescent="0.3">
      <c r="A1272" s="308" t="s">
        <v>4717</v>
      </c>
      <c r="B1272" s="308" t="s">
        <v>7159</v>
      </c>
      <c r="C1272" s="308" t="s">
        <v>3289</v>
      </c>
      <c r="D1272" s="308" t="s">
        <v>183</v>
      </c>
      <c r="E1272" s="308" t="s">
        <v>1275</v>
      </c>
      <c r="F1272" s="308" t="s">
        <v>1195</v>
      </c>
      <c r="G1272" s="308" t="s">
        <v>7158</v>
      </c>
      <c r="H1272" s="308" t="s">
        <v>71</v>
      </c>
      <c r="I1272" s="308" t="s">
        <v>7160</v>
      </c>
      <c r="J1272" s="308" t="s">
        <v>4719</v>
      </c>
      <c r="K1272" s="308" t="s">
        <v>3129</v>
      </c>
      <c r="L1272" s="308" t="s">
        <v>329</v>
      </c>
      <c r="M1272" s="309" t="s">
        <v>10027</v>
      </c>
      <c r="N1272" s="308" t="s">
        <v>9939</v>
      </c>
      <c r="O1272" s="308"/>
    </row>
    <row r="1273" spans="1:15" x14ac:dyDescent="0.3">
      <c r="A1273" s="308" t="s">
        <v>4717</v>
      </c>
      <c r="B1273" s="308" t="s">
        <v>6403</v>
      </c>
      <c r="C1273" s="308" t="s">
        <v>8232</v>
      </c>
      <c r="D1273" s="308" t="s">
        <v>183</v>
      </c>
      <c r="E1273" s="308" t="s">
        <v>1275</v>
      </c>
      <c r="F1273" s="308" t="s">
        <v>1141</v>
      </c>
      <c r="G1273" s="308" t="s">
        <v>6402</v>
      </c>
      <c r="H1273" s="308" t="s">
        <v>71</v>
      </c>
      <c r="I1273" s="308" t="s">
        <v>6404</v>
      </c>
      <c r="J1273" s="308" t="s">
        <v>4719</v>
      </c>
      <c r="K1273" s="308" t="s">
        <v>3129</v>
      </c>
      <c r="L1273" s="308" t="s">
        <v>329</v>
      </c>
      <c r="M1273" s="309" t="s">
        <v>9803</v>
      </c>
      <c r="N1273" s="308" t="s">
        <v>9939</v>
      </c>
      <c r="O1273" s="308"/>
    </row>
    <row r="1274" spans="1:15" x14ac:dyDescent="0.3">
      <c r="A1274" s="308" t="s">
        <v>4717</v>
      </c>
      <c r="B1274" s="308" t="s">
        <v>6670</v>
      </c>
      <c r="C1274" s="308" t="s">
        <v>8232</v>
      </c>
      <c r="D1274" s="308" t="s">
        <v>183</v>
      </c>
      <c r="E1274" s="308" t="s">
        <v>1275</v>
      </c>
      <c r="F1274" s="308" t="s">
        <v>1146</v>
      </c>
      <c r="G1274" s="308" t="s">
        <v>6669</v>
      </c>
      <c r="H1274" s="308" t="s">
        <v>71</v>
      </c>
      <c r="I1274" s="308" t="s">
        <v>6671</v>
      </c>
      <c r="J1274" s="308" t="s">
        <v>4719</v>
      </c>
      <c r="K1274" s="308" t="s">
        <v>3129</v>
      </c>
      <c r="L1274" s="308" t="s">
        <v>329</v>
      </c>
      <c r="M1274" s="309" t="s">
        <v>10028</v>
      </c>
      <c r="N1274" s="308" t="s">
        <v>9939</v>
      </c>
      <c r="O1274" s="308"/>
    </row>
    <row r="1275" spans="1:15" x14ac:dyDescent="0.3">
      <c r="A1275" s="308" t="s">
        <v>4717</v>
      </c>
      <c r="B1275" s="308" t="s">
        <v>7073</v>
      </c>
      <c r="C1275" s="308" t="s">
        <v>8232</v>
      </c>
      <c r="D1275" s="308" t="s">
        <v>183</v>
      </c>
      <c r="E1275" s="308" t="s">
        <v>1275</v>
      </c>
      <c r="F1275" s="308" t="s">
        <v>1189</v>
      </c>
      <c r="G1275" s="308" t="s">
        <v>7072</v>
      </c>
      <c r="H1275" s="308" t="s">
        <v>71</v>
      </c>
      <c r="I1275" s="308" t="s">
        <v>7074</v>
      </c>
      <c r="J1275" s="308" t="s">
        <v>4719</v>
      </c>
      <c r="K1275" s="308" t="s">
        <v>3129</v>
      </c>
      <c r="L1275" s="308" t="s">
        <v>329</v>
      </c>
      <c r="M1275" s="309" t="s">
        <v>9899</v>
      </c>
      <c r="N1275" s="308" t="s">
        <v>9939</v>
      </c>
      <c r="O1275" s="308"/>
    </row>
    <row r="1276" spans="1:15" x14ac:dyDescent="0.3">
      <c r="A1276" s="308" t="s">
        <v>4717</v>
      </c>
      <c r="B1276" s="308" t="s">
        <v>6420</v>
      </c>
      <c r="C1276" s="308" t="s">
        <v>8232</v>
      </c>
      <c r="D1276" s="308" t="s">
        <v>183</v>
      </c>
      <c r="E1276" s="308" t="s">
        <v>1275</v>
      </c>
      <c r="F1276" s="308" t="s">
        <v>1141</v>
      </c>
      <c r="G1276" s="308" t="s">
        <v>6419</v>
      </c>
      <c r="H1276" s="308" t="s">
        <v>71</v>
      </c>
      <c r="I1276" s="308" t="s">
        <v>6421</v>
      </c>
      <c r="J1276" s="308" t="s">
        <v>4719</v>
      </c>
      <c r="K1276" s="308" t="s">
        <v>3129</v>
      </c>
      <c r="L1276" s="308" t="s">
        <v>329</v>
      </c>
      <c r="M1276" s="309" t="s">
        <v>9803</v>
      </c>
      <c r="N1276" s="308" t="s">
        <v>9939</v>
      </c>
      <c r="O1276" s="308"/>
    </row>
    <row r="1277" spans="1:15" x14ac:dyDescent="0.3">
      <c r="A1277" s="308" t="s">
        <v>4717</v>
      </c>
      <c r="B1277" s="308" t="s">
        <v>6689</v>
      </c>
      <c r="C1277" s="308" t="s">
        <v>8232</v>
      </c>
      <c r="D1277" s="308" t="s">
        <v>183</v>
      </c>
      <c r="E1277" s="308" t="s">
        <v>1275</v>
      </c>
      <c r="F1277" s="308" t="s">
        <v>1146</v>
      </c>
      <c r="G1277" s="308" t="s">
        <v>6688</v>
      </c>
      <c r="H1277" s="308" t="s">
        <v>71</v>
      </c>
      <c r="I1277" s="308" t="s">
        <v>6690</v>
      </c>
      <c r="J1277" s="308" t="s">
        <v>4719</v>
      </c>
      <c r="K1277" s="308" t="s">
        <v>3129</v>
      </c>
      <c r="L1277" s="308" t="s">
        <v>329</v>
      </c>
      <c r="M1277" s="309" t="s">
        <v>9896</v>
      </c>
      <c r="N1277" s="308" t="s">
        <v>9939</v>
      </c>
      <c r="O1277" s="308"/>
    </row>
    <row r="1278" spans="1:15" x14ac:dyDescent="0.3">
      <c r="A1278" s="308" t="s">
        <v>4717</v>
      </c>
      <c r="B1278" s="308" t="s">
        <v>5786</v>
      </c>
      <c r="C1278" s="308" t="s">
        <v>3289</v>
      </c>
      <c r="D1278" s="308" t="s">
        <v>183</v>
      </c>
      <c r="E1278" s="308" t="s">
        <v>1275</v>
      </c>
      <c r="F1278" s="308" t="s">
        <v>1058</v>
      </c>
      <c r="G1278" s="308" t="s">
        <v>5785</v>
      </c>
      <c r="H1278" s="308" t="s">
        <v>71</v>
      </c>
      <c r="I1278" s="308" t="s">
        <v>5787</v>
      </c>
      <c r="J1278" s="308" t="s">
        <v>4719</v>
      </c>
      <c r="K1278" s="308" t="s">
        <v>3129</v>
      </c>
      <c r="L1278" s="308" t="s">
        <v>329</v>
      </c>
      <c r="M1278" s="309" t="s">
        <v>1061</v>
      </c>
      <c r="N1278" s="308" t="s">
        <v>9939</v>
      </c>
      <c r="O1278" s="308"/>
    </row>
    <row r="1279" spans="1:15" x14ac:dyDescent="0.3">
      <c r="A1279" s="308" t="s">
        <v>4717</v>
      </c>
      <c r="B1279" s="308" t="s">
        <v>7145</v>
      </c>
      <c r="C1279" s="308" t="s">
        <v>18</v>
      </c>
      <c r="D1279" s="308" t="s">
        <v>183</v>
      </c>
      <c r="E1279" s="308" t="s">
        <v>1275</v>
      </c>
      <c r="F1279" s="308" t="s">
        <v>1195</v>
      </c>
      <c r="G1279" s="308" t="s">
        <v>7144</v>
      </c>
      <c r="H1279" s="308" t="s">
        <v>71</v>
      </c>
      <c r="I1279" s="308" t="s">
        <v>7146</v>
      </c>
      <c r="J1279" s="308" t="s">
        <v>4719</v>
      </c>
      <c r="K1279" s="308" t="s">
        <v>3129</v>
      </c>
      <c r="L1279" s="308" t="s">
        <v>329</v>
      </c>
      <c r="M1279" s="309" t="s">
        <v>9899</v>
      </c>
      <c r="N1279" s="308" t="s">
        <v>9939</v>
      </c>
      <c r="O1279" s="308"/>
    </row>
    <row r="1280" spans="1:15" x14ac:dyDescent="0.3">
      <c r="A1280" s="308" t="s">
        <v>4717</v>
      </c>
      <c r="B1280" s="308" t="s">
        <v>5447</v>
      </c>
      <c r="C1280" s="308" t="s">
        <v>8232</v>
      </c>
      <c r="D1280" s="308" t="s">
        <v>183</v>
      </c>
      <c r="E1280" s="308" t="s">
        <v>1275</v>
      </c>
      <c r="F1280" s="308" t="s">
        <v>1010</v>
      </c>
      <c r="G1280" s="308" t="s">
        <v>5446</v>
      </c>
      <c r="H1280" s="308" t="s">
        <v>71</v>
      </c>
      <c r="I1280" s="308" t="s">
        <v>5448</v>
      </c>
      <c r="J1280" s="308" t="s">
        <v>4719</v>
      </c>
      <c r="K1280" s="308" t="s">
        <v>3129</v>
      </c>
      <c r="L1280" s="308" t="s">
        <v>329</v>
      </c>
      <c r="M1280" s="309" t="s">
        <v>1013</v>
      </c>
      <c r="N1280" s="308" t="s">
        <v>9939</v>
      </c>
      <c r="O1280" s="308"/>
    </row>
    <row r="1281" spans="1:15" x14ac:dyDescent="0.3">
      <c r="A1281" s="308" t="s">
        <v>4717</v>
      </c>
      <c r="B1281" s="308" t="s">
        <v>5450</v>
      </c>
      <c r="C1281" s="308" t="s">
        <v>8232</v>
      </c>
      <c r="D1281" s="308" t="s">
        <v>183</v>
      </c>
      <c r="E1281" s="308" t="s">
        <v>1275</v>
      </c>
      <c r="F1281" s="308" t="s">
        <v>1010</v>
      </c>
      <c r="G1281" s="308" t="s">
        <v>5449</v>
      </c>
      <c r="H1281" s="308" t="s">
        <v>71</v>
      </c>
      <c r="I1281" s="308" t="s">
        <v>5451</v>
      </c>
      <c r="J1281" s="308" t="s">
        <v>4719</v>
      </c>
      <c r="K1281" s="308" t="s">
        <v>3129</v>
      </c>
      <c r="L1281" s="308" t="s">
        <v>329</v>
      </c>
      <c r="M1281" s="309" t="s">
        <v>1013</v>
      </c>
      <c r="N1281" s="308" t="s">
        <v>9939</v>
      </c>
      <c r="O1281" s="308"/>
    </row>
    <row r="1282" spans="1:15" x14ac:dyDescent="0.3">
      <c r="A1282" s="308" t="s">
        <v>4717</v>
      </c>
      <c r="B1282" s="308" t="s">
        <v>5453</v>
      </c>
      <c r="C1282" s="308" t="s">
        <v>8232</v>
      </c>
      <c r="D1282" s="308" t="s">
        <v>183</v>
      </c>
      <c r="E1282" s="308" t="s">
        <v>1275</v>
      </c>
      <c r="F1282" s="308" t="s">
        <v>1010</v>
      </c>
      <c r="G1282" s="308" t="s">
        <v>5452</v>
      </c>
      <c r="H1282" s="308" t="s">
        <v>71</v>
      </c>
      <c r="I1282" s="308" t="s">
        <v>5454</v>
      </c>
      <c r="J1282" s="308" t="s">
        <v>4719</v>
      </c>
      <c r="K1282" s="308" t="s">
        <v>3129</v>
      </c>
      <c r="L1282" s="308" t="s">
        <v>329</v>
      </c>
      <c r="M1282" s="309" t="s">
        <v>1013</v>
      </c>
      <c r="N1282" s="308" t="s">
        <v>9939</v>
      </c>
      <c r="O1282" s="308"/>
    </row>
    <row r="1283" spans="1:15" x14ac:dyDescent="0.3">
      <c r="A1283" s="308" t="s">
        <v>4717</v>
      </c>
      <c r="B1283" s="308" t="s">
        <v>5388</v>
      </c>
      <c r="C1283" s="308" t="s">
        <v>8232</v>
      </c>
      <c r="D1283" s="308" t="s">
        <v>183</v>
      </c>
      <c r="E1283" s="308" t="s">
        <v>1275</v>
      </c>
      <c r="F1283" s="308" t="s">
        <v>1006</v>
      </c>
      <c r="G1283" s="308" t="s">
        <v>5387</v>
      </c>
      <c r="H1283" s="308" t="s">
        <v>71</v>
      </c>
      <c r="I1283" s="308" t="s">
        <v>5389</v>
      </c>
      <c r="J1283" s="308" t="s">
        <v>4719</v>
      </c>
      <c r="K1283" s="308" t="s">
        <v>3129</v>
      </c>
      <c r="L1283" s="308" t="s">
        <v>329</v>
      </c>
      <c r="M1283" s="309" t="s">
        <v>326</v>
      </c>
      <c r="N1283" s="308" t="s">
        <v>9939</v>
      </c>
      <c r="O1283" s="308"/>
    </row>
    <row r="1284" spans="1:15" x14ac:dyDescent="0.3">
      <c r="A1284" s="308" t="s">
        <v>4717</v>
      </c>
      <c r="B1284" s="308" t="s">
        <v>5391</v>
      </c>
      <c r="C1284" s="308" t="s">
        <v>8232</v>
      </c>
      <c r="D1284" s="308" t="s">
        <v>183</v>
      </c>
      <c r="E1284" s="308" t="s">
        <v>1275</v>
      </c>
      <c r="F1284" s="308" t="s">
        <v>1006</v>
      </c>
      <c r="G1284" s="308" t="s">
        <v>5390</v>
      </c>
      <c r="H1284" s="308" t="s">
        <v>71</v>
      </c>
      <c r="I1284" s="308" t="s">
        <v>5392</v>
      </c>
      <c r="J1284" s="308" t="s">
        <v>4719</v>
      </c>
      <c r="K1284" s="308" t="s">
        <v>3129</v>
      </c>
      <c r="L1284" s="308" t="s">
        <v>329</v>
      </c>
      <c r="M1284" s="309" t="s">
        <v>326</v>
      </c>
      <c r="N1284" s="308" t="s">
        <v>9939</v>
      </c>
      <c r="O1284" s="308"/>
    </row>
    <row r="1285" spans="1:15" x14ac:dyDescent="0.3">
      <c r="A1285" s="308" t="s">
        <v>4717</v>
      </c>
      <c r="B1285" s="308" t="s">
        <v>7173</v>
      </c>
      <c r="C1285" s="308" t="s">
        <v>3289</v>
      </c>
      <c r="D1285" s="308" t="s">
        <v>183</v>
      </c>
      <c r="E1285" s="308" t="s">
        <v>1275</v>
      </c>
      <c r="F1285" s="308" t="s">
        <v>1195</v>
      </c>
      <c r="G1285" s="308" t="s">
        <v>7172</v>
      </c>
      <c r="H1285" s="308" t="s">
        <v>71</v>
      </c>
      <c r="I1285" s="308" t="s">
        <v>7174</v>
      </c>
      <c r="J1285" s="308" t="s">
        <v>4719</v>
      </c>
      <c r="K1285" s="308" t="s">
        <v>3129</v>
      </c>
      <c r="L1285" s="308" t="s">
        <v>329</v>
      </c>
      <c r="M1285" s="309" t="s">
        <v>10021</v>
      </c>
      <c r="N1285" s="308" t="s">
        <v>9939</v>
      </c>
      <c r="O1285" s="308"/>
    </row>
    <row r="1286" spans="1:15" x14ac:dyDescent="0.3">
      <c r="A1286" s="308" t="s">
        <v>4717</v>
      </c>
      <c r="B1286" s="308" t="s">
        <v>4718</v>
      </c>
      <c r="C1286" s="308" t="s">
        <v>8232</v>
      </c>
      <c r="D1286" s="308" t="s">
        <v>183</v>
      </c>
      <c r="E1286" s="308" t="s">
        <v>1275</v>
      </c>
      <c r="F1286" s="308" t="s">
        <v>937</v>
      </c>
      <c r="G1286" s="308" t="s">
        <v>4716</v>
      </c>
      <c r="H1286" s="308" t="s">
        <v>71</v>
      </c>
      <c r="I1286" s="308" t="s">
        <v>4720</v>
      </c>
      <c r="J1286" s="308" t="s">
        <v>4719</v>
      </c>
      <c r="K1286" s="308" t="s">
        <v>3129</v>
      </c>
      <c r="L1286" s="308" t="s">
        <v>329</v>
      </c>
      <c r="M1286" s="309" t="s">
        <v>940</v>
      </c>
      <c r="N1286" s="308" t="s">
        <v>9939</v>
      </c>
      <c r="O1286" s="308"/>
    </row>
    <row r="1287" spans="1:15" x14ac:dyDescent="0.3">
      <c r="A1287" s="308" t="s">
        <v>4717</v>
      </c>
      <c r="B1287" s="308" t="s">
        <v>6752</v>
      </c>
      <c r="C1287" s="308" t="s">
        <v>8232</v>
      </c>
      <c r="D1287" s="308" t="s">
        <v>183</v>
      </c>
      <c r="E1287" s="308" t="s">
        <v>1275</v>
      </c>
      <c r="F1287" s="308" t="s">
        <v>1146</v>
      </c>
      <c r="G1287" s="308" t="s">
        <v>6751</v>
      </c>
      <c r="H1287" s="308" t="s">
        <v>71</v>
      </c>
      <c r="I1287" s="308" t="s">
        <v>6753</v>
      </c>
      <c r="J1287" s="308" t="s">
        <v>4719</v>
      </c>
      <c r="K1287" s="308" t="s">
        <v>3129</v>
      </c>
      <c r="L1287" s="308" t="s">
        <v>329</v>
      </c>
      <c r="M1287" s="309" t="s">
        <v>9896</v>
      </c>
      <c r="N1287" s="308" t="s">
        <v>9939</v>
      </c>
      <c r="O1287" s="308"/>
    </row>
    <row r="1288" spans="1:15" x14ac:dyDescent="0.3">
      <c r="A1288" s="308" t="s">
        <v>4717</v>
      </c>
      <c r="B1288" s="308" t="s">
        <v>5933</v>
      </c>
      <c r="C1288" s="308" t="s">
        <v>3289</v>
      </c>
      <c r="D1288" s="308" t="s">
        <v>183</v>
      </c>
      <c r="E1288" s="308" t="s">
        <v>1275</v>
      </c>
      <c r="F1288" s="308" t="s">
        <v>1144</v>
      </c>
      <c r="G1288" s="308" t="s">
        <v>6632</v>
      </c>
      <c r="H1288" s="308" t="s">
        <v>71</v>
      </c>
      <c r="I1288" s="308" t="s">
        <v>6633</v>
      </c>
      <c r="J1288" s="308" t="s">
        <v>4719</v>
      </c>
      <c r="K1288" s="308" t="s">
        <v>3129</v>
      </c>
      <c r="L1288" s="308" t="s">
        <v>329</v>
      </c>
      <c r="M1288" s="309" t="s">
        <v>9803</v>
      </c>
      <c r="N1288" s="308" t="s">
        <v>9939</v>
      </c>
      <c r="O1288" s="308"/>
    </row>
    <row r="1289" spans="1:15" x14ac:dyDescent="0.3">
      <c r="A1289" s="308" t="s">
        <v>4717</v>
      </c>
      <c r="B1289" s="308" t="s">
        <v>5977</v>
      </c>
      <c r="C1289" s="308" t="s">
        <v>8232</v>
      </c>
      <c r="D1289" s="308" t="s">
        <v>183</v>
      </c>
      <c r="E1289" s="308" t="s">
        <v>1275</v>
      </c>
      <c r="F1289" s="308" t="s">
        <v>1086</v>
      </c>
      <c r="G1289" s="308" t="s">
        <v>5976</v>
      </c>
      <c r="H1289" s="308" t="s">
        <v>71</v>
      </c>
      <c r="I1289" s="308" t="s">
        <v>5978</v>
      </c>
      <c r="J1289" s="308" t="s">
        <v>4719</v>
      </c>
      <c r="K1289" s="308" t="s">
        <v>3129</v>
      </c>
      <c r="L1289" s="308" t="s">
        <v>329</v>
      </c>
      <c r="M1289" s="309" t="s">
        <v>1089</v>
      </c>
      <c r="N1289" s="308" t="s">
        <v>9939</v>
      </c>
      <c r="O1289" s="308"/>
    </row>
    <row r="1290" spans="1:15" x14ac:dyDescent="0.3">
      <c r="A1290" s="308" t="s">
        <v>5020</v>
      </c>
      <c r="B1290" s="308" t="s">
        <v>5043</v>
      </c>
      <c r="C1290" s="308" t="s">
        <v>3289</v>
      </c>
      <c r="D1290" s="308" t="s">
        <v>183</v>
      </c>
      <c r="E1290" s="308" t="s">
        <v>1275</v>
      </c>
      <c r="F1290" s="308" t="s">
        <v>968</v>
      </c>
      <c r="G1290" s="308" t="s">
        <v>5042</v>
      </c>
      <c r="H1290" s="308" t="s">
        <v>71</v>
      </c>
      <c r="I1290" s="308" t="s">
        <v>5044</v>
      </c>
      <c r="J1290" s="308" t="s">
        <v>3702</v>
      </c>
      <c r="K1290" s="308" t="s">
        <v>3129</v>
      </c>
      <c r="L1290" s="308" t="s">
        <v>329</v>
      </c>
      <c r="M1290" s="309" t="s">
        <v>965</v>
      </c>
      <c r="N1290" s="308" t="s">
        <v>9939</v>
      </c>
      <c r="O1290" s="308"/>
    </row>
    <row r="1291" spans="1:15" x14ac:dyDescent="0.3">
      <c r="A1291" s="308" t="s">
        <v>5020</v>
      </c>
      <c r="B1291" s="308" t="s">
        <v>5066</v>
      </c>
      <c r="C1291" s="308" t="s">
        <v>3289</v>
      </c>
      <c r="D1291" s="308" t="s">
        <v>183</v>
      </c>
      <c r="E1291" s="308" t="s">
        <v>1275</v>
      </c>
      <c r="F1291" s="308" t="s">
        <v>968</v>
      </c>
      <c r="G1291" s="308" t="s">
        <v>5065</v>
      </c>
      <c r="H1291" s="308" t="s">
        <v>71</v>
      </c>
      <c r="I1291" s="308" t="s">
        <v>5067</v>
      </c>
      <c r="J1291" s="308" t="s">
        <v>3702</v>
      </c>
      <c r="K1291" s="308" t="s">
        <v>3129</v>
      </c>
      <c r="L1291" s="308" t="s">
        <v>329</v>
      </c>
      <c r="M1291" s="309" t="s">
        <v>965</v>
      </c>
      <c r="N1291" s="308" t="s">
        <v>9939</v>
      </c>
      <c r="O1291" s="308"/>
    </row>
    <row r="1292" spans="1:15" x14ac:dyDescent="0.3">
      <c r="A1292" s="308" t="s">
        <v>5020</v>
      </c>
      <c r="B1292" s="308" t="s">
        <v>5046</v>
      </c>
      <c r="C1292" s="308" t="s">
        <v>3289</v>
      </c>
      <c r="D1292" s="308" t="s">
        <v>183</v>
      </c>
      <c r="E1292" s="308" t="s">
        <v>1275</v>
      </c>
      <c r="F1292" s="308" t="s">
        <v>968</v>
      </c>
      <c r="G1292" s="308" t="s">
        <v>5045</v>
      </c>
      <c r="H1292" s="308" t="s">
        <v>71</v>
      </c>
      <c r="I1292" s="308" t="s">
        <v>5047</v>
      </c>
      <c r="J1292" s="308" t="s">
        <v>3702</v>
      </c>
      <c r="K1292" s="308" t="s">
        <v>3129</v>
      </c>
      <c r="L1292" s="308" t="s">
        <v>329</v>
      </c>
      <c r="M1292" s="309" t="s">
        <v>965</v>
      </c>
      <c r="N1292" s="308" t="s">
        <v>9939</v>
      </c>
      <c r="O1292" s="308"/>
    </row>
    <row r="1293" spans="1:15" x14ac:dyDescent="0.3">
      <c r="A1293" s="308" t="s">
        <v>5020</v>
      </c>
      <c r="B1293" s="308" t="s">
        <v>5069</v>
      </c>
      <c r="C1293" s="308" t="s">
        <v>3289</v>
      </c>
      <c r="D1293" s="308" t="s">
        <v>183</v>
      </c>
      <c r="E1293" s="308" t="s">
        <v>1275</v>
      </c>
      <c r="F1293" s="308" t="s">
        <v>968</v>
      </c>
      <c r="G1293" s="308" t="s">
        <v>5068</v>
      </c>
      <c r="H1293" s="308" t="s">
        <v>71</v>
      </c>
      <c r="I1293" s="308" t="s">
        <v>5070</v>
      </c>
      <c r="J1293" s="308" t="s">
        <v>3702</v>
      </c>
      <c r="K1293" s="308" t="s">
        <v>3129</v>
      </c>
      <c r="L1293" s="308" t="s">
        <v>329</v>
      </c>
      <c r="M1293" s="309" t="s">
        <v>965</v>
      </c>
      <c r="N1293" s="308" t="s">
        <v>9939</v>
      </c>
      <c r="O1293" s="308"/>
    </row>
    <row r="1294" spans="1:15" x14ac:dyDescent="0.3">
      <c r="A1294" s="308" t="s">
        <v>5020</v>
      </c>
      <c r="B1294" s="308" t="s">
        <v>5049</v>
      </c>
      <c r="C1294" s="308" t="s">
        <v>3289</v>
      </c>
      <c r="D1294" s="308" t="s">
        <v>183</v>
      </c>
      <c r="E1294" s="308" t="s">
        <v>1275</v>
      </c>
      <c r="F1294" s="308" t="s">
        <v>968</v>
      </c>
      <c r="G1294" s="308" t="s">
        <v>5048</v>
      </c>
      <c r="H1294" s="308" t="s">
        <v>71</v>
      </c>
      <c r="I1294" s="308" t="s">
        <v>5050</v>
      </c>
      <c r="J1294" s="308" t="s">
        <v>3702</v>
      </c>
      <c r="K1294" s="308" t="s">
        <v>3129</v>
      </c>
      <c r="L1294" s="308" t="s">
        <v>329</v>
      </c>
      <c r="M1294" s="309" t="s">
        <v>965</v>
      </c>
      <c r="N1294" s="308" t="s">
        <v>9939</v>
      </c>
      <c r="O1294" s="308"/>
    </row>
    <row r="1295" spans="1:15" x14ac:dyDescent="0.3">
      <c r="A1295" s="308" t="s">
        <v>5020</v>
      </c>
      <c r="B1295" s="308" t="s">
        <v>5040</v>
      </c>
      <c r="C1295" s="308" t="s">
        <v>3736</v>
      </c>
      <c r="D1295" s="308" t="s">
        <v>183</v>
      </c>
      <c r="E1295" s="308" t="s">
        <v>1275</v>
      </c>
      <c r="F1295" s="308" t="s">
        <v>968</v>
      </c>
      <c r="G1295" s="308" t="s">
        <v>5039</v>
      </c>
      <c r="H1295" s="308" t="s">
        <v>71</v>
      </c>
      <c r="I1295" s="308" t="s">
        <v>5041</v>
      </c>
      <c r="J1295" s="308" t="s">
        <v>3702</v>
      </c>
      <c r="K1295" s="308" t="s">
        <v>3129</v>
      </c>
      <c r="L1295" s="308" t="s">
        <v>329</v>
      </c>
      <c r="M1295" s="309" t="s">
        <v>965</v>
      </c>
      <c r="N1295" s="308" t="s">
        <v>9939</v>
      </c>
      <c r="O1295" s="308"/>
    </row>
    <row r="1296" spans="1:15" x14ac:dyDescent="0.3">
      <c r="A1296" s="308" t="s">
        <v>5020</v>
      </c>
      <c r="B1296" s="308" t="s">
        <v>6049</v>
      </c>
      <c r="C1296" s="308" t="s">
        <v>3289</v>
      </c>
      <c r="D1296" s="308" t="s">
        <v>183</v>
      </c>
      <c r="E1296" s="308" t="s">
        <v>1275</v>
      </c>
      <c r="F1296" s="308" t="s">
        <v>1090</v>
      </c>
      <c r="G1296" s="308" t="s">
        <v>6048</v>
      </c>
      <c r="H1296" s="308" t="s">
        <v>71</v>
      </c>
      <c r="I1296" s="308" t="s">
        <v>6050</v>
      </c>
      <c r="J1296" s="308" t="s">
        <v>3702</v>
      </c>
      <c r="K1296" s="308" t="s">
        <v>3129</v>
      </c>
      <c r="L1296" s="308" t="s">
        <v>329</v>
      </c>
      <c r="M1296" s="309" t="s">
        <v>1093</v>
      </c>
      <c r="N1296" s="308" t="s">
        <v>9939</v>
      </c>
      <c r="O1296" s="308"/>
    </row>
    <row r="1297" spans="1:15" x14ac:dyDescent="0.3">
      <c r="A1297" s="308" t="s">
        <v>5020</v>
      </c>
      <c r="B1297" s="308" t="s">
        <v>6013</v>
      </c>
      <c r="C1297" s="308" t="s">
        <v>8232</v>
      </c>
      <c r="D1297" s="308" t="s">
        <v>183</v>
      </c>
      <c r="E1297" s="308" t="s">
        <v>1275</v>
      </c>
      <c r="F1297" s="308" t="s">
        <v>1090</v>
      </c>
      <c r="G1297" s="308" t="s">
        <v>6012</v>
      </c>
      <c r="H1297" s="308" t="s">
        <v>71</v>
      </c>
      <c r="I1297" s="308" t="s">
        <v>6014</v>
      </c>
      <c r="J1297" s="308" t="s">
        <v>3702</v>
      </c>
      <c r="K1297" s="308" t="s">
        <v>3129</v>
      </c>
      <c r="L1297" s="308" t="s">
        <v>329</v>
      </c>
      <c r="M1297" s="309" t="s">
        <v>1093</v>
      </c>
      <c r="N1297" s="308" t="s">
        <v>9939</v>
      </c>
      <c r="O1297" s="308"/>
    </row>
    <row r="1298" spans="1:15" x14ac:dyDescent="0.3">
      <c r="A1298" s="308" t="s">
        <v>5020</v>
      </c>
      <c r="B1298" s="308" t="s">
        <v>5021</v>
      </c>
      <c r="C1298" s="308" t="s">
        <v>8232</v>
      </c>
      <c r="D1298" s="308" t="s">
        <v>183</v>
      </c>
      <c r="E1298" s="308" t="s">
        <v>1275</v>
      </c>
      <c r="F1298" s="308" t="s">
        <v>968</v>
      </c>
      <c r="G1298" s="308" t="s">
        <v>5019</v>
      </c>
      <c r="H1298" s="308" t="s">
        <v>71</v>
      </c>
      <c r="I1298" s="308" t="s">
        <v>5022</v>
      </c>
      <c r="J1298" s="308" t="s">
        <v>3702</v>
      </c>
      <c r="K1298" s="308" t="s">
        <v>3129</v>
      </c>
      <c r="L1298" s="308" t="s">
        <v>329</v>
      </c>
      <c r="M1298" s="309" t="s">
        <v>965</v>
      </c>
      <c r="N1298" s="308" t="s">
        <v>9939</v>
      </c>
      <c r="O1298" s="308"/>
    </row>
    <row r="1299" spans="1:15" x14ac:dyDescent="0.3">
      <c r="A1299" s="308" t="s">
        <v>4653</v>
      </c>
      <c r="B1299" s="308" t="s">
        <v>5245</v>
      </c>
      <c r="C1299" s="308" t="s">
        <v>3289</v>
      </c>
      <c r="D1299" s="308" t="s">
        <v>183</v>
      </c>
      <c r="E1299" s="308" t="s">
        <v>1275</v>
      </c>
      <c r="F1299" s="308" t="s">
        <v>1074</v>
      </c>
      <c r="G1299" s="308" t="s">
        <v>5947</v>
      </c>
      <c r="H1299" s="308" t="s">
        <v>71</v>
      </c>
      <c r="I1299" s="308" t="s">
        <v>5948</v>
      </c>
      <c r="J1299" s="308" t="s">
        <v>3937</v>
      </c>
      <c r="K1299" s="308" t="s">
        <v>3129</v>
      </c>
      <c r="L1299" s="308" t="s">
        <v>329</v>
      </c>
      <c r="M1299" s="309" t="s">
        <v>1073</v>
      </c>
      <c r="N1299" s="308" t="s">
        <v>9939</v>
      </c>
      <c r="O1299" s="308"/>
    </row>
    <row r="1300" spans="1:15" x14ac:dyDescent="0.3">
      <c r="A1300" s="308" t="s">
        <v>4653</v>
      </c>
      <c r="B1300" s="308" t="s">
        <v>5305</v>
      </c>
      <c r="C1300" s="308" t="s">
        <v>8232</v>
      </c>
      <c r="D1300" s="308" t="s">
        <v>183</v>
      </c>
      <c r="E1300" s="308" t="s">
        <v>1275</v>
      </c>
      <c r="F1300" s="308" t="s">
        <v>1006</v>
      </c>
      <c r="G1300" s="308" t="s">
        <v>5376</v>
      </c>
      <c r="H1300" s="308" t="s">
        <v>71</v>
      </c>
      <c r="I1300" s="308" t="s">
        <v>5377</v>
      </c>
      <c r="J1300" s="308" t="s">
        <v>3937</v>
      </c>
      <c r="K1300" s="308" t="s">
        <v>3129</v>
      </c>
      <c r="L1300" s="308" t="s">
        <v>329</v>
      </c>
      <c r="M1300" s="309" t="s">
        <v>326</v>
      </c>
      <c r="N1300" s="308" t="s">
        <v>9939</v>
      </c>
      <c r="O1300" s="308"/>
    </row>
    <row r="1301" spans="1:15" x14ac:dyDescent="0.3">
      <c r="A1301" s="308" t="s">
        <v>4653</v>
      </c>
      <c r="B1301" s="308" t="s">
        <v>5777</v>
      </c>
      <c r="C1301" s="308" t="s">
        <v>8232</v>
      </c>
      <c r="D1301" s="308" t="s">
        <v>183</v>
      </c>
      <c r="E1301" s="308" t="s">
        <v>1275</v>
      </c>
      <c r="F1301" s="308" t="s">
        <v>1058</v>
      </c>
      <c r="G1301" s="308" t="s">
        <v>5776</v>
      </c>
      <c r="H1301" s="308" t="s">
        <v>71</v>
      </c>
      <c r="I1301" s="308" t="s">
        <v>5778</v>
      </c>
      <c r="J1301" s="308" t="s">
        <v>3937</v>
      </c>
      <c r="K1301" s="308" t="s">
        <v>3129</v>
      </c>
      <c r="L1301" s="308" t="s">
        <v>329</v>
      </c>
      <c r="M1301" s="309" t="s">
        <v>10026</v>
      </c>
      <c r="N1301" s="308" t="s">
        <v>9939</v>
      </c>
      <c r="O1301" s="308"/>
    </row>
    <row r="1302" spans="1:15" x14ac:dyDescent="0.3">
      <c r="A1302" s="308" t="s">
        <v>4653</v>
      </c>
      <c r="B1302" s="308" t="s">
        <v>5604</v>
      </c>
      <c r="C1302" s="308" t="s">
        <v>8232</v>
      </c>
      <c r="D1302" s="308" t="s">
        <v>183</v>
      </c>
      <c r="E1302" s="308" t="s">
        <v>1275</v>
      </c>
      <c r="F1302" s="308" t="s">
        <v>1040</v>
      </c>
      <c r="G1302" s="308" t="s">
        <v>5676</v>
      </c>
      <c r="H1302" s="308" t="s">
        <v>71</v>
      </c>
      <c r="I1302" s="308" t="s">
        <v>5677</v>
      </c>
      <c r="J1302" s="308" t="s">
        <v>3937</v>
      </c>
      <c r="K1302" s="308" t="s">
        <v>3129</v>
      </c>
      <c r="L1302" s="308" t="s">
        <v>329</v>
      </c>
      <c r="M1302" s="309" t="s">
        <v>842</v>
      </c>
      <c r="N1302" s="308" t="s">
        <v>9939</v>
      </c>
      <c r="O1302" s="308"/>
    </row>
    <row r="1303" spans="1:15" x14ac:dyDescent="0.3">
      <c r="A1303" s="308" t="s">
        <v>4653</v>
      </c>
      <c r="B1303" s="308" t="s">
        <v>5653</v>
      </c>
      <c r="C1303" s="308" t="s">
        <v>3289</v>
      </c>
      <c r="D1303" s="308" t="s">
        <v>183</v>
      </c>
      <c r="E1303" s="308" t="s">
        <v>1275</v>
      </c>
      <c r="F1303" s="308" t="s">
        <v>1195</v>
      </c>
      <c r="G1303" s="308" t="s">
        <v>7170</v>
      </c>
      <c r="H1303" s="308" t="s">
        <v>71</v>
      </c>
      <c r="I1303" s="308" t="s">
        <v>7171</v>
      </c>
      <c r="J1303" s="308" t="s">
        <v>3937</v>
      </c>
      <c r="K1303" s="308" t="s">
        <v>3129</v>
      </c>
      <c r="L1303" s="308" t="s">
        <v>329</v>
      </c>
      <c r="M1303" s="309" t="s">
        <v>10027</v>
      </c>
      <c r="N1303" s="308" t="s">
        <v>9939</v>
      </c>
      <c r="O1303" s="308"/>
    </row>
    <row r="1304" spans="1:15" x14ac:dyDescent="0.3">
      <c r="A1304" s="308" t="s">
        <v>4653</v>
      </c>
      <c r="B1304" s="308" t="s">
        <v>5674</v>
      </c>
      <c r="C1304" s="308" t="s">
        <v>8232</v>
      </c>
      <c r="D1304" s="308" t="s">
        <v>183</v>
      </c>
      <c r="E1304" s="308" t="s">
        <v>1275</v>
      </c>
      <c r="F1304" s="308" t="s">
        <v>1096</v>
      </c>
      <c r="G1304" s="308" t="s">
        <v>6068</v>
      </c>
      <c r="H1304" s="308" t="s">
        <v>71</v>
      </c>
      <c r="I1304" s="308" t="s">
        <v>6069</v>
      </c>
      <c r="J1304" s="308" t="s">
        <v>3937</v>
      </c>
      <c r="K1304" s="308" t="s">
        <v>3129</v>
      </c>
      <c r="L1304" s="308" t="s">
        <v>329</v>
      </c>
      <c r="M1304" s="309" t="s">
        <v>1099</v>
      </c>
      <c r="N1304" s="308" t="s">
        <v>9939</v>
      </c>
      <c r="O1304" s="308"/>
    </row>
    <row r="1305" spans="1:15" x14ac:dyDescent="0.3">
      <c r="A1305" s="308" t="s">
        <v>4653</v>
      </c>
      <c r="B1305" s="308" t="s">
        <v>4692</v>
      </c>
      <c r="C1305" s="308" t="s">
        <v>8232</v>
      </c>
      <c r="D1305" s="308" t="s">
        <v>183</v>
      </c>
      <c r="E1305" s="308" t="s">
        <v>1275</v>
      </c>
      <c r="F1305" s="308" t="s">
        <v>937</v>
      </c>
      <c r="G1305" s="308" t="s">
        <v>4691</v>
      </c>
      <c r="H1305" s="308" t="s">
        <v>71</v>
      </c>
      <c r="I1305" s="308" t="s">
        <v>4693</v>
      </c>
      <c r="J1305" s="308" t="s">
        <v>3937</v>
      </c>
      <c r="K1305" s="308" t="s">
        <v>3129</v>
      </c>
      <c r="L1305" s="308" t="s">
        <v>329</v>
      </c>
      <c r="M1305" s="309" t="s">
        <v>940</v>
      </c>
      <c r="N1305" s="308" t="s">
        <v>9939</v>
      </c>
      <c r="O1305" s="308"/>
    </row>
    <row r="1306" spans="1:15" x14ac:dyDescent="0.3">
      <c r="A1306" s="308" t="s">
        <v>4653</v>
      </c>
      <c r="B1306" s="308" t="s">
        <v>5136</v>
      </c>
      <c r="C1306" s="308" t="s">
        <v>3289</v>
      </c>
      <c r="D1306" s="308" t="s">
        <v>183</v>
      </c>
      <c r="E1306" s="308" t="s">
        <v>1275</v>
      </c>
      <c r="F1306" s="308" t="s">
        <v>1002</v>
      </c>
      <c r="G1306" s="308" t="s">
        <v>5347</v>
      </c>
      <c r="H1306" s="308" t="s">
        <v>71</v>
      </c>
      <c r="I1306" s="308" t="s">
        <v>5348</v>
      </c>
      <c r="J1306" s="308" t="s">
        <v>3937</v>
      </c>
      <c r="K1306" s="308" t="s">
        <v>3129</v>
      </c>
      <c r="L1306" s="308" t="s">
        <v>329</v>
      </c>
      <c r="M1306" s="309" t="s">
        <v>999</v>
      </c>
      <c r="N1306" s="308" t="s">
        <v>9939</v>
      </c>
      <c r="O1306" s="308"/>
    </row>
    <row r="1307" spans="1:15" x14ac:dyDescent="0.3">
      <c r="A1307" s="308" t="s">
        <v>4653</v>
      </c>
      <c r="B1307" s="308" t="s">
        <v>4654</v>
      </c>
      <c r="C1307" s="308" t="s">
        <v>3289</v>
      </c>
      <c r="D1307" s="308" t="s">
        <v>183</v>
      </c>
      <c r="E1307" s="308" t="s">
        <v>1275</v>
      </c>
      <c r="F1307" s="308" t="s">
        <v>931</v>
      </c>
      <c r="G1307" s="308" t="s">
        <v>4652</v>
      </c>
      <c r="H1307" s="308" t="s">
        <v>71</v>
      </c>
      <c r="I1307" s="308" t="s">
        <v>4655</v>
      </c>
      <c r="J1307" s="308" t="s">
        <v>3937</v>
      </c>
      <c r="K1307" s="308" t="s">
        <v>3129</v>
      </c>
      <c r="L1307" s="308" t="s">
        <v>329</v>
      </c>
      <c r="M1307" s="309" t="s">
        <v>936</v>
      </c>
      <c r="N1307" s="308" t="s">
        <v>9939</v>
      </c>
      <c r="O1307" s="308"/>
    </row>
    <row r="1308" spans="1:15" x14ac:dyDescent="0.3">
      <c r="A1308" s="308" t="s">
        <v>4653</v>
      </c>
      <c r="B1308" s="308" t="s">
        <v>5474</v>
      </c>
      <c r="C1308" s="308" t="s">
        <v>8232</v>
      </c>
      <c r="D1308" s="308" t="s">
        <v>183</v>
      </c>
      <c r="E1308" s="308" t="s">
        <v>1275</v>
      </c>
      <c r="F1308" s="308" t="s">
        <v>1146</v>
      </c>
      <c r="G1308" s="308" t="s">
        <v>6677</v>
      </c>
      <c r="H1308" s="308" t="s">
        <v>71</v>
      </c>
      <c r="I1308" s="308" t="s">
        <v>6678</v>
      </c>
      <c r="J1308" s="308" t="s">
        <v>3937</v>
      </c>
      <c r="K1308" s="308" t="s">
        <v>3129</v>
      </c>
      <c r="L1308" s="308" t="s">
        <v>329</v>
      </c>
      <c r="M1308" s="309" t="s">
        <v>10025</v>
      </c>
      <c r="N1308" s="308" t="s">
        <v>9939</v>
      </c>
      <c r="O1308" s="308"/>
    </row>
    <row r="1309" spans="1:15" x14ac:dyDescent="0.3">
      <c r="A1309" s="308" t="s">
        <v>4653</v>
      </c>
      <c r="B1309" s="308" t="s">
        <v>5886</v>
      </c>
      <c r="C1309" s="308" t="s">
        <v>8232</v>
      </c>
      <c r="D1309" s="308" t="s">
        <v>183</v>
      </c>
      <c r="E1309" s="308" t="s">
        <v>1275</v>
      </c>
      <c r="F1309" s="308" t="s">
        <v>1070</v>
      </c>
      <c r="G1309" s="308" t="s">
        <v>5885</v>
      </c>
      <c r="H1309" s="308" t="s">
        <v>71</v>
      </c>
      <c r="I1309" s="308" t="s">
        <v>5887</v>
      </c>
      <c r="J1309" s="308" t="s">
        <v>3937</v>
      </c>
      <c r="K1309" s="308" t="s">
        <v>3129</v>
      </c>
      <c r="L1309" s="308" t="s">
        <v>329</v>
      </c>
      <c r="M1309" s="309" t="s">
        <v>10029</v>
      </c>
      <c r="N1309" s="308" t="s">
        <v>9939</v>
      </c>
      <c r="O1309" s="308"/>
    </row>
    <row r="1310" spans="1:15" x14ac:dyDescent="0.3">
      <c r="A1310" s="308" t="s">
        <v>4653</v>
      </c>
      <c r="B1310" s="308" t="s">
        <v>5072</v>
      </c>
      <c r="C1310" s="308" t="s">
        <v>3289</v>
      </c>
      <c r="D1310" s="308" t="s">
        <v>183</v>
      </c>
      <c r="E1310" s="308" t="s">
        <v>1275</v>
      </c>
      <c r="F1310" s="308" t="s">
        <v>968</v>
      </c>
      <c r="G1310" s="308" t="s">
        <v>5071</v>
      </c>
      <c r="H1310" s="308" t="s">
        <v>71</v>
      </c>
      <c r="I1310" s="308" t="s">
        <v>5073</v>
      </c>
      <c r="J1310" s="308" t="s">
        <v>3937</v>
      </c>
      <c r="K1310" s="308" t="s">
        <v>3129</v>
      </c>
      <c r="L1310" s="308" t="s">
        <v>329</v>
      </c>
      <c r="M1310" s="309" t="s">
        <v>965</v>
      </c>
      <c r="N1310" s="308" t="s">
        <v>9939</v>
      </c>
      <c r="O1310" s="308"/>
    </row>
    <row r="1311" spans="1:15" x14ac:dyDescent="0.3">
      <c r="A1311" s="308" t="s">
        <v>4653</v>
      </c>
      <c r="B1311" s="308" t="s">
        <v>5698</v>
      </c>
      <c r="C1311" s="308" t="s">
        <v>3289</v>
      </c>
      <c r="D1311" s="308" t="s">
        <v>183</v>
      </c>
      <c r="E1311" s="308" t="s">
        <v>1275</v>
      </c>
      <c r="F1311" s="308" t="s">
        <v>1040</v>
      </c>
      <c r="G1311" s="308" t="s">
        <v>5697</v>
      </c>
      <c r="H1311" s="308" t="s">
        <v>71</v>
      </c>
      <c r="I1311" s="308" t="s">
        <v>5699</v>
      </c>
      <c r="J1311" s="308" t="s">
        <v>3937</v>
      </c>
      <c r="K1311" s="308" t="s">
        <v>3129</v>
      </c>
      <c r="L1311" s="308" t="s">
        <v>329</v>
      </c>
      <c r="M1311" s="309" t="s">
        <v>842</v>
      </c>
      <c r="N1311" s="308" t="s">
        <v>9939</v>
      </c>
      <c r="O1311" s="308"/>
    </row>
    <row r="1312" spans="1:15" x14ac:dyDescent="0.3">
      <c r="A1312" s="308" t="s">
        <v>4653</v>
      </c>
      <c r="B1312" s="308" t="s">
        <v>5583</v>
      </c>
      <c r="C1312" s="308" t="s">
        <v>3289</v>
      </c>
      <c r="D1312" s="308" t="s">
        <v>183</v>
      </c>
      <c r="E1312" s="308" t="s">
        <v>1275</v>
      </c>
      <c r="F1312" s="308" t="s">
        <v>1026</v>
      </c>
      <c r="G1312" s="308" t="s">
        <v>5582</v>
      </c>
      <c r="H1312" s="308" t="s">
        <v>71</v>
      </c>
      <c r="I1312" s="308" t="s">
        <v>5584</v>
      </c>
      <c r="J1312" s="308" t="s">
        <v>3937</v>
      </c>
      <c r="K1312" s="308" t="s">
        <v>3129</v>
      </c>
      <c r="L1312" s="308" t="s">
        <v>329</v>
      </c>
      <c r="M1312" s="309" t="s">
        <v>1025</v>
      </c>
      <c r="N1312" s="308" t="s">
        <v>9939</v>
      </c>
      <c r="O1312" s="308"/>
    </row>
    <row r="1313" spans="1:15" x14ac:dyDescent="0.3">
      <c r="A1313" s="308" t="s">
        <v>4653</v>
      </c>
      <c r="B1313" s="308" t="s">
        <v>7148</v>
      </c>
      <c r="C1313" s="308" t="s">
        <v>18</v>
      </c>
      <c r="D1313" s="308" t="s">
        <v>183</v>
      </c>
      <c r="E1313" s="308" t="s">
        <v>1275</v>
      </c>
      <c r="F1313" s="308" t="s">
        <v>1195</v>
      </c>
      <c r="G1313" s="308" t="s">
        <v>7147</v>
      </c>
      <c r="H1313" s="308" t="s">
        <v>71</v>
      </c>
      <c r="I1313" s="308" t="s">
        <v>7146</v>
      </c>
      <c r="J1313" s="308" t="s">
        <v>3937</v>
      </c>
      <c r="K1313" s="308" t="s">
        <v>3129</v>
      </c>
      <c r="L1313" s="308" t="s">
        <v>329</v>
      </c>
      <c r="M1313" s="309" t="s">
        <v>9899</v>
      </c>
      <c r="N1313" s="308" t="s">
        <v>9939</v>
      </c>
      <c r="O1313" s="308"/>
    </row>
    <row r="1314" spans="1:15" x14ac:dyDescent="0.3">
      <c r="A1314" s="308" t="s">
        <v>4653</v>
      </c>
      <c r="B1314" s="308" t="s">
        <v>5456</v>
      </c>
      <c r="C1314" s="308" t="s">
        <v>8232</v>
      </c>
      <c r="D1314" s="308" t="s">
        <v>183</v>
      </c>
      <c r="E1314" s="308" t="s">
        <v>1275</v>
      </c>
      <c r="F1314" s="308" t="s">
        <v>1010</v>
      </c>
      <c r="G1314" s="308" t="s">
        <v>5455</v>
      </c>
      <c r="H1314" s="308" t="s">
        <v>71</v>
      </c>
      <c r="I1314" s="308" t="s">
        <v>5457</v>
      </c>
      <c r="J1314" s="308" t="s">
        <v>3937</v>
      </c>
      <c r="K1314" s="308" t="s">
        <v>3129</v>
      </c>
      <c r="L1314" s="308" t="s">
        <v>329</v>
      </c>
      <c r="M1314" s="309" t="s">
        <v>1013</v>
      </c>
      <c r="N1314" s="308" t="s">
        <v>9939</v>
      </c>
      <c r="O1314" s="308"/>
    </row>
    <row r="1315" spans="1:15" x14ac:dyDescent="0.3">
      <c r="A1315" s="308" t="s">
        <v>4653</v>
      </c>
      <c r="B1315" s="308" t="s">
        <v>5394</v>
      </c>
      <c r="C1315" s="308" t="s">
        <v>8232</v>
      </c>
      <c r="D1315" s="308" t="s">
        <v>183</v>
      </c>
      <c r="E1315" s="308" t="s">
        <v>1275</v>
      </c>
      <c r="F1315" s="308" t="s">
        <v>1006</v>
      </c>
      <c r="G1315" s="308" t="s">
        <v>5393</v>
      </c>
      <c r="H1315" s="308" t="s">
        <v>71</v>
      </c>
      <c r="I1315" s="308" t="s">
        <v>5395</v>
      </c>
      <c r="J1315" s="308" t="s">
        <v>3937</v>
      </c>
      <c r="K1315" s="308" t="s">
        <v>3129</v>
      </c>
      <c r="L1315" s="308" t="s">
        <v>329</v>
      </c>
      <c r="M1315" s="309" t="s">
        <v>326</v>
      </c>
      <c r="N1315" s="308" t="s">
        <v>9939</v>
      </c>
      <c r="O1315" s="308"/>
    </row>
    <row r="1316" spans="1:15" x14ac:dyDescent="0.3">
      <c r="A1316" s="308" t="s">
        <v>4653</v>
      </c>
      <c r="B1316" s="308" t="s">
        <v>6728</v>
      </c>
      <c r="C1316" s="308" t="s">
        <v>8232</v>
      </c>
      <c r="D1316" s="308" t="s">
        <v>183</v>
      </c>
      <c r="E1316" s="308" t="s">
        <v>1275</v>
      </c>
      <c r="F1316" s="308" t="s">
        <v>1146</v>
      </c>
      <c r="G1316" s="308" t="s">
        <v>6727</v>
      </c>
      <c r="H1316" s="308" t="s">
        <v>71</v>
      </c>
      <c r="I1316" s="308" t="s">
        <v>6729</v>
      </c>
      <c r="J1316" s="308" t="s">
        <v>3937</v>
      </c>
      <c r="K1316" s="308" t="s">
        <v>3129</v>
      </c>
      <c r="L1316" s="308" t="s">
        <v>329</v>
      </c>
      <c r="M1316" s="309" t="s">
        <v>9898</v>
      </c>
      <c r="N1316" s="308" t="s">
        <v>9939</v>
      </c>
      <c r="O1316" s="308"/>
    </row>
    <row r="1317" spans="1:15" x14ac:dyDescent="0.3">
      <c r="A1317" s="308" t="s">
        <v>4653</v>
      </c>
      <c r="B1317" s="308" t="s">
        <v>7085</v>
      </c>
      <c r="C1317" s="308" t="s">
        <v>8232</v>
      </c>
      <c r="D1317" s="308" t="s">
        <v>183</v>
      </c>
      <c r="E1317" s="308" t="s">
        <v>1275</v>
      </c>
      <c r="F1317" s="308" t="s">
        <v>1189</v>
      </c>
      <c r="G1317" s="308" t="s">
        <v>7084</v>
      </c>
      <c r="H1317" s="308" t="s">
        <v>71</v>
      </c>
      <c r="I1317" s="308" t="s">
        <v>7086</v>
      </c>
      <c r="J1317" s="308" t="s">
        <v>3937</v>
      </c>
      <c r="K1317" s="308" t="s">
        <v>3129</v>
      </c>
      <c r="L1317" s="308" t="s">
        <v>329</v>
      </c>
      <c r="M1317" s="309" t="s">
        <v>10021</v>
      </c>
      <c r="N1317" s="308" t="s">
        <v>9939</v>
      </c>
      <c r="O1317" s="308"/>
    </row>
    <row r="1318" spans="1:15" x14ac:dyDescent="0.3">
      <c r="A1318" s="308" t="s">
        <v>4653</v>
      </c>
      <c r="B1318" s="308" t="s">
        <v>5419</v>
      </c>
      <c r="C1318" s="308" t="s">
        <v>8232</v>
      </c>
      <c r="D1318" s="308" t="s">
        <v>183</v>
      </c>
      <c r="E1318" s="308" t="s">
        <v>1275</v>
      </c>
      <c r="F1318" s="308" t="s">
        <v>1008</v>
      </c>
      <c r="G1318" s="308" t="s">
        <v>5418</v>
      </c>
      <c r="H1318" s="308" t="s">
        <v>71</v>
      </c>
      <c r="I1318" s="308" t="s">
        <v>5420</v>
      </c>
      <c r="J1318" s="308" t="s">
        <v>3937</v>
      </c>
      <c r="K1318" s="308" t="s">
        <v>3129</v>
      </c>
      <c r="L1318" s="308" t="s">
        <v>329</v>
      </c>
      <c r="M1318" s="309" t="s">
        <v>379</v>
      </c>
      <c r="N1318" s="308" t="s">
        <v>9939</v>
      </c>
      <c r="O1318" s="308"/>
    </row>
    <row r="1319" spans="1:15" x14ac:dyDescent="0.3">
      <c r="A1319" s="308" t="s">
        <v>4653</v>
      </c>
      <c r="B1319" s="308" t="s">
        <v>6077</v>
      </c>
      <c r="C1319" s="308" t="s">
        <v>8232</v>
      </c>
      <c r="D1319" s="308" t="s">
        <v>183</v>
      </c>
      <c r="E1319" s="308" t="s">
        <v>1275</v>
      </c>
      <c r="F1319" s="308" t="s">
        <v>1096</v>
      </c>
      <c r="G1319" s="308" t="s">
        <v>6076</v>
      </c>
      <c r="H1319" s="308" t="s">
        <v>71</v>
      </c>
      <c r="I1319" s="308" t="s">
        <v>6078</v>
      </c>
      <c r="J1319" s="308" t="s">
        <v>3937</v>
      </c>
      <c r="K1319" s="308" t="s">
        <v>3129</v>
      </c>
      <c r="L1319" s="308" t="s">
        <v>329</v>
      </c>
      <c r="M1319" s="309" t="s">
        <v>1099</v>
      </c>
      <c r="N1319" s="308" t="s">
        <v>9939</v>
      </c>
      <c r="O1319" s="308"/>
    </row>
    <row r="1320" spans="1:15" x14ac:dyDescent="0.3">
      <c r="A1320" s="308" t="s">
        <v>4653</v>
      </c>
      <c r="B1320" s="308" t="s">
        <v>5612</v>
      </c>
      <c r="C1320" s="308" t="s">
        <v>8232</v>
      </c>
      <c r="D1320" s="308" t="s">
        <v>183</v>
      </c>
      <c r="E1320" s="308" t="s">
        <v>1275</v>
      </c>
      <c r="F1320" s="308" t="s">
        <v>1028</v>
      </c>
      <c r="G1320" s="308" t="s">
        <v>5611</v>
      </c>
      <c r="H1320" s="308" t="s">
        <v>71</v>
      </c>
      <c r="I1320" s="308" t="s">
        <v>5613</v>
      </c>
      <c r="J1320" s="308" t="s">
        <v>3937</v>
      </c>
      <c r="K1320" s="308" t="s">
        <v>3129</v>
      </c>
      <c r="L1320" s="308" t="s">
        <v>329</v>
      </c>
      <c r="M1320" s="309" t="s">
        <v>1031</v>
      </c>
      <c r="N1320" s="308" t="s">
        <v>9939</v>
      </c>
      <c r="O1320" s="308"/>
    </row>
    <row r="1321" spans="1:15" x14ac:dyDescent="0.3">
      <c r="A1321" s="308" t="s">
        <v>4653</v>
      </c>
      <c r="B1321" s="308" t="s">
        <v>5950</v>
      </c>
      <c r="C1321" s="308" t="s">
        <v>3289</v>
      </c>
      <c r="D1321" s="308" t="s">
        <v>183</v>
      </c>
      <c r="E1321" s="308" t="s">
        <v>1275</v>
      </c>
      <c r="F1321" s="308" t="s">
        <v>1076</v>
      </c>
      <c r="G1321" s="308" t="s">
        <v>5949</v>
      </c>
      <c r="H1321" s="308" t="s">
        <v>71</v>
      </c>
      <c r="I1321" s="308" t="s">
        <v>5951</v>
      </c>
      <c r="J1321" s="308" t="s">
        <v>3937</v>
      </c>
      <c r="K1321" s="308" t="s">
        <v>3129</v>
      </c>
      <c r="L1321" s="308" t="s">
        <v>329</v>
      </c>
      <c r="M1321" s="309" t="s">
        <v>1073</v>
      </c>
      <c r="N1321" s="308" t="s">
        <v>9939</v>
      </c>
      <c r="O1321" s="308"/>
    </row>
    <row r="1322" spans="1:15" x14ac:dyDescent="0.3">
      <c r="A1322" s="308" t="s">
        <v>4653</v>
      </c>
      <c r="B1322" s="308" t="s">
        <v>4994</v>
      </c>
      <c r="C1322" s="308" t="s">
        <v>8232</v>
      </c>
      <c r="D1322" s="308" t="s">
        <v>183</v>
      </c>
      <c r="E1322" s="308" t="s">
        <v>1275</v>
      </c>
      <c r="F1322" s="308" t="s">
        <v>966</v>
      </c>
      <c r="G1322" s="308" t="s">
        <v>4993</v>
      </c>
      <c r="H1322" s="308" t="s">
        <v>71</v>
      </c>
      <c r="I1322" s="308" t="s">
        <v>4995</v>
      </c>
      <c r="J1322" s="308" t="s">
        <v>3937</v>
      </c>
      <c r="K1322" s="308" t="s">
        <v>3129</v>
      </c>
      <c r="L1322" s="308" t="s">
        <v>329</v>
      </c>
      <c r="M1322" s="309" t="s">
        <v>965</v>
      </c>
      <c r="N1322" s="308" t="s">
        <v>9939</v>
      </c>
      <c r="O1322" s="308"/>
    </row>
    <row r="1323" spans="1:15" x14ac:dyDescent="0.3">
      <c r="A1323" s="308" t="s">
        <v>4653</v>
      </c>
      <c r="B1323" s="308" t="s">
        <v>5980</v>
      </c>
      <c r="C1323" s="308" t="s">
        <v>8232</v>
      </c>
      <c r="D1323" s="308" t="s">
        <v>183</v>
      </c>
      <c r="E1323" s="308" t="s">
        <v>1275</v>
      </c>
      <c r="F1323" s="308" t="s">
        <v>1086</v>
      </c>
      <c r="G1323" s="308" t="s">
        <v>5979</v>
      </c>
      <c r="H1323" s="308" t="s">
        <v>71</v>
      </c>
      <c r="I1323" s="308" t="s">
        <v>5981</v>
      </c>
      <c r="J1323" s="308" t="s">
        <v>3937</v>
      </c>
      <c r="K1323" s="308" t="s">
        <v>3129</v>
      </c>
      <c r="L1323" s="308" t="s">
        <v>329</v>
      </c>
      <c r="M1323" s="309" t="s">
        <v>1089</v>
      </c>
      <c r="N1323" s="308" t="s">
        <v>9939</v>
      </c>
      <c r="O1323" s="308"/>
    </row>
    <row r="1324" spans="1:15" x14ac:dyDescent="0.3">
      <c r="A1324" s="308" t="s">
        <v>4653</v>
      </c>
      <c r="B1324" s="308" t="s">
        <v>5465</v>
      </c>
      <c r="C1324" s="308" t="s">
        <v>8232</v>
      </c>
      <c r="D1324" s="308" t="s">
        <v>183</v>
      </c>
      <c r="E1324" s="308" t="s">
        <v>1275</v>
      </c>
      <c r="F1324" s="308" t="s">
        <v>1014</v>
      </c>
      <c r="G1324" s="308" t="s">
        <v>5464</v>
      </c>
      <c r="H1324" s="308" t="s">
        <v>71</v>
      </c>
      <c r="I1324" s="308" t="s">
        <v>5466</v>
      </c>
      <c r="J1324" s="308" t="s">
        <v>3937</v>
      </c>
      <c r="K1324" s="308" t="s">
        <v>3129</v>
      </c>
      <c r="L1324" s="308" t="s">
        <v>329</v>
      </c>
      <c r="M1324" s="309" t="s">
        <v>705</v>
      </c>
      <c r="N1324" s="308" t="s">
        <v>9939</v>
      </c>
      <c r="O1324" s="308"/>
    </row>
    <row r="1325" spans="1:15" x14ac:dyDescent="0.3">
      <c r="A1325" s="308" t="s">
        <v>4707</v>
      </c>
      <c r="B1325" s="308" t="s">
        <v>5791</v>
      </c>
      <c r="C1325" s="308" t="s">
        <v>3289</v>
      </c>
      <c r="D1325" s="308" t="s">
        <v>89</v>
      </c>
      <c r="E1325" s="308" t="s">
        <v>1275</v>
      </c>
      <c r="F1325" s="308" t="s">
        <v>1062</v>
      </c>
      <c r="G1325" s="308" t="s">
        <v>5790</v>
      </c>
      <c r="H1325" s="308" t="s">
        <v>71</v>
      </c>
      <c r="I1325" s="308" t="s">
        <v>5792</v>
      </c>
      <c r="J1325" s="308" t="s">
        <v>3250</v>
      </c>
      <c r="K1325" s="308" t="s">
        <v>3129</v>
      </c>
      <c r="L1325" s="308" t="s">
        <v>329</v>
      </c>
      <c r="M1325" s="309" t="s">
        <v>1065</v>
      </c>
      <c r="N1325" s="308" t="s">
        <v>9939</v>
      </c>
      <c r="O1325" s="308"/>
    </row>
    <row r="1326" spans="1:15" x14ac:dyDescent="0.3">
      <c r="A1326" s="308" t="s">
        <v>4707</v>
      </c>
      <c r="B1326" s="308" t="s">
        <v>5794</v>
      </c>
      <c r="C1326" s="308" t="s">
        <v>3289</v>
      </c>
      <c r="D1326" s="308" t="s">
        <v>89</v>
      </c>
      <c r="E1326" s="308" t="s">
        <v>1275</v>
      </c>
      <c r="F1326" s="308" t="s">
        <v>1062</v>
      </c>
      <c r="G1326" s="308" t="s">
        <v>5793</v>
      </c>
      <c r="H1326" s="308" t="s">
        <v>71</v>
      </c>
      <c r="I1326" s="308" t="s">
        <v>5795</v>
      </c>
      <c r="J1326" s="308" t="s">
        <v>3250</v>
      </c>
      <c r="K1326" s="308" t="s">
        <v>3129</v>
      </c>
      <c r="L1326" s="308" t="s">
        <v>329</v>
      </c>
      <c r="M1326" s="309" t="s">
        <v>1065</v>
      </c>
      <c r="N1326" s="308" t="s">
        <v>9939</v>
      </c>
      <c r="O1326" s="308"/>
    </row>
    <row r="1327" spans="1:15" x14ac:dyDescent="0.3">
      <c r="A1327" s="308" t="s">
        <v>4707</v>
      </c>
      <c r="B1327" s="308" t="s">
        <v>5797</v>
      </c>
      <c r="C1327" s="308" t="s">
        <v>3289</v>
      </c>
      <c r="D1327" s="308" t="s">
        <v>89</v>
      </c>
      <c r="E1327" s="308" t="s">
        <v>1275</v>
      </c>
      <c r="F1327" s="308" t="s">
        <v>1062</v>
      </c>
      <c r="G1327" s="308" t="s">
        <v>5796</v>
      </c>
      <c r="H1327" s="308" t="s">
        <v>71</v>
      </c>
      <c r="I1327" s="308" t="s">
        <v>5798</v>
      </c>
      <c r="J1327" s="308" t="s">
        <v>3250</v>
      </c>
      <c r="K1327" s="308" t="s">
        <v>3129</v>
      </c>
      <c r="L1327" s="308" t="s">
        <v>329</v>
      </c>
      <c r="M1327" s="309" t="s">
        <v>1065</v>
      </c>
      <c r="N1327" s="308" t="s">
        <v>9939</v>
      </c>
      <c r="O1327" s="308"/>
    </row>
    <row r="1328" spans="1:15" x14ac:dyDescent="0.3">
      <c r="A1328" s="308" t="s">
        <v>4707</v>
      </c>
      <c r="B1328" s="308" t="s">
        <v>5800</v>
      </c>
      <c r="C1328" s="308" t="s">
        <v>3289</v>
      </c>
      <c r="D1328" s="308" t="s">
        <v>89</v>
      </c>
      <c r="E1328" s="308" t="s">
        <v>1275</v>
      </c>
      <c r="F1328" s="308" t="s">
        <v>1062</v>
      </c>
      <c r="G1328" s="308" t="s">
        <v>5799</v>
      </c>
      <c r="H1328" s="308" t="s">
        <v>71</v>
      </c>
      <c r="I1328" s="308" t="s">
        <v>5801</v>
      </c>
      <c r="J1328" s="308" t="s">
        <v>3250</v>
      </c>
      <c r="K1328" s="308" t="s">
        <v>3129</v>
      </c>
      <c r="L1328" s="308" t="s">
        <v>329</v>
      </c>
      <c r="M1328" s="309" t="s">
        <v>1065</v>
      </c>
      <c r="N1328" s="308" t="s">
        <v>9939</v>
      </c>
      <c r="O1328" s="308"/>
    </row>
    <row r="1329" spans="1:15" x14ac:dyDescent="0.3">
      <c r="A1329" s="308" t="s">
        <v>4707</v>
      </c>
      <c r="B1329" s="308" t="s">
        <v>5148</v>
      </c>
      <c r="C1329" s="308" t="s">
        <v>3289</v>
      </c>
      <c r="D1329" s="308" t="s">
        <v>89</v>
      </c>
      <c r="E1329" s="308" t="s">
        <v>1275</v>
      </c>
      <c r="F1329" s="308" t="s">
        <v>974</v>
      </c>
      <c r="G1329" s="308" t="s">
        <v>5147</v>
      </c>
      <c r="H1329" s="308" t="s">
        <v>71</v>
      </c>
      <c r="I1329" s="308" t="s">
        <v>5149</v>
      </c>
      <c r="J1329" s="308" t="s">
        <v>3250</v>
      </c>
      <c r="K1329" s="308" t="s">
        <v>3129</v>
      </c>
      <c r="L1329" s="308" t="s">
        <v>329</v>
      </c>
      <c r="M1329" s="309" t="s">
        <v>977</v>
      </c>
      <c r="N1329" s="308" t="s">
        <v>9939</v>
      </c>
      <c r="O1329" s="308"/>
    </row>
    <row r="1330" spans="1:15" x14ac:dyDescent="0.3">
      <c r="A1330" s="308" t="s">
        <v>4707</v>
      </c>
      <c r="B1330" s="308" t="s">
        <v>5151</v>
      </c>
      <c r="C1330" s="308" t="s">
        <v>3289</v>
      </c>
      <c r="D1330" s="308" t="s">
        <v>89</v>
      </c>
      <c r="E1330" s="308" t="s">
        <v>1275</v>
      </c>
      <c r="F1330" s="308" t="s">
        <v>974</v>
      </c>
      <c r="G1330" s="308" t="s">
        <v>5150</v>
      </c>
      <c r="H1330" s="308" t="s">
        <v>71</v>
      </c>
      <c r="I1330" s="308" t="s">
        <v>5152</v>
      </c>
      <c r="J1330" s="308" t="s">
        <v>3250</v>
      </c>
      <c r="K1330" s="308" t="s">
        <v>3129</v>
      </c>
      <c r="L1330" s="308" t="s">
        <v>329</v>
      </c>
      <c r="M1330" s="309" t="s">
        <v>977</v>
      </c>
      <c r="N1330" s="308" t="s">
        <v>9939</v>
      </c>
      <c r="O1330" s="308"/>
    </row>
    <row r="1331" spans="1:15" x14ac:dyDescent="0.3">
      <c r="A1331" s="308" t="s">
        <v>4707</v>
      </c>
      <c r="B1331" s="308" t="s">
        <v>4900</v>
      </c>
      <c r="C1331" s="308" t="s">
        <v>8232</v>
      </c>
      <c r="D1331" s="308" t="s">
        <v>89</v>
      </c>
      <c r="E1331" s="308" t="s">
        <v>1275</v>
      </c>
      <c r="F1331" s="308" t="s">
        <v>962</v>
      </c>
      <c r="G1331" s="308" t="s">
        <v>4899</v>
      </c>
      <c r="H1331" s="308" t="s">
        <v>71</v>
      </c>
      <c r="I1331" s="308" t="s">
        <v>4901</v>
      </c>
      <c r="J1331" s="308" t="s">
        <v>3250</v>
      </c>
      <c r="K1331" s="308" t="s">
        <v>3129</v>
      </c>
      <c r="L1331" s="308" t="s">
        <v>329</v>
      </c>
      <c r="M1331" s="309" t="s">
        <v>965</v>
      </c>
      <c r="N1331" s="308" t="s">
        <v>9939</v>
      </c>
      <c r="O1331" s="308"/>
    </row>
    <row r="1332" spans="1:15" x14ac:dyDescent="0.3">
      <c r="A1332" s="308" t="s">
        <v>4707</v>
      </c>
      <c r="B1332" s="308" t="s">
        <v>4903</v>
      </c>
      <c r="C1332" s="308" t="s">
        <v>8232</v>
      </c>
      <c r="D1332" s="308" t="s">
        <v>89</v>
      </c>
      <c r="E1332" s="308" t="s">
        <v>1275</v>
      </c>
      <c r="F1332" s="308" t="s">
        <v>962</v>
      </c>
      <c r="G1332" s="308" t="s">
        <v>4902</v>
      </c>
      <c r="H1332" s="308" t="s">
        <v>71</v>
      </c>
      <c r="I1332" s="308" t="s">
        <v>4904</v>
      </c>
      <c r="J1332" s="308" t="s">
        <v>3250</v>
      </c>
      <c r="K1332" s="308" t="s">
        <v>3129</v>
      </c>
      <c r="L1332" s="308" t="s">
        <v>329</v>
      </c>
      <c r="M1332" s="309" t="s">
        <v>965</v>
      </c>
      <c r="N1332" s="308" t="s">
        <v>9939</v>
      </c>
      <c r="O1332" s="308"/>
    </row>
    <row r="1333" spans="1:15" x14ac:dyDescent="0.3">
      <c r="A1333" s="308" t="s">
        <v>4707</v>
      </c>
      <c r="B1333" s="308" t="s">
        <v>6653</v>
      </c>
      <c r="C1333" s="308" t="s">
        <v>8232</v>
      </c>
      <c r="D1333" s="308" t="s">
        <v>89</v>
      </c>
      <c r="E1333" s="308" t="s">
        <v>1275</v>
      </c>
      <c r="F1333" s="308" t="s">
        <v>1146</v>
      </c>
      <c r="G1333" s="308" t="s">
        <v>6652</v>
      </c>
      <c r="H1333" s="308" t="s">
        <v>71</v>
      </c>
      <c r="I1333" s="308" t="s">
        <v>6654</v>
      </c>
      <c r="J1333" s="308" t="s">
        <v>3250</v>
      </c>
      <c r="K1333" s="308" t="s">
        <v>3129</v>
      </c>
      <c r="L1333" s="308" t="s">
        <v>329</v>
      </c>
      <c r="M1333" s="309" t="s">
        <v>10030</v>
      </c>
      <c r="N1333" s="308" t="s">
        <v>9939</v>
      </c>
      <c r="O1333" s="308"/>
    </row>
    <row r="1334" spans="1:15" x14ac:dyDescent="0.3">
      <c r="A1334" s="308" t="s">
        <v>4707</v>
      </c>
      <c r="B1334" s="308" t="s">
        <v>6819</v>
      </c>
      <c r="C1334" s="308" t="s">
        <v>3289</v>
      </c>
      <c r="D1334" s="308" t="s">
        <v>89</v>
      </c>
      <c r="E1334" s="308" t="s">
        <v>1275</v>
      </c>
      <c r="F1334" s="308" t="s">
        <v>1146</v>
      </c>
      <c r="G1334" s="308" t="s">
        <v>6818</v>
      </c>
      <c r="H1334" s="308" t="s">
        <v>71</v>
      </c>
      <c r="I1334" s="308" t="s">
        <v>6820</v>
      </c>
      <c r="J1334" s="308" t="s">
        <v>3250</v>
      </c>
      <c r="K1334" s="308" t="s">
        <v>3129</v>
      </c>
      <c r="L1334" s="308" t="s">
        <v>329</v>
      </c>
      <c r="M1334" s="309" t="s">
        <v>10030</v>
      </c>
      <c r="N1334" s="308" t="s">
        <v>9939</v>
      </c>
      <c r="O1334" s="308"/>
    </row>
    <row r="1335" spans="1:15" x14ac:dyDescent="0.3">
      <c r="A1335" s="308" t="s">
        <v>4707</v>
      </c>
      <c r="B1335" s="308" t="s">
        <v>6901</v>
      </c>
      <c r="C1335" s="308" t="s">
        <v>8232</v>
      </c>
      <c r="D1335" s="308" t="s">
        <v>89</v>
      </c>
      <c r="E1335" s="308" t="s">
        <v>1275</v>
      </c>
      <c r="F1335" s="308" t="s">
        <v>1149</v>
      </c>
      <c r="G1335" s="308" t="s">
        <v>6900</v>
      </c>
      <c r="H1335" s="308" t="s">
        <v>71</v>
      </c>
      <c r="I1335" s="308" t="s">
        <v>6902</v>
      </c>
      <c r="J1335" s="308" t="s">
        <v>3250</v>
      </c>
      <c r="K1335" s="308" t="s">
        <v>3129</v>
      </c>
      <c r="L1335" s="308" t="s">
        <v>329</v>
      </c>
      <c r="M1335" s="309" t="s">
        <v>1151</v>
      </c>
      <c r="N1335" s="308" t="s">
        <v>9939</v>
      </c>
      <c r="O1335" s="308"/>
    </row>
    <row r="1336" spans="1:15" x14ac:dyDescent="0.3">
      <c r="A1336" s="308" t="s">
        <v>4707</v>
      </c>
      <c r="B1336" s="308" t="s">
        <v>6904</v>
      </c>
      <c r="C1336" s="308" t="s">
        <v>8232</v>
      </c>
      <c r="D1336" s="308" t="s">
        <v>89</v>
      </c>
      <c r="E1336" s="308" t="s">
        <v>1275</v>
      </c>
      <c r="F1336" s="308" t="s">
        <v>1149</v>
      </c>
      <c r="G1336" s="308" t="s">
        <v>6903</v>
      </c>
      <c r="H1336" s="308" t="s">
        <v>71</v>
      </c>
      <c r="I1336" s="308" t="s">
        <v>6905</v>
      </c>
      <c r="J1336" s="308" t="s">
        <v>3250</v>
      </c>
      <c r="K1336" s="308" t="s">
        <v>3129</v>
      </c>
      <c r="L1336" s="308" t="s">
        <v>329</v>
      </c>
      <c r="M1336" s="309" t="s">
        <v>1151</v>
      </c>
      <c r="N1336" s="308" t="s">
        <v>9939</v>
      </c>
      <c r="O1336" s="308"/>
    </row>
    <row r="1337" spans="1:15" x14ac:dyDescent="0.3">
      <c r="A1337" s="308" t="s">
        <v>4707</v>
      </c>
      <c r="B1337" s="308" t="s">
        <v>6907</v>
      </c>
      <c r="C1337" s="308" t="s">
        <v>8232</v>
      </c>
      <c r="D1337" s="308" t="s">
        <v>89</v>
      </c>
      <c r="E1337" s="308" t="s">
        <v>1275</v>
      </c>
      <c r="F1337" s="308" t="s">
        <v>1149</v>
      </c>
      <c r="G1337" s="308" t="s">
        <v>6906</v>
      </c>
      <c r="H1337" s="308" t="s">
        <v>71</v>
      </c>
      <c r="I1337" s="308" t="s">
        <v>6908</v>
      </c>
      <c r="J1337" s="308" t="s">
        <v>3250</v>
      </c>
      <c r="K1337" s="308" t="s">
        <v>3129</v>
      </c>
      <c r="L1337" s="308" t="s">
        <v>329</v>
      </c>
      <c r="M1337" s="309" t="s">
        <v>1151</v>
      </c>
      <c r="N1337" s="308" t="s">
        <v>9939</v>
      </c>
      <c r="O1337" s="308"/>
    </row>
    <row r="1338" spans="1:15" x14ac:dyDescent="0.3">
      <c r="A1338" s="308" t="s">
        <v>4707</v>
      </c>
      <c r="B1338" s="308" t="s">
        <v>6656</v>
      </c>
      <c r="C1338" s="308" t="s">
        <v>8232</v>
      </c>
      <c r="D1338" s="308" t="s">
        <v>89</v>
      </c>
      <c r="E1338" s="308" t="s">
        <v>1275</v>
      </c>
      <c r="F1338" s="308" t="s">
        <v>1146</v>
      </c>
      <c r="G1338" s="308" t="s">
        <v>6655</v>
      </c>
      <c r="H1338" s="308" t="s">
        <v>71</v>
      </c>
      <c r="I1338" s="308" t="s">
        <v>6657</v>
      </c>
      <c r="J1338" s="308" t="s">
        <v>3250</v>
      </c>
      <c r="K1338" s="308" t="s">
        <v>3129</v>
      </c>
      <c r="L1338" s="308" t="s">
        <v>329</v>
      </c>
      <c r="M1338" s="309" t="s">
        <v>9900</v>
      </c>
      <c r="N1338" s="308" t="s">
        <v>9939</v>
      </c>
      <c r="O1338" s="308"/>
    </row>
    <row r="1339" spans="1:15" x14ac:dyDescent="0.3">
      <c r="A1339" s="308" t="s">
        <v>4707</v>
      </c>
      <c r="B1339" s="308" t="s">
        <v>6025</v>
      </c>
      <c r="C1339" s="308" t="s">
        <v>3289</v>
      </c>
      <c r="D1339" s="308" t="s">
        <v>89</v>
      </c>
      <c r="E1339" s="308" t="s">
        <v>1275</v>
      </c>
      <c r="F1339" s="308" t="s">
        <v>1090</v>
      </c>
      <c r="G1339" s="308" t="s">
        <v>6024</v>
      </c>
      <c r="H1339" s="308" t="s">
        <v>71</v>
      </c>
      <c r="I1339" s="308" t="s">
        <v>6026</v>
      </c>
      <c r="J1339" s="308" t="s">
        <v>3250</v>
      </c>
      <c r="K1339" s="308" t="s">
        <v>3129</v>
      </c>
      <c r="L1339" s="308" t="s">
        <v>329</v>
      </c>
      <c r="M1339" s="309" t="s">
        <v>1093</v>
      </c>
      <c r="N1339" s="308" t="s">
        <v>9939</v>
      </c>
      <c r="O1339" s="308"/>
    </row>
    <row r="1340" spans="1:15" x14ac:dyDescent="0.3">
      <c r="A1340" s="308" t="s">
        <v>4707</v>
      </c>
      <c r="B1340" s="308" t="s">
        <v>6028</v>
      </c>
      <c r="C1340" s="308" t="s">
        <v>3289</v>
      </c>
      <c r="D1340" s="308" t="s">
        <v>89</v>
      </c>
      <c r="E1340" s="308" t="s">
        <v>1275</v>
      </c>
      <c r="F1340" s="308" t="s">
        <v>1090</v>
      </c>
      <c r="G1340" s="308" t="s">
        <v>6027</v>
      </c>
      <c r="H1340" s="308" t="s">
        <v>71</v>
      </c>
      <c r="I1340" s="308" t="s">
        <v>6029</v>
      </c>
      <c r="J1340" s="308" t="s">
        <v>3250</v>
      </c>
      <c r="K1340" s="308" t="s">
        <v>3129</v>
      </c>
      <c r="L1340" s="308" t="s">
        <v>329</v>
      </c>
      <c r="M1340" s="309" t="s">
        <v>1093</v>
      </c>
      <c r="N1340" s="308" t="s">
        <v>9939</v>
      </c>
      <c r="O1340" s="308"/>
    </row>
    <row r="1341" spans="1:15" x14ac:dyDescent="0.3">
      <c r="A1341" s="308" t="s">
        <v>4707</v>
      </c>
      <c r="B1341" s="308" t="s">
        <v>6031</v>
      </c>
      <c r="C1341" s="308" t="s">
        <v>3289</v>
      </c>
      <c r="D1341" s="308" t="s">
        <v>89</v>
      </c>
      <c r="E1341" s="308" t="s">
        <v>1275</v>
      </c>
      <c r="F1341" s="308" t="s">
        <v>1090</v>
      </c>
      <c r="G1341" s="308" t="s">
        <v>6030</v>
      </c>
      <c r="H1341" s="308" t="s">
        <v>71</v>
      </c>
      <c r="I1341" s="308" t="s">
        <v>6032</v>
      </c>
      <c r="J1341" s="308" t="s">
        <v>3250</v>
      </c>
      <c r="K1341" s="308" t="s">
        <v>3129</v>
      </c>
      <c r="L1341" s="308" t="s">
        <v>329</v>
      </c>
      <c r="M1341" s="309" t="s">
        <v>1093</v>
      </c>
      <c r="N1341" s="308" t="s">
        <v>9939</v>
      </c>
      <c r="O1341" s="308"/>
    </row>
    <row r="1342" spans="1:15" x14ac:dyDescent="0.3">
      <c r="A1342" s="308" t="s">
        <v>4707</v>
      </c>
      <c r="B1342" s="308" t="s">
        <v>6034</v>
      </c>
      <c r="C1342" s="308" t="s">
        <v>3289</v>
      </c>
      <c r="D1342" s="308" t="s">
        <v>89</v>
      </c>
      <c r="E1342" s="308" t="s">
        <v>1275</v>
      </c>
      <c r="F1342" s="308" t="s">
        <v>1090</v>
      </c>
      <c r="G1342" s="308" t="s">
        <v>6033</v>
      </c>
      <c r="H1342" s="308" t="s">
        <v>71</v>
      </c>
      <c r="I1342" s="308" t="s">
        <v>6035</v>
      </c>
      <c r="J1342" s="308" t="s">
        <v>3250</v>
      </c>
      <c r="K1342" s="308" t="s">
        <v>3129</v>
      </c>
      <c r="L1342" s="308" t="s">
        <v>329</v>
      </c>
      <c r="M1342" s="309" t="s">
        <v>1093</v>
      </c>
      <c r="N1342" s="308" t="s">
        <v>9939</v>
      </c>
      <c r="O1342" s="308"/>
    </row>
    <row r="1343" spans="1:15" x14ac:dyDescent="0.3">
      <c r="A1343" s="308" t="s">
        <v>4707</v>
      </c>
      <c r="B1343" s="308" t="s">
        <v>6043</v>
      </c>
      <c r="C1343" s="308" t="s">
        <v>3289</v>
      </c>
      <c r="D1343" s="308" t="s">
        <v>89</v>
      </c>
      <c r="E1343" s="308" t="s">
        <v>1275</v>
      </c>
      <c r="F1343" s="308" t="s">
        <v>1090</v>
      </c>
      <c r="G1343" s="308" t="s">
        <v>6042</v>
      </c>
      <c r="H1343" s="308" t="s">
        <v>71</v>
      </c>
      <c r="I1343" s="308" t="s">
        <v>6044</v>
      </c>
      <c r="J1343" s="308" t="s">
        <v>3250</v>
      </c>
      <c r="K1343" s="308" t="s">
        <v>3129</v>
      </c>
      <c r="L1343" s="308" t="s">
        <v>329</v>
      </c>
      <c r="M1343" s="309" t="s">
        <v>1093</v>
      </c>
      <c r="N1343" s="308" t="s">
        <v>9939</v>
      </c>
      <c r="O1343" s="308"/>
    </row>
    <row r="1344" spans="1:15" x14ac:dyDescent="0.3">
      <c r="A1344" s="308" t="s">
        <v>4707</v>
      </c>
      <c r="B1344" s="308" t="s">
        <v>6001</v>
      </c>
      <c r="C1344" s="308" t="s">
        <v>8232</v>
      </c>
      <c r="D1344" s="308" t="s">
        <v>89</v>
      </c>
      <c r="E1344" s="308" t="s">
        <v>1275</v>
      </c>
      <c r="F1344" s="308" t="s">
        <v>1090</v>
      </c>
      <c r="G1344" s="308" t="s">
        <v>6000</v>
      </c>
      <c r="H1344" s="308" t="s">
        <v>71</v>
      </c>
      <c r="I1344" s="308" t="s">
        <v>6002</v>
      </c>
      <c r="J1344" s="308" t="s">
        <v>3250</v>
      </c>
      <c r="K1344" s="308" t="s">
        <v>3129</v>
      </c>
      <c r="L1344" s="308" t="s">
        <v>329</v>
      </c>
      <c r="M1344" s="309" t="s">
        <v>1093</v>
      </c>
      <c r="N1344" s="308" t="s">
        <v>9939</v>
      </c>
      <c r="O1344" s="308"/>
    </row>
    <row r="1345" spans="1:15" x14ac:dyDescent="0.3">
      <c r="A1345" s="308" t="s">
        <v>4707</v>
      </c>
      <c r="B1345" s="308" t="s">
        <v>6004</v>
      </c>
      <c r="C1345" s="308" t="s">
        <v>8232</v>
      </c>
      <c r="D1345" s="308" t="s">
        <v>89</v>
      </c>
      <c r="E1345" s="308" t="s">
        <v>1275</v>
      </c>
      <c r="F1345" s="308" t="s">
        <v>1090</v>
      </c>
      <c r="G1345" s="308" t="s">
        <v>6003</v>
      </c>
      <c r="H1345" s="308" t="s">
        <v>71</v>
      </c>
      <c r="I1345" s="308" t="s">
        <v>6005</v>
      </c>
      <c r="J1345" s="308" t="s">
        <v>3250</v>
      </c>
      <c r="K1345" s="308" t="s">
        <v>3129</v>
      </c>
      <c r="L1345" s="308" t="s">
        <v>329</v>
      </c>
      <c r="M1345" s="309" t="s">
        <v>1093</v>
      </c>
      <c r="N1345" s="308" t="s">
        <v>9939</v>
      </c>
      <c r="O1345" s="308"/>
    </row>
    <row r="1346" spans="1:15" x14ac:dyDescent="0.3">
      <c r="A1346" s="308" t="s">
        <v>4707</v>
      </c>
      <c r="B1346" s="308" t="s">
        <v>6531</v>
      </c>
      <c r="C1346" s="308" t="s">
        <v>3289</v>
      </c>
      <c r="D1346" s="308" t="s">
        <v>89</v>
      </c>
      <c r="E1346" s="308" t="s">
        <v>1275</v>
      </c>
      <c r="F1346" s="308" t="s">
        <v>1144</v>
      </c>
      <c r="G1346" s="308" t="s">
        <v>6530</v>
      </c>
      <c r="H1346" s="308" t="s">
        <v>71</v>
      </c>
      <c r="I1346" s="308" t="s">
        <v>6532</v>
      </c>
      <c r="J1346" s="308" t="s">
        <v>3250</v>
      </c>
      <c r="K1346" s="308" t="s">
        <v>3129</v>
      </c>
      <c r="L1346" s="308" t="s">
        <v>329</v>
      </c>
      <c r="M1346" s="309" t="s">
        <v>9803</v>
      </c>
      <c r="N1346" s="308" t="s">
        <v>9939</v>
      </c>
      <c r="O1346" s="308"/>
    </row>
    <row r="1347" spans="1:15" x14ac:dyDescent="0.3">
      <c r="A1347" s="308" t="s">
        <v>4707</v>
      </c>
      <c r="B1347" s="308" t="s">
        <v>5871</v>
      </c>
      <c r="C1347" s="308" t="s">
        <v>8232</v>
      </c>
      <c r="D1347" s="308" t="s">
        <v>89</v>
      </c>
      <c r="E1347" s="308" t="s">
        <v>1275</v>
      </c>
      <c r="F1347" s="308" t="s">
        <v>1070</v>
      </c>
      <c r="G1347" s="308" t="s">
        <v>5870</v>
      </c>
      <c r="H1347" s="308" t="s">
        <v>71</v>
      </c>
      <c r="I1347" s="308" t="s">
        <v>5872</v>
      </c>
      <c r="J1347" s="308" t="s">
        <v>3250</v>
      </c>
      <c r="K1347" s="308" t="s">
        <v>3129</v>
      </c>
      <c r="L1347" s="308" t="s">
        <v>329</v>
      </c>
      <c r="M1347" s="309" t="s">
        <v>1073</v>
      </c>
      <c r="N1347" s="308" t="s">
        <v>9939</v>
      </c>
      <c r="O1347" s="308"/>
    </row>
    <row r="1348" spans="1:15" x14ac:dyDescent="0.3">
      <c r="A1348" s="308" t="s">
        <v>4707</v>
      </c>
      <c r="B1348" s="308" t="s">
        <v>6540</v>
      </c>
      <c r="C1348" s="308" t="s">
        <v>3289</v>
      </c>
      <c r="D1348" s="308" t="s">
        <v>89</v>
      </c>
      <c r="E1348" s="308" t="s">
        <v>1275</v>
      </c>
      <c r="F1348" s="308" t="s">
        <v>1144</v>
      </c>
      <c r="G1348" s="308" t="s">
        <v>6539</v>
      </c>
      <c r="H1348" s="308" t="s">
        <v>71</v>
      </c>
      <c r="I1348" s="308" t="s">
        <v>6541</v>
      </c>
      <c r="J1348" s="308" t="s">
        <v>3250</v>
      </c>
      <c r="K1348" s="308" t="s">
        <v>3129</v>
      </c>
      <c r="L1348" s="308" t="s">
        <v>329</v>
      </c>
      <c r="M1348" s="309" t="s">
        <v>9803</v>
      </c>
      <c r="N1348" s="308" t="s">
        <v>9939</v>
      </c>
      <c r="O1348" s="308"/>
    </row>
    <row r="1349" spans="1:15" x14ac:dyDescent="0.3">
      <c r="A1349" s="308" t="s">
        <v>4707</v>
      </c>
      <c r="B1349" s="308" t="s">
        <v>5910</v>
      </c>
      <c r="C1349" s="308" t="s">
        <v>3289</v>
      </c>
      <c r="D1349" s="308" t="s">
        <v>89</v>
      </c>
      <c r="E1349" s="308" t="s">
        <v>1275</v>
      </c>
      <c r="F1349" s="308" t="s">
        <v>1074</v>
      </c>
      <c r="G1349" s="308" t="s">
        <v>5909</v>
      </c>
      <c r="H1349" s="308" t="s">
        <v>71</v>
      </c>
      <c r="I1349" s="308" t="s">
        <v>5911</v>
      </c>
      <c r="J1349" s="308" t="s">
        <v>3250</v>
      </c>
      <c r="K1349" s="308" t="s">
        <v>3129</v>
      </c>
      <c r="L1349" s="308" t="s">
        <v>329</v>
      </c>
      <c r="M1349" s="309" t="s">
        <v>1073</v>
      </c>
      <c r="N1349" s="308" t="s">
        <v>9939</v>
      </c>
      <c r="O1349" s="308"/>
    </row>
    <row r="1350" spans="1:15" x14ac:dyDescent="0.3">
      <c r="A1350" s="308" t="s">
        <v>4707</v>
      </c>
      <c r="B1350" s="308" t="s">
        <v>6537</v>
      </c>
      <c r="C1350" s="308" t="s">
        <v>3289</v>
      </c>
      <c r="D1350" s="308" t="s">
        <v>89</v>
      </c>
      <c r="E1350" s="308" t="s">
        <v>1275</v>
      </c>
      <c r="F1350" s="308" t="s">
        <v>1144</v>
      </c>
      <c r="G1350" s="308" t="s">
        <v>6536</v>
      </c>
      <c r="H1350" s="308" t="s">
        <v>71</v>
      </c>
      <c r="I1350" s="308" t="s">
        <v>6538</v>
      </c>
      <c r="J1350" s="308" t="s">
        <v>3250</v>
      </c>
      <c r="K1350" s="308" t="s">
        <v>3129</v>
      </c>
      <c r="L1350" s="308" t="s">
        <v>329</v>
      </c>
      <c r="M1350" s="309" t="s">
        <v>9803</v>
      </c>
      <c r="N1350" s="308" t="s">
        <v>9939</v>
      </c>
      <c r="O1350" s="308"/>
    </row>
    <row r="1351" spans="1:15" x14ac:dyDescent="0.3">
      <c r="A1351" s="308" t="s">
        <v>4707</v>
      </c>
      <c r="B1351" s="308" t="s">
        <v>6675</v>
      </c>
      <c r="C1351" s="308" t="s">
        <v>8232</v>
      </c>
      <c r="D1351" s="308" t="s">
        <v>89</v>
      </c>
      <c r="E1351" s="308" t="s">
        <v>1275</v>
      </c>
      <c r="F1351" s="308" t="s">
        <v>1146</v>
      </c>
      <c r="G1351" s="308" t="s">
        <v>6674</v>
      </c>
      <c r="H1351" s="308" t="s">
        <v>71</v>
      </c>
      <c r="I1351" s="308" t="s">
        <v>6676</v>
      </c>
      <c r="J1351" s="308" t="s">
        <v>3250</v>
      </c>
      <c r="K1351" s="308" t="s">
        <v>3129</v>
      </c>
      <c r="L1351" s="308" t="s">
        <v>329</v>
      </c>
      <c r="M1351" s="309" t="s">
        <v>10031</v>
      </c>
      <c r="N1351" s="308" t="s">
        <v>9939</v>
      </c>
      <c r="O1351" s="308"/>
    </row>
    <row r="1352" spans="1:15" x14ac:dyDescent="0.3">
      <c r="A1352" s="308" t="s">
        <v>4707</v>
      </c>
      <c r="B1352" s="308" t="s">
        <v>5774</v>
      </c>
      <c r="C1352" s="308" t="s">
        <v>3289</v>
      </c>
      <c r="D1352" s="308" t="s">
        <v>89</v>
      </c>
      <c r="E1352" s="308" t="s">
        <v>1275</v>
      </c>
      <c r="F1352" s="308" t="s">
        <v>1054</v>
      </c>
      <c r="G1352" s="308" t="s">
        <v>5773</v>
      </c>
      <c r="H1352" s="308" t="s">
        <v>71</v>
      </c>
      <c r="I1352" s="308" t="s">
        <v>5775</v>
      </c>
      <c r="J1352" s="308" t="s">
        <v>3250</v>
      </c>
      <c r="K1352" s="308" t="s">
        <v>3129</v>
      </c>
      <c r="L1352" s="308" t="s">
        <v>329</v>
      </c>
      <c r="M1352" s="309" t="s">
        <v>1057</v>
      </c>
      <c r="N1352" s="308" t="s">
        <v>9939</v>
      </c>
      <c r="O1352" s="308"/>
    </row>
    <row r="1353" spans="1:15" x14ac:dyDescent="0.3">
      <c r="A1353" s="308" t="s">
        <v>4707</v>
      </c>
      <c r="B1353" s="308" t="s">
        <v>4708</v>
      </c>
      <c r="C1353" s="308" t="s">
        <v>8232</v>
      </c>
      <c r="D1353" s="308" t="s">
        <v>89</v>
      </c>
      <c r="E1353" s="308" t="s">
        <v>1275</v>
      </c>
      <c r="F1353" s="308" t="s">
        <v>937</v>
      </c>
      <c r="G1353" s="308" t="s">
        <v>4706</v>
      </c>
      <c r="H1353" s="308" t="s">
        <v>71</v>
      </c>
      <c r="I1353" s="308" t="s">
        <v>4709</v>
      </c>
      <c r="J1353" s="308" t="s">
        <v>3250</v>
      </c>
      <c r="K1353" s="308" t="s">
        <v>3129</v>
      </c>
      <c r="L1353" s="308" t="s">
        <v>329</v>
      </c>
      <c r="M1353" s="309" t="s">
        <v>940</v>
      </c>
      <c r="N1353" s="308" t="s">
        <v>9939</v>
      </c>
      <c r="O1353" s="308"/>
    </row>
    <row r="1354" spans="1:15" x14ac:dyDescent="0.3">
      <c r="A1354" s="308" t="s">
        <v>4707</v>
      </c>
      <c r="B1354" s="308" t="s">
        <v>4711</v>
      </c>
      <c r="C1354" s="308" t="s">
        <v>8232</v>
      </c>
      <c r="D1354" s="308" t="s">
        <v>89</v>
      </c>
      <c r="E1354" s="308" t="s">
        <v>1275</v>
      </c>
      <c r="F1354" s="308" t="s">
        <v>937</v>
      </c>
      <c r="G1354" s="308" t="s">
        <v>4710</v>
      </c>
      <c r="H1354" s="308" t="s">
        <v>71</v>
      </c>
      <c r="I1354" s="308" t="s">
        <v>4712</v>
      </c>
      <c r="J1354" s="308" t="s">
        <v>3250</v>
      </c>
      <c r="K1354" s="308" t="s">
        <v>3129</v>
      </c>
      <c r="L1354" s="308" t="s">
        <v>329</v>
      </c>
      <c r="M1354" s="309" t="s">
        <v>940</v>
      </c>
      <c r="N1354" s="308" t="s">
        <v>9939</v>
      </c>
      <c r="O1354" s="308"/>
    </row>
    <row r="1355" spans="1:15" x14ac:dyDescent="0.3">
      <c r="A1355" s="308" t="s">
        <v>4707</v>
      </c>
      <c r="B1355" s="308" t="s">
        <v>4714</v>
      </c>
      <c r="C1355" s="308" t="s">
        <v>8232</v>
      </c>
      <c r="D1355" s="308" t="s">
        <v>89</v>
      </c>
      <c r="E1355" s="308" t="s">
        <v>1275</v>
      </c>
      <c r="F1355" s="308" t="s">
        <v>937</v>
      </c>
      <c r="G1355" s="308" t="s">
        <v>4713</v>
      </c>
      <c r="H1355" s="308" t="s">
        <v>71</v>
      </c>
      <c r="I1355" s="308" t="s">
        <v>4715</v>
      </c>
      <c r="J1355" s="308" t="s">
        <v>3250</v>
      </c>
      <c r="K1355" s="308" t="s">
        <v>3129</v>
      </c>
      <c r="L1355" s="308" t="s">
        <v>329</v>
      </c>
      <c r="M1355" s="309" t="s">
        <v>940</v>
      </c>
      <c r="N1355" s="308" t="s">
        <v>9939</v>
      </c>
      <c r="O1355" s="308"/>
    </row>
    <row r="1356" spans="1:15" x14ac:dyDescent="0.3">
      <c r="A1356" s="308" t="s">
        <v>4707</v>
      </c>
      <c r="B1356" s="308" t="s">
        <v>6408</v>
      </c>
      <c r="C1356" s="308" t="s">
        <v>8232</v>
      </c>
      <c r="D1356" s="308" t="s">
        <v>89</v>
      </c>
      <c r="E1356" s="308" t="s">
        <v>1275</v>
      </c>
      <c r="F1356" s="308" t="s">
        <v>1141</v>
      </c>
      <c r="G1356" s="308" t="s">
        <v>6407</v>
      </c>
      <c r="H1356" s="308" t="s">
        <v>71</v>
      </c>
      <c r="I1356" s="308" t="s">
        <v>6409</v>
      </c>
      <c r="J1356" s="308" t="s">
        <v>3250</v>
      </c>
      <c r="K1356" s="308" t="s">
        <v>3129</v>
      </c>
      <c r="L1356" s="308" t="s">
        <v>329</v>
      </c>
      <c r="M1356" s="309" t="s">
        <v>1143</v>
      </c>
      <c r="N1356" s="308" t="s">
        <v>9939</v>
      </c>
      <c r="O1356" s="308"/>
    </row>
    <row r="1357" spans="1:15" x14ac:dyDescent="0.3">
      <c r="A1357" s="308" t="s">
        <v>4707</v>
      </c>
      <c r="B1357" s="308" t="s">
        <v>5290</v>
      </c>
      <c r="C1357" s="308" t="s">
        <v>3289</v>
      </c>
      <c r="D1357" s="308" t="s">
        <v>89</v>
      </c>
      <c r="E1357" s="308" t="s">
        <v>1275</v>
      </c>
      <c r="F1357" s="308" t="s">
        <v>1000</v>
      </c>
      <c r="G1357" s="308" t="s">
        <v>5289</v>
      </c>
      <c r="H1357" s="308" t="s">
        <v>71</v>
      </c>
      <c r="I1357" s="308" t="s">
        <v>5291</v>
      </c>
      <c r="J1357" s="308" t="s">
        <v>3250</v>
      </c>
      <c r="K1357" s="308" t="s">
        <v>3129</v>
      </c>
      <c r="L1357" s="308" t="s">
        <v>329</v>
      </c>
      <c r="M1357" s="309" t="s">
        <v>999</v>
      </c>
      <c r="N1357" s="308" t="s">
        <v>9939</v>
      </c>
      <c r="O1357" s="308"/>
    </row>
    <row r="1358" spans="1:15" x14ac:dyDescent="0.3">
      <c r="A1358" s="308" t="s">
        <v>4707</v>
      </c>
      <c r="B1358" s="308" t="s">
        <v>5293</v>
      </c>
      <c r="C1358" s="308" t="s">
        <v>3289</v>
      </c>
      <c r="D1358" s="308" t="s">
        <v>89</v>
      </c>
      <c r="E1358" s="308" t="s">
        <v>1275</v>
      </c>
      <c r="F1358" s="308" t="s">
        <v>1000</v>
      </c>
      <c r="G1358" s="308" t="s">
        <v>5292</v>
      </c>
      <c r="H1358" s="308" t="s">
        <v>71</v>
      </c>
      <c r="I1358" s="308" t="s">
        <v>5294</v>
      </c>
      <c r="J1358" s="308" t="s">
        <v>3250</v>
      </c>
      <c r="K1358" s="308" t="s">
        <v>3129</v>
      </c>
      <c r="L1358" s="308" t="s">
        <v>329</v>
      </c>
      <c r="M1358" s="309" t="s">
        <v>999</v>
      </c>
      <c r="N1358" s="308" t="s">
        <v>9939</v>
      </c>
      <c r="O1358" s="308"/>
    </row>
    <row r="1359" spans="1:15" x14ac:dyDescent="0.3">
      <c r="A1359" s="308" t="s">
        <v>4707</v>
      </c>
      <c r="B1359" s="308" t="s">
        <v>5296</v>
      </c>
      <c r="C1359" s="308" t="s">
        <v>3289</v>
      </c>
      <c r="D1359" s="308" t="s">
        <v>89</v>
      </c>
      <c r="E1359" s="308" t="s">
        <v>1275</v>
      </c>
      <c r="F1359" s="308" t="s">
        <v>1000</v>
      </c>
      <c r="G1359" s="308" t="s">
        <v>5295</v>
      </c>
      <c r="H1359" s="308" t="s">
        <v>71</v>
      </c>
      <c r="I1359" s="308" t="s">
        <v>5297</v>
      </c>
      <c r="J1359" s="308" t="s">
        <v>3250</v>
      </c>
      <c r="K1359" s="308" t="s">
        <v>3129</v>
      </c>
      <c r="L1359" s="308" t="s">
        <v>329</v>
      </c>
      <c r="M1359" s="309" t="s">
        <v>999</v>
      </c>
      <c r="N1359" s="308" t="s">
        <v>9939</v>
      </c>
      <c r="O1359" s="308"/>
    </row>
    <row r="1360" spans="1:15" x14ac:dyDescent="0.3">
      <c r="A1360" s="308" t="s">
        <v>4707</v>
      </c>
      <c r="B1360" s="308" t="s">
        <v>5299</v>
      </c>
      <c r="C1360" s="308" t="s">
        <v>3289</v>
      </c>
      <c r="D1360" s="308" t="s">
        <v>89</v>
      </c>
      <c r="E1360" s="308" t="s">
        <v>1275</v>
      </c>
      <c r="F1360" s="308" t="s">
        <v>1000</v>
      </c>
      <c r="G1360" s="308" t="s">
        <v>5298</v>
      </c>
      <c r="H1360" s="308" t="s">
        <v>71</v>
      </c>
      <c r="I1360" s="308" t="s">
        <v>5300</v>
      </c>
      <c r="J1360" s="308" t="s">
        <v>3250</v>
      </c>
      <c r="K1360" s="308" t="s">
        <v>3129</v>
      </c>
      <c r="L1360" s="308" t="s">
        <v>329</v>
      </c>
      <c r="M1360" s="309" t="s">
        <v>999</v>
      </c>
      <c r="N1360" s="308" t="s">
        <v>9939</v>
      </c>
      <c r="O1360" s="308"/>
    </row>
    <row r="1361" spans="1:15" x14ac:dyDescent="0.3">
      <c r="A1361" s="308" t="s">
        <v>4707</v>
      </c>
      <c r="B1361" s="308" t="s">
        <v>5422</v>
      </c>
      <c r="C1361" s="308" t="s">
        <v>3289</v>
      </c>
      <c r="D1361" s="308" t="s">
        <v>89</v>
      </c>
      <c r="E1361" s="308" t="s">
        <v>1275</v>
      </c>
      <c r="F1361" s="308" t="s">
        <v>1008</v>
      </c>
      <c r="G1361" s="308" t="s">
        <v>5421</v>
      </c>
      <c r="H1361" s="308" t="s">
        <v>71</v>
      </c>
      <c r="I1361" s="308" t="s">
        <v>5423</v>
      </c>
      <c r="J1361" s="308" t="s">
        <v>3250</v>
      </c>
      <c r="K1361" s="308" t="s">
        <v>3129</v>
      </c>
      <c r="L1361" s="308" t="s">
        <v>329</v>
      </c>
      <c r="M1361" s="309" t="s">
        <v>379</v>
      </c>
      <c r="N1361" s="308" t="s">
        <v>9939</v>
      </c>
      <c r="O1361" s="308"/>
    </row>
    <row r="1362" spans="1:15" x14ac:dyDescent="0.3">
      <c r="A1362" s="308" t="s">
        <v>4707</v>
      </c>
      <c r="B1362" s="308" t="s">
        <v>5768</v>
      </c>
      <c r="C1362" s="308" t="s">
        <v>3289</v>
      </c>
      <c r="D1362" s="308" t="s">
        <v>89</v>
      </c>
      <c r="E1362" s="308" t="s">
        <v>1275</v>
      </c>
      <c r="F1362" s="308" t="s">
        <v>1050</v>
      </c>
      <c r="G1362" s="308" t="s">
        <v>5767</v>
      </c>
      <c r="H1362" s="308" t="s">
        <v>71</v>
      </c>
      <c r="I1362" s="308" t="s">
        <v>5769</v>
      </c>
      <c r="J1362" s="308" t="s">
        <v>3250</v>
      </c>
      <c r="K1362" s="308" t="s">
        <v>3129</v>
      </c>
      <c r="L1362" s="308" t="s">
        <v>329</v>
      </c>
      <c r="M1362" s="309" t="s">
        <v>1053</v>
      </c>
      <c r="N1362" s="308" t="s">
        <v>9939</v>
      </c>
      <c r="O1362" s="308"/>
    </row>
    <row r="1363" spans="1:15" x14ac:dyDescent="0.3">
      <c r="A1363" s="308" t="s">
        <v>4707</v>
      </c>
      <c r="B1363" s="308" t="s">
        <v>5913</v>
      </c>
      <c r="C1363" s="308" t="s">
        <v>3289</v>
      </c>
      <c r="D1363" s="308" t="s">
        <v>89</v>
      </c>
      <c r="E1363" s="308" t="s">
        <v>1275</v>
      </c>
      <c r="F1363" s="308" t="s">
        <v>1074</v>
      </c>
      <c r="G1363" s="308" t="s">
        <v>5912</v>
      </c>
      <c r="H1363" s="308" t="s">
        <v>71</v>
      </c>
      <c r="I1363" s="308" t="s">
        <v>5914</v>
      </c>
      <c r="J1363" s="308" t="s">
        <v>3250</v>
      </c>
      <c r="K1363" s="308" t="s">
        <v>3129</v>
      </c>
      <c r="L1363" s="308" t="s">
        <v>329</v>
      </c>
      <c r="M1363" s="309" t="s">
        <v>1073</v>
      </c>
      <c r="N1363" s="308" t="s">
        <v>9939</v>
      </c>
      <c r="O1363" s="308"/>
    </row>
    <row r="1364" spans="1:15" x14ac:dyDescent="0.3">
      <c r="A1364" s="308" t="s">
        <v>4707</v>
      </c>
      <c r="B1364" s="308" t="s">
        <v>7071</v>
      </c>
      <c r="C1364" s="308" t="s">
        <v>8232</v>
      </c>
      <c r="D1364" s="308" t="s">
        <v>89</v>
      </c>
      <c r="E1364" s="308" t="s">
        <v>1275</v>
      </c>
      <c r="F1364" s="308" t="s">
        <v>1189</v>
      </c>
      <c r="G1364" s="308" t="s">
        <v>7070</v>
      </c>
      <c r="H1364" s="308" t="s">
        <v>71</v>
      </c>
      <c r="I1364" s="308" t="s">
        <v>6204</v>
      </c>
      <c r="J1364" s="308" t="s">
        <v>3250</v>
      </c>
      <c r="K1364" s="308" t="s">
        <v>3129</v>
      </c>
      <c r="L1364" s="308" t="s">
        <v>329</v>
      </c>
      <c r="M1364" s="309" t="s">
        <v>9804</v>
      </c>
      <c r="N1364" s="308" t="s">
        <v>9939</v>
      </c>
      <c r="O1364" s="308"/>
    </row>
    <row r="1365" spans="1:15" x14ac:dyDescent="0.3">
      <c r="A1365" s="308" t="s">
        <v>4707</v>
      </c>
      <c r="B1365" s="308" t="s">
        <v>6417</v>
      </c>
      <c r="C1365" s="308" t="s">
        <v>8232</v>
      </c>
      <c r="D1365" s="308" t="s">
        <v>89</v>
      </c>
      <c r="E1365" s="308" t="s">
        <v>1275</v>
      </c>
      <c r="F1365" s="308" t="s">
        <v>1141</v>
      </c>
      <c r="G1365" s="308" t="s">
        <v>6416</v>
      </c>
      <c r="H1365" s="308" t="s">
        <v>71</v>
      </c>
      <c r="I1365" s="308" t="s">
        <v>6418</v>
      </c>
      <c r="J1365" s="308" t="s">
        <v>3250</v>
      </c>
      <c r="K1365" s="308" t="s">
        <v>3129</v>
      </c>
      <c r="L1365" s="308" t="s">
        <v>329</v>
      </c>
      <c r="M1365" s="309" t="s">
        <v>9803</v>
      </c>
      <c r="N1365" s="308" t="s">
        <v>9939</v>
      </c>
      <c r="O1365" s="308"/>
    </row>
    <row r="1366" spans="1:15" x14ac:dyDescent="0.3">
      <c r="A1366" s="308" t="s">
        <v>4707</v>
      </c>
      <c r="B1366" s="308" t="s">
        <v>6683</v>
      </c>
      <c r="C1366" s="308" t="s">
        <v>8232</v>
      </c>
      <c r="D1366" s="308" t="s">
        <v>89</v>
      </c>
      <c r="E1366" s="308" t="s">
        <v>1275</v>
      </c>
      <c r="F1366" s="308" t="s">
        <v>1146</v>
      </c>
      <c r="G1366" s="308" t="s">
        <v>6682</v>
      </c>
      <c r="H1366" s="308" t="s">
        <v>71</v>
      </c>
      <c r="I1366" s="308" t="s">
        <v>6684</v>
      </c>
      <c r="J1366" s="308" t="s">
        <v>3250</v>
      </c>
      <c r="K1366" s="308" t="s">
        <v>3129</v>
      </c>
      <c r="L1366" s="308" t="s">
        <v>329</v>
      </c>
      <c r="M1366" s="309" t="s">
        <v>9905</v>
      </c>
      <c r="N1366" s="308" t="s">
        <v>9939</v>
      </c>
      <c r="O1366" s="308"/>
    </row>
    <row r="1367" spans="1:15" x14ac:dyDescent="0.3">
      <c r="A1367" s="308" t="s">
        <v>4707</v>
      </c>
      <c r="B1367" s="308" t="s">
        <v>6686</v>
      </c>
      <c r="C1367" s="308" t="s">
        <v>8232</v>
      </c>
      <c r="D1367" s="308" t="s">
        <v>89</v>
      </c>
      <c r="E1367" s="308" t="s">
        <v>1275</v>
      </c>
      <c r="F1367" s="308" t="s">
        <v>1146</v>
      </c>
      <c r="G1367" s="308" t="s">
        <v>6685</v>
      </c>
      <c r="H1367" s="308" t="s">
        <v>71</v>
      </c>
      <c r="I1367" s="308" t="s">
        <v>6687</v>
      </c>
      <c r="J1367" s="308" t="s">
        <v>3250</v>
      </c>
      <c r="K1367" s="308" t="s">
        <v>3129</v>
      </c>
      <c r="L1367" s="308" t="s">
        <v>329</v>
      </c>
      <c r="M1367" s="309" t="s">
        <v>9898</v>
      </c>
      <c r="N1367" s="308" t="s">
        <v>9939</v>
      </c>
      <c r="O1367" s="308"/>
    </row>
    <row r="1368" spans="1:15" x14ac:dyDescent="0.3">
      <c r="A1368" s="308" t="s">
        <v>4707</v>
      </c>
      <c r="B1368" s="308" t="s">
        <v>5916</v>
      </c>
      <c r="C1368" s="308" t="s">
        <v>3289</v>
      </c>
      <c r="D1368" s="308" t="s">
        <v>89</v>
      </c>
      <c r="E1368" s="308" t="s">
        <v>1275</v>
      </c>
      <c r="F1368" s="308" t="s">
        <v>1074</v>
      </c>
      <c r="G1368" s="308" t="s">
        <v>5915</v>
      </c>
      <c r="H1368" s="308" t="s">
        <v>71</v>
      </c>
      <c r="I1368" s="308" t="s">
        <v>5917</v>
      </c>
      <c r="J1368" s="308" t="s">
        <v>3250</v>
      </c>
      <c r="K1368" s="308" t="s">
        <v>3129</v>
      </c>
      <c r="L1368" s="308" t="s">
        <v>329</v>
      </c>
      <c r="M1368" s="309" t="s">
        <v>1073</v>
      </c>
      <c r="N1368" s="308" t="s">
        <v>9939</v>
      </c>
      <c r="O1368" s="308"/>
    </row>
    <row r="1369" spans="1:15" x14ac:dyDescent="0.3">
      <c r="A1369" s="308" t="s">
        <v>4707</v>
      </c>
      <c r="B1369" s="308" t="s">
        <v>6692</v>
      </c>
      <c r="C1369" s="308" t="s">
        <v>8232</v>
      </c>
      <c r="D1369" s="308" t="s">
        <v>89</v>
      </c>
      <c r="E1369" s="308" t="s">
        <v>1275</v>
      </c>
      <c r="F1369" s="308" t="s">
        <v>1146</v>
      </c>
      <c r="G1369" s="308" t="s">
        <v>6691</v>
      </c>
      <c r="H1369" s="308" t="s">
        <v>71</v>
      </c>
      <c r="I1369" s="308" t="s">
        <v>6693</v>
      </c>
      <c r="J1369" s="308" t="s">
        <v>3250</v>
      </c>
      <c r="K1369" s="308" t="s">
        <v>3129</v>
      </c>
      <c r="L1369" s="308" t="s">
        <v>329</v>
      </c>
      <c r="M1369" s="309" t="s">
        <v>9904</v>
      </c>
      <c r="N1369" s="308" t="s">
        <v>9939</v>
      </c>
      <c r="O1369" s="308"/>
    </row>
    <row r="1370" spans="1:15" x14ac:dyDescent="0.3">
      <c r="A1370" s="308" t="s">
        <v>4707</v>
      </c>
      <c r="B1370" s="308" t="s">
        <v>5601</v>
      </c>
      <c r="C1370" s="308" t="s">
        <v>8232</v>
      </c>
      <c r="D1370" s="308" t="s">
        <v>89</v>
      </c>
      <c r="E1370" s="308" t="s">
        <v>1275</v>
      </c>
      <c r="F1370" s="308" t="s">
        <v>1028</v>
      </c>
      <c r="G1370" s="308" t="s">
        <v>5600</v>
      </c>
      <c r="H1370" s="308" t="s">
        <v>71</v>
      </c>
      <c r="I1370" s="308" t="s">
        <v>5602</v>
      </c>
      <c r="J1370" s="308" t="s">
        <v>3250</v>
      </c>
      <c r="K1370" s="308" t="s">
        <v>3129</v>
      </c>
      <c r="L1370" s="308" t="s">
        <v>329</v>
      </c>
      <c r="M1370" s="309" t="s">
        <v>1031</v>
      </c>
      <c r="N1370" s="308" t="s">
        <v>9939</v>
      </c>
      <c r="O1370" s="308"/>
    </row>
    <row r="1371" spans="1:15" x14ac:dyDescent="0.3">
      <c r="A1371" s="308" t="s">
        <v>4707</v>
      </c>
      <c r="B1371" s="308" t="s">
        <v>5615</v>
      </c>
      <c r="C1371" s="308" t="s">
        <v>3289</v>
      </c>
      <c r="D1371" s="308" t="s">
        <v>89</v>
      </c>
      <c r="E1371" s="308" t="s">
        <v>1275</v>
      </c>
      <c r="F1371" s="308" t="s">
        <v>1028</v>
      </c>
      <c r="G1371" s="308" t="s">
        <v>5614</v>
      </c>
      <c r="H1371" s="308" t="s">
        <v>71</v>
      </c>
      <c r="I1371" s="308" t="s">
        <v>5616</v>
      </c>
      <c r="J1371" s="308" t="s">
        <v>3250</v>
      </c>
      <c r="K1371" s="308" t="s">
        <v>3129</v>
      </c>
      <c r="L1371" s="308" t="s">
        <v>329</v>
      </c>
      <c r="M1371" s="309" t="s">
        <v>1031</v>
      </c>
      <c r="N1371" s="308" t="s">
        <v>9939</v>
      </c>
      <c r="O1371" s="308"/>
    </row>
    <row r="1372" spans="1:15" x14ac:dyDescent="0.3">
      <c r="A1372" s="308" t="s">
        <v>4707</v>
      </c>
      <c r="B1372" s="308" t="s">
        <v>6695</v>
      </c>
      <c r="C1372" s="308" t="s">
        <v>8232</v>
      </c>
      <c r="D1372" s="308" t="s">
        <v>89</v>
      </c>
      <c r="E1372" s="308" t="s">
        <v>1275</v>
      </c>
      <c r="F1372" s="308" t="s">
        <v>1146</v>
      </c>
      <c r="G1372" s="308" t="s">
        <v>6694</v>
      </c>
      <c r="H1372" s="308" t="s">
        <v>71</v>
      </c>
      <c r="I1372" s="308" t="s">
        <v>6696</v>
      </c>
      <c r="J1372" s="308" t="s">
        <v>3250</v>
      </c>
      <c r="K1372" s="308" t="s">
        <v>3129</v>
      </c>
      <c r="L1372" s="308" t="s">
        <v>329</v>
      </c>
      <c r="M1372" s="309" t="s">
        <v>9904</v>
      </c>
      <c r="N1372" s="308" t="s">
        <v>9939</v>
      </c>
      <c r="O1372" s="308"/>
    </row>
    <row r="1373" spans="1:15" x14ac:dyDescent="0.3">
      <c r="A1373" s="308" t="s">
        <v>4707</v>
      </c>
      <c r="B1373" s="308" t="s">
        <v>6698</v>
      </c>
      <c r="C1373" s="308" t="s">
        <v>8232</v>
      </c>
      <c r="D1373" s="308" t="s">
        <v>89</v>
      </c>
      <c r="E1373" s="308" t="s">
        <v>1275</v>
      </c>
      <c r="F1373" s="308" t="s">
        <v>1146</v>
      </c>
      <c r="G1373" s="308" t="s">
        <v>6697</v>
      </c>
      <c r="H1373" s="308" t="s">
        <v>71</v>
      </c>
      <c r="I1373" s="308" t="s">
        <v>6699</v>
      </c>
      <c r="J1373" s="308" t="s">
        <v>3250</v>
      </c>
      <c r="K1373" s="308" t="s">
        <v>3129</v>
      </c>
      <c r="L1373" s="308" t="s">
        <v>329</v>
      </c>
      <c r="M1373" s="309" t="s">
        <v>9904</v>
      </c>
      <c r="N1373" s="308" t="s">
        <v>9939</v>
      </c>
      <c r="O1373" s="308"/>
    </row>
    <row r="1374" spans="1:15" x14ac:dyDescent="0.3">
      <c r="A1374" s="308" t="s">
        <v>4707</v>
      </c>
      <c r="B1374" s="308" t="s">
        <v>5644</v>
      </c>
      <c r="C1374" s="308" t="s">
        <v>3289</v>
      </c>
      <c r="D1374" s="308" t="s">
        <v>89</v>
      </c>
      <c r="E1374" s="308" t="s">
        <v>1275</v>
      </c>
      <c r="F1374" s="308" t="s">
        <v>1032</v>
      </c>
      <c r="G1374" s="308" t="s">
        <v>5643</v>
      </c>
      <c r="H1374" s="308" t="s">
        <v>71</v>
      </c>
      <c r="I1374" s="308" t="s">
        <v>5645</v>
      </c>
      <c r="J1374" s="308" t="s">
        <v>3250</v>
      </c>
      <c r="K1374" s="308" t="s">
        <v>3129</v>
      </c>
      <c r="L1374" s="308" t="s">
        <v>329</v>
      </c>
      <c r="M1374" s="309" t="s">
        <v>1035</v>
      </c>
      <c r="N1374" s="308" t="s">
        <v>9939</v>
      </c>
      <c r="O1374" s="308"/>
    </row>
    <row r="1375" spans="1:15" x14ac:dyDescent="0.3">
      <c r="A1375" s="308" t="s">
        <v>4707</v>
      </c>
      <c r="B1375" s="308" t="s">
        <v>5647</v>
      </c>
      <c r="C1375" s="308" t="s">
        <v>3289</v>
      </c>
      <c r="D1375" s="308" t="s">
        <v>89</v>
      </c>
      <c r="E1375" s="308" t="s">
        <v>1275</v>
      </c>
      <c r="F1375" s="308" t="s">
        <v>1032</v>
      </c>
      <c r="G1375" s="308" t="s">
        <v>5646</v>
      </c>
      <c r="H1375" s="308" t="s">
        <v>71</v>
      </c>
      <c r="I1375" s="308" t="s">
        <v>5648</v>
      </c>
      <c r="J1375" s="308" t="s">
        <v>3250</v>
      </c>
      <c r="K1375" s="308" t="s">
        <v>3129</v>
      </c>
      <c r="L1375" s="308" t="s">
        <v>329</v>
      </c>
      <c r="M1375" s="309" t="s">
        <v>1035</v>
      </c>
      <c r="N1375" s="308" t="s">
        <v>9939</v>
      </c>
      <c r="O1375" s="308"/>
    </row>
    <row r="1376" spans="1:15" x14ac:dyDescent="0.3">
      <c r="A1376" s="308" t="s">
        <v>4707</v>
      </c>
      <c r="B1376" s="308" t="s">
        <v>5650</v>
      </c>
      <c r="C1376" s="308" t="s">
        <v>3289</v>
      </c>
      <c r="D1376" s="308" t="s">
        <v>89</v>
      </c>
      <c r="E1376" s="308" t="s">
        <v>1275</v>
      </c>
      <c r="F1376" s="308" t="s">
        <v>1032</v>
      </c>
      <c r="G1376" s="308" t="s">
        <v>5649</v>
      </c>
      <c r="H1376" s="308" t="s">
        <v>71</v>
      </c>
      <c r="I1376" s="308" t="s">
        <v>5651</v>
      </c>
      <c r="J1376" s="308" t="s">
        <v>3250</v>
      </c>
      <c r="K1376" s="308" t="s">
        <v>3129</v>
      </c>
      <c r="L1376" s="308" t="s">
        <v>329</v>
      </c>
      <c r="M1376" s="309" t="s">
        <v>1035</v>
      </c>
      <c r="N1376" s="308" t="s">
        <v>9939</v>
      </c>
      <c r="O1376" s="308"/>
    </row>
    <row r="1377" spans="1:15" x14ac:dyDescent="0.3">
      <c r="A1377" s="308" t="s">
        <v>4707</v>
      </c>
      <c r="B1377" s="308" t="s">
        <v>5671</v>
      </c>
      <c r="C1377" s="308" t="s">
        <v>3289</v>
      </c>
      <c r="D1377" s="308" t="s">
        <v>89</v>
      </c>
      <c r="E1377" s="308" t="s">
        <v>1275</v>
      </c>
      <c r="F1377" s="308" t="s">
        <v>1036</v>
      </c>
      <c r="G1377" s="308" t="s">
        <v>5670</v>
      </c>
      <c r="H1377" s="308" t="s">
        <v>71</v>
      </c>
      <c r="I1377" s="308" t="s">
        <v>5672</v>
      </c>
      <c r="J1377" s="308" t="s">
        <v>3250</v>
      </c>
      <c r="K1377" s="308" t="s">
        <v>3129</v>
      </c>
      <c r="L1377" s="308" t="s">
        <v>329</v>
      </c>
      <c r="M1377" s="309" t="s">
        <v>1039</v>
      </c>
      <c r="N1377" s="308" t="s">
        <v>9939</v>
      </c>
      <c r="O1377" s="308"/>
    </row>
    <row r="1378" spans="1:15" x14ac:dyDescent="0.3">
      <c r="A1378" s="308" t="s">
        <v>4707</v>
      </c>
      <c r="B1378" s="308" t="s">
        <v>6534</v>
      </c>
      <c r="C1378" s="308" t="s">
        <v>3289</v>
      </c>
      <c r="D1378" s="308" t="s">
        <v>89</v>
      </c>
      <c r="E1378" s="308" t="s">
        <v>1275</v>
      </c>
      <c r="F1378" s="308" t="s">
        <v>1144</v>
      </c>
      <c r="G1378" s="308" t="s">
        <v>6533</v>
      </c>
      <c r="H1378" s="308" t="s">
        <v>71</v>
      </c>
      <c r="I1378" s="308" t="s">
        <v>6535</v>
      </c>
      <c r="J1378" s="308" t="s">
        <v>3250</v>
      </c>
      <c r="K1378" s="308" t="s">
        <v>3129</v>
      </c>
      <c r="L1378" s="308" t="s">
        <v>329</v>
      </c>
      <c r="M1378" s="309" t="s">
        <v>9803</v>
      </c>
      <c r="N1378" s="308" t="s">
        <v>9939</v>
      </c>
      <c r="O1378" s="308"/>
    </row>
    <row r="1379" spans="1:15" x14ac:dyDescent="0.3">
      <c r="A1379" s="308" t="s">
        <v>4707</v>
      </c>
      <c r="B1379" s="308" t="s">
        <v>6543</v>
      </c>
      <c r="C1379" s="308" t="s">
        <v>3289</v>
      </c>
      <c r="D1379" s="308" t="s">
        <v>89</v>
      </c>
      <c r="E1379" s="308" t="s">
        <v>1275</v>
      </c>
      <c r="F1379" s="308" t="s">
        <v>1144</v>
      </c>
      <c r="G1379" s="308" t="s">
        <v>6542</v>
      </c>
      <c r="H1379" s="308" t="s">
        <v>71</v>
      </c>
      <c r="I1379" s="308" t="s">
        <v>6544</v>
      </c>
      <c r="J1379" s="308" t="s">
        <v>3250</v>
      </c>
      <c r="K1379" s="308" t="s">
        <v>3129</v>
      </c>
      <c r="L1379" s="308" t="s">
        <v>329</v>
      </c>
      <c r="M1379" s="309" t="s">
        <v>1143</v>
      </c>
      <c r="N1379" s="308" t="s">
        <v>9939</v>
      </c>
      <c r="O1379" s="308"/>
    </row>
    <row r="1380" spans="1:15" x14ac:dyDescent="0.3">
      <c r="A1380" s="308" t="s">
        <v>4707</v>
      </c>
      <c r="B1380" s="308" t="s">
        <v>4915</v>
      </c>
      <c r="C1380" s="308" t="s">
        <v>8232</v>
      </c>
      <c r="D1380" s="308" t="s">
        <v>89</v>
      </c>
      <c r="E1380" s="308" t="s">
        <v>1275</v>
      </c>
      <c r="F1380" s="308" t="s">
        <v>962</v>
      </c>
      <c r="G1380" s="308" t="s">
        <v>4914</v>
      </c>
      <c r="H1380" s="308" t="s">
        <v>71</v>
      </c>
      <c r="I1380" s="308" t="s">
        <v>4916</v>
      </c>
      <c r="J1380" s="308" t="s">
        <v>3250</v>
      </c>
      <c r="K1380" s="308" t="s">
        <v>3129</v>
      </c>
      <c r="L1380" s="308" t="s">
        <v>329</v>
      </c>
      <c r="M1380" s="309" t="s">
        <v>965</v>
      </c>
      <c r="N1380" s="308" t="s">
        <v>9939</v>
      </c>
      <c r="O1380" s="308"/>
    </row>
    <row r="1381" spans="1:15" x14ac:dyDescent="0.3">
      <c r="A1381" s="308" t="s">
        <v>4707</v>
      </c>
      <c r="B1381" s="308" t="s">
        <v>4918</v>
      </c>
      <c r="C1381" s="308" t="s">
        <v>8232</v>
      </c>
      <c r="D1381" s="308" t="s">
        <v>89</v>
      </c>
      <c r="E1381" s="308" t="s">
        <v>1275</v>
      </c>
      <c r="F1381" s="308" t="s">
        <v>962</v>
      </c>
      <c r="G1381" s="308" t="s">
        <v>4917</v>
      </c>
      <c r="H1381" s="308" t="s">
        <v>71</v>
      </c>
      <c r="I1381" s="308" t="s">
        <v>4919</v>
      </c>
      <c r="J1381" s="308" t="s">
        <v>3250</v>
      </c>
      <c r="K1381" s="308" t="s">
        <v>3129</v>
      </c>
      <c r="L1381" s="308" t="s">
        <v>329</v>
      </c>
      <c r="M1381" s="309" t="s">
        <v>965</v>
      </c>
      <c r="N1381" s="308" t="s">
        <v>9939</v>
      </c>
      <c r="O1381" s="308"/>
    </row>
    <row r="1382" spans="1:15" x14ac:dyDescent="0.3">
      <c r="A1382" s="308" t="s">
        <v>4707</v>
      </c>
      <c r="B1382" s="308" t="s">
        <v>4921</v>
      </c>
      <c r="C1382" s="308" t="s">
        <v>8232</v>
      </c>
      <c r="D1382" s="308" t="s">
        <v>89</v>
      </c>
      <c r="E1382" s="308" t="s">
        <v>1275</v>
      </c>
      <c r="F1382" s="308" t="s">
        <v>962</v>
      </c>
      <c r="G1382" s="308" t="s">
        <v>4920</v>
      </c>
      <c r="H1382" s="308" t="s">
        <v>71</v>
      </c>
      <c r="I1382" s="308" t="s">
        <v>4922</v>
      </c>
      <c r="J1382" s="308" t="s">
        <v>3250</v>
      </c>
      <c r="K1382" s="308" t="s">
        <v>3129</v>
      </c>
      <c r="L1382" s="308" t="s">
        <v>329</v>
      </c>
      <c r="M1382" s="309" t="s">
        <v>965</v>
      </c>
      <c r="N1382" s="308" t="s">
        <v>9939</v>
      </c>
      <c r="O1382" s="308"/>
    </row>
    <row r="1383" spans="1:15" x14ac:dyDescent="0.3">
      <c r="A1383" s="308" t="s">
        <v>4707</v>
      </c>
      <c r="B1383" s="308" t="s">
        <v>6007</v>
      </c>
      <c r="C1383" s="308" t="s">
        <v>8232</v>
      </c>
      <c r="D1383" s="308" t="s">
        <v>89</v>
      </c>
      <c r="E1383" s="308" t="s">
        <v>1275</v>
      </c>
      <c r="F1383" s="308" t="s">
        <v>1090</v>
      </c>
      <c r="G1383" s="308" t="s">
        <v>6006</v>
      </c>
      <c r="H1383" s="308" t="s">
        <v>71</v>
      </c>
      <c r="I1383" s="308" t="s">
        <v>6008</v>
      </c>
      <c r="J1383" s="308" t="s">
        <v>3250</v>
      </c>
      <c r="K1383" s="308" t="s">
        <v>3129</v>
      </c>
      <c r="L1383" s="308" t="s">
        <v>329</v>
      </c>
      <c r="M1383" s="309" t="s">
        <v>1093</v>
      </c>
      <c r="N1383" s="308" t="s">
        <v>9939</v>
      </c>
      <c r="O1383" s="308"/>
    </row>
    <row r="1384" spans="1:15" x14ac:dyDescent="0.3">
      <c r="A1384" s="308" t="s">
        <v>4707</v>
      </c>
      <c r="B1384" s="308" t="s">
        <v>6708</v>
      </c>
      <c r="C1384" s="308" t="s">
        <v>8232</v>
      </c>
      <c r="D1384" s="308" t="s">
        <v>89</v>
      </c>
      <c r="E1384" s="308" t="s">
        <v>1275</v>
      </c>
      <c r="F1384" s="308" t="s">
        <v>1146</v>
      </c>
      <c r="G1384" s="308" t="s">
        <v>6707</v>
      </c>
      <c r="H1384" s="308" t="s">
        <v>71</v>
      </c>
      <c r="I1384" s="308" t="s">
        <v>6709</v>
      </c>
      <c r="J1384" s="308" t="s">
        <v>3250</v>
      </c>
      <c r="K1384" s="308" t="s">
        <v>3129</v>
      </c>
      <c r="L1384" s="308" t="s">
        <v>329</v>
      </c>
      <c r="M1384" s="309" t="s">
        <v>9889</v>
      </c>
      <c r="N1384" s="308" t="s">
        <v>9939</v>
      </c>
      <c r="O1384" s="308"/>
    </row>
    <row r="1385" spans="1:15" x14ac:dyDescent="0.3">
      <c r="A1385" s="308" t="s">
        <v>4707</v>
      </c>
      <c r="B1385" s="308" t="s">
        <v>4924</v>
      </c>
      <c r="C1385" s="308" t="s">
        <v>8232</v>
      </c>
      <c r="D1385" s="308" t="s">
        <v>89</v>
      </c>
      <c r="E1385" s="308" t="s">
        <v>1275</v>
      </c>
      <c r="F1385" s="308" t="s">
        <v>962</v>
      </c>
      <c r="G1385" s="308" t="s">
        <v>4923</v>
      </c>
      <c r="H1385" s="308" t="s">
        <v>71</v>
      </c>
      <c r="I1385" s="308" t="s">
        <v>4925</v>
      </c>
      <c r="J1385" s="308" t="s">
        <v>3250</v>
      </c>
      <c r="K1385" s="308" t="s">
        <v>3129</v>
      </c>
      <c r="L1385" s="308" t="s">
        <v>329</v>
      </c>
      <c r="M1385" s="309" t="s">
        <v>965</v>
      </c>
      <c r="N1385" s="308" t="s">
        <v>9939</v>
      </c>
      <c r="O1385" s="308"/>
    </row>
    <row r="1386" spans="1:15" x14ac:dyDescent="0.3">
      <c r="A1386" s="308" t="s">
        <v>4707</v>
      </c>
      <c r="B1386" s="308" t="s">
        <v>4927</v>
      </c>
      <c r="C1386" s="308" t="s">
        <v>8232</v>
      </c>
      <c r="D1386" s="308" t="s">
        <v>89</v>
      </c>
      <c r="E1386" s="308" t="s">
        <v>1275</v>
      </c>
      <c r="F1386" s="308" t="s">
        <v>962</v>
      </c>
      <c r="G1386" s="308" t="s">
        <v>4926</v>
      </c>
      <c r="H1386" s="308" t="s">
        <v>71</v>
      </c>
      <c r="I1386" s="308" t="s">
        <v>4928</v>
      </c>
      <c r="J1386" s="308" t="s">
        <v>3250</v>
      </c>
      <c r="K1386" s="308" t="s">
        <v>3129</v>
      </c>
      <c r="L1386" s="308" t="s">
        <v>329</v>
      </c>
      <c r="M1386" s="309" t="s">
        <v>965</v>
      </c>
      <c r="N1386" s="308" t="s">
        <v>9939</v>
      </c>
      <c r="O1386" s="308"/>
    </row>
    <row r="1387" spans="1:15" x14ac:dyDescent="0.3">
      <c r="A1387" s="308" t="s">
        <v>4707</v>
      </c>
      <c r="B1387" s="308" t="s">
        <v>5122</v>
      </c>
      <c r="C1387" s="308" t="s">
        <v>8232</v>
      </c>
      <c r="D1387" s="308" t="s">
        <v>89</v>
      </c>
      <c r="E1387" s="308" t="s">
        <v>1275</v>
      </c>
      <c r="F1387" s="308" t="s">
        <v>974</v>
      </c>
      <c r="G1387" s="308" t="s">
        <v>5121</v>
      </c>
      <c r="H1387" s="308" t="s">
        <v>71</v>
      </c>
      <c r="I1387" s="308" t="s">
        <v>5123</v>
      </c>
      <c r="J1387" s="308" t="s">
        <v>3250</v>
      </c>
      <c r="K1387" s="308" t="s">
        <v>3129</v>
      </c>
      <c r="L1387" s="308" t="s">
        <v>329</v>
      </c>
      <c r="M1387" s="309" t="s">
        <v>977</v>
      </c>
      <c r="N1387" s="308" t="s">
        <v>9939</v>
      </c>
      <c r="O1387" s="308"/>
    </row>
    <row r="1388" spans="1:15" x14ac:dyDescent="0.3">
      <c r="A1388" s="308" t="s">
        <v>4707</v>
      </c>
      <c r="B1388" s="308" t="s">
        <v>5139</v>
      </c>
      <c r="C1388" s="308" t="s">
        <v>3289</v>
      </c>
      <c r="D1388" s="308" t="s">
        <v>89</v>
      </c>
      <c r="E1388" s="308" t="s">
        <v>1275</v>
      </c>
      <c r="F1388" s="308" t="s">
        <v>974</v>
      </c>
      <c r="G1388" s="308" t="s">
        <v>5138</v>
      </c>
      <c r="H1388" s="308" t="s">
        <v>71</v>
      </c>
      <c r="I1388" s="308" t="s">
        <v>5140</v>
      </c>
      <c r="J1388" s="308" t="s">
        <v>3250</v>
      </c>
      <c r="K1388" s="308" t="s">
        <v>3129</v>
      </c>
      <c r="L1388" s="308" t="s">
        <v>329</v>
      </c>
      <c r="M1388" s="309" t="s">
        <v>977</v>
      </c>
      <c r="N1388" s="308" t="s">
        <v>9939</v>
      </c>
      <c r="O1388" s="308"/>
    </row>
    <row r="1389" spans="1:15" x14ac:dyDescent="0.3">
      <c r="A1389" s="308" t="s">
        <v>4707</v>
      </c>
      <c r="B1389" s="308" t="s">
        <v>5125</v>
      </c>
      <c r="C1389" s="308" t="s">
        <v>8232</v>
      </c>
      <c r="D1389" s="308" t="s">
        <v>89</v>
      </c>
      <c r="E1389" s="308" t="s">
        <v>1275</v>
      </c>
      <c r="F1389" s="308" t="s">
        <v>974</v>
      </c>
      <c r="G1389" s="308" t="s">
        <v>5124</v>
      </c>
      <c r="H1389" s="308" t="s">
        <v>71</v>
      </c>
      <c r="I1389" s="308" t="s">
        <v>5126</v>
      </c>
      <c r="J1389" s="308" t="s">
        <v>3250</v>
      </c>
      <c r="K1389" s="308" t="s">
        <v>3129</v>
      </c>
      <c r="L1389" s="308" t="s">
        <v>329</v>
      </c>
      <c r="M1389" s="309" t="s">
        <v>977</v>
      </c>
      <c r="N1389" s="308" t="s">
        <v>9939</v>
      </c>
      <c r="O1389" s="308"/>
    </row>
    <row r="1390" spans="1:15" x14ac:dyDescent="0.3">
      <c r="A1390" s="308" t="s">
        <v>4707</v>
      </c>
      <c r="B1390" s="308" t="s">
        <v>5166</v>
      </c>
      <c r="C1390" s="308" t="s">
        <v>3289</v>
      </c>
      <c r="D1390" s="308" t="s">
        <v>89</v>
      </c>
      <c r="E1390" s="308" t="s">
        <v>1275</v>
      </c>
      <c r="F1390" s="308" t="s">
        <v>978</v>
      </c>
      <c r="G1390" s="308" t="s">
        <v>5165</v>
      </c>
      <c r="H1390" s="308" t="s">
        <v>71</v>
      </c>
      <c r="I1390" s="308" t="s">
        <v>5167</v>
      </c>
      <c r="J1390" s="308" t="s">
        <v>3250</v>
      </c>
      <c r="K1390" s="308" t="s">
        <v>3129</v>
      </c>
      <c r="L1390" s="308" t="s">
        <v>329</v>
      </c>
      <c r="M1390" s="309" t="s">
        <v>977</v>
      </c>
      <c r="N1390" s="308" t="s">
        <v>9939</v>
      </c>
      <c r="O1390" s="308"/>
    </row>
    <row r="1391" spans="1:15" x14ac:dyDescent="0.3">
      <c r="A1391" s="308" t="s">
        <v>4707</v>
      </c>
      <c r="B1391" s="308" t="s">
        <v>778</v>
      </c>
      <c r="C1391" s="308" t="s">
        <v>8232</v>
      </c>
      <c r="D1391" s="308" t="s">
        <v>89</v>
      </c>
      <c r="E1391" s="308" t="s">
        <v>1275</v>
      </c>
      <c r="F1391" s="308" t="s">
        <v>974</v>
      </c>
      <c r="G1391" s="308" t="s">
        <v>5127</v>
      </c>
      <c r="H1391" s="308" t="s">
        <v>71</v>
      </c>
      <c r="I1391" s="308" t="s">
        <v>5128</v>
      </c>
      <c r="J1391" s="308" t="s">
        <v>3250</v>
      </c>
      <c r="K1391" s="308" t="s">
        <v>3129</v>
      </c>
      <c r="L1391" s="308" t="s">
        <v>329</v>
      </c>
      <c r="M1391" s="309" t="s">
        <v>977</v>
      </c>
      <c r="N1391" s="308" t="s">
        <v>9939</v>
      </c>
      <c r="O1391" s="308"/>
    </row>
    <row r="1392" spans="1:15" x14ac:dyDescent="0.3">
      <c r="A1392" s="308" t="s">
        <v>4707</v>
      </c>
      <c r="B1392" s="308" t="s">
        <v>5130</v>
      </c>
      <c r="C1392" s="308" t="s">
        <v>8232</v>
      </c>
      <c r="D1392" s="308" t="s">
        <v>89</v>
      </c>
      <c r="E1392" s="308" t="s">
        <v>1275</v>
      </c>
      <c r="F1392" s="308" t="s">
        <v>974</v>
      </c>
      <c r="G1392" s="308" t="s">
        <v>5129</v>
      </c>
      <c r="H1392" s="308" t="s">
        <v>71</v>
      </c>
      <c r="I1392" s="308" t="s">
        <v>5131</v>
      </c>
      <c r="J1392" s="308" t="s">
        <v>3250</v>
      </c>
      <c r="K1392" s="308" t="s">
        <v>3129</v>
      </c>
      <c r="L1392" s="308" t="s">
        <v>329</v>
      </c>
      <c r="M1392" s="309" t="s">
        <v>977</v>
      </c>
      <c r="N1392" s="308" t="s">
        <v>9939</v>
      </c>
      <c r="O1392" s="308"/>
    </row>
    <row r="1393" spans="1:15" x14ac:dyDescent="0.3">
      <c r="A1393" s="308" t="s">
        <v>4707</v>
      </c>
      <c r="B1393" s="308" t="s">
        <v>5142</v>
      </c>
      <c r="C1393" s="308" t="s">
        <v>3289</v>
      </c>
      <c r="D1393" s="308" t="s">
        <v>89</v>
      </c>
      <c r="E1393" s="308" t="s">
        <v>1275</v>
      </c>
      <c r="F1393" s="308" t="s">
        <v>974</v>
      </c>
      <c r="G1393" s="308" t="s">
        <v>5141</v>
      </c>
      <c r="H1393" s="308" t="s">
        <v>71</v>
      </c>
      <c r="I1393" s="308" t="s">
        <v>5143</v>
      </c>
      <c r="J1393" s="308" t="s">
        <v>3250</v>
      </c>
      <c r="K1393" s="308" t="s">
        <v>3129</v>
      </c>
      <c r="L1393" s="308" t="s">
        <v>329</v>
      </c>
      <c r="M1393" s="309" t="s">
        <v>977</v>
      </c>
      <c r="N1393" s="308" t="s">
        <v>9939</v>
      </c>
      <c r="O1393" s="308"/>
    </row>
    <row r="1394" spans="1:15" x14ac:dyDescent="0.3">
      <c r="A1394" s="308" t="s">
        <v>4707</v>
      </c>
      <c r="B1394" s="308" t="s">
        <v>5145</v>
      </c>
      <c r="C1394" s="308" t="s">
        <v>3289</v>
      </c>
      <c r="D1394" s="308" t="s">
        <v>89</v>
      </c>
      <c r="E1394" s="308" t="s">
        <v>1275</v>
      </c>
      <c r="F1394" s="308" t="s">
        <v>974</v>
      </c>
      <c r="G1394" s="308" t="s">
        <v>5144</v>
      </c>
      <c r="H1394" s="308" t="s">
        <v>71</v>
      </c>
      <c r="I1394" s="308" t="s">
        <v>5146</v>
      </c>
      <c r="J1394" s="308" t="s">
        <v>3250</v>
      </c>
      <c r="K1394" s="308" t="s">
        <v>3129</v>
      </c>
      <c r="L1394" s="308" t="s">
        <v>329</v>
      </c>
      <c r="M1394" s="309" t="s">
        <v>977</v>
      </c>
      <c r="N1394" s="308" t="s">
        <v>9939</v>
      </c>
      <c r="O1394" s="308"/>
    </row>
    <row r="1395" spans="1:15" x14ac:dyDescent="0.3">
      <c r="A1395" s="308" t="s">
        <v>4707</v>
      </c>
      <c r="B1395" s="308" t="s">
        <v>5133</v>
      </c>
      <c r="C1395" s="308" t="s">
        <v>8232</v>
      </c>
      <c r="D1395" s="308" t="s">
        <v>89</v>
      </c>
      <c r="E1395" s="308" t="s">
        <v>1275</v>
      </c>
      <c r="F1395" s="308" t="s">
        <v>974</v>
      </c>
      <c r="G1395" s="308" t="s">
        <v>5132</v>
      </c>
      <c r="H1395" s="308" t="s">
        <v>71</v>
      </c>
      <c r="I1395" s="308" t="s">
        <v>5134</v>
      </c>
      <c r="J1395" s="308" t="s">
        <v>3250</v>
      </c>
      <c r="K1395" s="308" t="s">
        <v>3129</v>
      </c>
      <c r="L1395" s="308" t="s">
        <v>329</v>
      </c>
      <c r="M1395" s="309" t="s">
        <v>977</v>
      </c>
      <c r="N1395" s="308" t="s">
        <v>9939</v>
      </c>
      <c r="O1395" s="308"/>
    </row>
    <row r="1396" spans="1:15" x14ac:dyDescent="0.3">
      <c r="A1396" s="308" t="s">
        <v>4707</v>
      </c>
      <c r="B1396" s="308" t="s">
        <v>7139</v>
      </c>
      <c r="C1396" s="308" t="s">
        <v>3289</v>
      </c>
      <c r="D1396" s="308" t="s">
        <v>89</v>
      </c>
      <c r="E1396" s="308" t="s">
        <v>1275</v>
      </c>
      <c r="F1396" s="308" t="s">
        <v>1195</v>
      </c>
      <c r="G1396" s="308" t="s">
        <v>7138</v>
      </c>
      <c r="H1396" s="308" t="s">
        <v>71</v>
      </c>
      <c r="I1396" s="308" t="s">
        <v>7140</v>
      </c>
      <c r="J1396" s="308" t="s">
        <v>3250</v>
      </c>
      <c r="K1396" s="308" t="s">
        <v>3129</v>
      </c>
      <c r="L1396" s="308" t="s">
        <v>329</v>
      </c>
      <c r="M1396" s="309" t="s">
        <v>9819</v>
      </c>
      <c r="N1396" s="308" t="s">
        <v>9939</v>
      </c>
      <c r="O1396" s="308"/>
    </row>
    <row r="1397" spans="1:15" x14ac:dyDescent="0.3">
      <c r="A1397" s="308" t="s">
        <v>4707</v>
      </c>
      <c r="B1397" s="308" t="s">
        <v>6579</v>
      </c>
      <c r="C1397" s="308" t="s">
        <v>3736</v>
      </c>
      <c r="D1397" s="308" t="s">
        <v>89</v>
      </c>
      <c r="E1397" s="308" t="s">
        <v>1275</v>
      </c>
      <c r="F1397" s="308" t="s">
        <v>1144</v>
      </c>
      <c r="G1397" s="308" t="s">
        <v>6578</v>
      </c>
      <c r="H1397" s="308" t="s">
        <v>71</v>
      </c>
      <c r="I1397" s="308" t="s">
        <v>6580</v>
      </c>
      <c r="J1397" s="308" t="s">
        <v>3250</v>
      </c>
      <c r="K1397" s="308" t="s">
        <v>3129</v>
      </c>
      <c r="L1397" s="308" t="s">
        <v>329</v>
      </c>
      <c r="M1397" s="309" t="s">
        <v>9803</v>
      </c>
      <c r="N1397" s="308" t="s">
        <v>9939</v>
      </c>
      <c r="O1397" s="308"/>
    </row>
    <row r="1398" spans="1:15" x14ac:dyDescent="0.3">
      <c r="A1398" s="308" t="s">
        <v>4707</v>
      </c>
      <c r="B1398" s="308" t="s">
        <v>6582</v>
      </c>
      <c r="C1398" s="308" t="s">
        <v>3736</v>
      </c>
      <c r="D1398" s="308" t="s">
        <v>89</v>
      </c>
      <c r="E1398" s="308" t="s">
        <v>1275</v>
      </c>
      <c r="F1398" s="308" t="s">
        <v>1144</v>
      </c>
      <c r="G1398" s="308" t="s">
        <v>6581</v>
      </c>
      <c r="H1398" s="308" t="s">
        <v>71</v>
      </c>
      <c r="I1398" s="308" t="s">
        <v>6583</v>
      </c>
      <c r="J1398" s="308" t="s">
        <v>3250</v>
      </c>
      <c r="K1398" s="308" t="s">
        <v>3129</v>
      </c>
      <c r="L1398" s="308" t="s">
        <v>329</v>
      </c>
      <c r="M1398" s="309" t="s">
        <v>9803</v>
      </c>
      <c r="N1398" s="308" t="s">
        <v>9939</v>
      </c>
      <c r="O1398" s="308"/>
    </row>
    <row r="1399" spans="1:15" x14ac:dyDescent="0.3">
      <c r="A1399" s="308" t="s">
        <v>4707</v>
      </c>
      <c r="B1399" s="308" t="s">
        <v>5468</v>
      </c>
      <c r="C1399" s="308" t="s">
        <v>3289</v>
      </c>
      <c r="D1399" s="308" t="s">
        <v>89</v>
      </c>
      <c r="E1399" s="308" t="s">
        <v>1275</v>
      </c>
      <c r="F1399" s="308" t="s">
        <v>1014</v>
      </c>
      <c r="G1399" s="308" t="s">
        <v>5467</v>
      </c>
      <c r="H1399" s="308" t="s">
        <v>71</v>
      </c>
      <c r="I1399" s="308" t="s">
        <v>5469</v>
      </c>
      <c r="J1399" s="308" t="s">
        <v>3250</v>
      </c>
      <c r="K1399" s="308" t="s">
        <v>3129</v>
      </c>
      <c r="L1399" s="308" t="s">
        <v>329</v>
      </c>
      <c r="M1399" s="309" t="s">
        <v>705</v>
      </c>
      <c r="N1399" s="308" t="s">
        <v>9939</v>
      </c>
      <c r="O1399" s="308"/>
    </row>
    <row r="1400" spans="1:15" x14ac:dyDescent="0.3">
      <c r="A1400" s="308" t="s">
        <v>4707</v>
      </c>
      <c r="B1400" s="308" t="s">
        <v>5471</v>
      </c>
      <c r="C1400" s="308" t="s">
        <v>3289</v>
      </c>
      <c r="D1400" s="308" t="s">
        <v>89</v>
      </c>
      <c r="E1400" s="308" t="s">
        <v>1275</v>
      </c>
      <c r="F1400" s="308" t="s">
        <v>1014</v>
      </c>
      <c r="G1400" s="308" t="s">
        <v>5470</v>
      </c>
      <c r="H1400" s="308" t="s">
        <v>71</v>
      </c>
      <c r="I1400" s="308" t="s">
        <v>5472</v>
      </c>
      <c r="J1400" s="308" t="s">
        <v>3250</v>
      </c>
      <c r="K1400" s="308" t="s">
        <v>3129</v>
      </c>
      <c r="L1400" s="308" t="s">
        <v>329</v>
      </c>
      <c r="M1400" s="309" t="s">
        <v>705</v>
      </c>
      <c r="N1400" s="308" t="s">
        <v>9939</v>
      </c>
      <c r="O1400" s="308"/>
    </row>
    <row r="1401" spans="1:15" x14ac:dyDescent="0.3">
      <c r="A1401" s="308" t="s">
        <v>4707</v>
      </c>
      <c r="B1401" s="308" t="s">
        <v>6037</v>
      </c>
      <c r="C1401" s="308" t="s">
        <v>3289</v>
      </c>
      <c r="D1401" s="308" t="s">
        <v>89</v>
      </c>
      <c r="E1401" s="308" t="s">
        <v>1275</v>
      </c>
      <c r="F1401" s="308" t="s">
        <v>1090</v>
      </c>
      <c r="G1401" s="308" t="s">
        <v>6036</v>
      </c>
      <c r="H1401" s="308" t="s">
        <v>71</v>
      </c>
      <c r="I1401" s="308" t="s">
        <v>6038</v>
      </c>
      <c r="J1401" s="308" t="s">
        <v>3250</v>
      </c>
      <c r="K1401" s="308" t="s">
        <v>3129</v>
      </c>
      <c r="L1401" s="308" t="s">
        <v>329</v>
      </c>
      <c r="M1401" s="309" t="s">
        <v>1093</v>
      </c>
      <c r="N1401" s="308" t="s">
        <v>9939</v>
      </c>
      <c r="O1401" s="308"/>
    </row>
    <row r="1402" spans="1:15" x14ac:dyDescent="0.3">
      <c r="A1402" s="308" t="s">
        <v>4707</v>
      </c>
      <c r="B1402" s="308" t="s">
        <v>5618</v>
      </c>
      <c r="C1402" s="308" t="s">
        <v>3289</v>
      </c>
      <c r="D1402" s="308" t="s">
        <v>89</v>
      </c>
      <c r="E1402" s="308" t="s">
        <v>1275</v>
      </c>
      <c r="F1402" s="308" t="s">
        <v>1028</v>
      </c>
      <c r="G1402" s="308" t="s">
        <v>5617</v>
      </c>
      <c r="H1402" s="308" t="s">
        <v>71</v>
      </c>
      <c r="I1402" s="308" t="s">
        <v>5619</v>
      </c>
      <c r="J1402" s="308" t="s">
        <v>3250</v>
      </c>
      <c r="K1402" s="308" t="s">
        <v>3129</v>
      </c>
      <c r="L1402" s="308" t="s">
        <v>329</v>
      </c>
      <c r="M1402" s="309" t="s">
        <v>1031</v>
      </c>
      <c r="N1402" s="308" t="s">
        <v>9939</v>
      </c>
      <c r="O1402" s="308"/>
    </row>
    <row r="1403" spans="1:15" x14ac:dyDescent="0.3">
      <c r="A1403" s="308" t="s">
        <v>4707</v>
      </c>
      <c r="B1403" s="308" t="s">
        <v>6092</v>
      </c>
      <c r="C1403" s="308" t="s">
        <v>3289</v>
      </c>
      <c r="D1403" s="308" t="s">
        <v>89</v>
      </c>
      <c r="E1403" s="308" t="s">
        <v>1275</v>
      </c>
      <c r="F1403" s="308" t="s">
        <v>1096</v>
      </c>
      <c r="G1403" s="308" t="s">
        <v>6091</v>
      </c>
      <c r="H1403" s="308" t="s">
        <v>71</v>
      </c>
      <c r="I1403" s="308" t="s">
        <v>6093</v>
      </c>
      <c r="J1403" s="308" t="s">
        <v>3250</v>
      </c>
      <c r="K1403" s="308" t="s">
        <v>3129</v>
      </c>
      <c r="L1403" s="308" t="s">
        <v>329</v>
      </c>
      <c r="M1403" s="309" t="s">
        <v>1099</v>
      </c>
      <c r="N1403" s="308" t="s">
        <v>9939</v>
      </c>
      <c r="O1403" s="308"/>
    </row>
    <row r="1404" spans="1:15" x14ac:dyDescent="0.3">
      <c r="A1404" s="308" t="s">
        <v>4707</v>
      </c>
      <c r="B1404" s="308" t="s">
        <v>6074</v>
      </c>
      <c r="C1404" s="308" t="s">
        <v>8232</v>
      </c>
      <c r="D1404" s="308" t="s">
        <v>89</v>
      </c>
      <c r="E1404" s="308" t="s">
        <v>1275</v>
      </c>
      <c r="F1404" s="308" t="s">
        <v>1096</v>
      </c>
      <c r="G1404" s="308" t="s">
        <v>6073</v>
      </c>
      <c r="H1404" s="308" t="s">
        <v>71</v>
      </c>
      <c r="I1404" s="308" t="s">
        <v>6075</v>
      </c>
      <c r="J1404" s="308" t="s">
        <v>3250</v>
      </c>
      <c r="K1404" s="308" t="s">
        <v>3129</v>
      </c>
      <c r="L1404" s="308" t="s">
        <v>329</v>
      </c>
      <c r="M1404" s="309" t="s">
        <v>1099</v>
      </c>
      <c r="N1404" s="308" t="s">
        <v>9939</v>
      </c>
      <c r="O1404" s="308"/>
    </row>
    <row r="1405" spans="1:15" x14ac:dyDescent="0.3">
      <c r="A1405" s="308" t="s">
        <v>4707</v>
      </c>
      <c r="B1405" s="308" t="s">
        <v>7088</v>
      </c>
      <c r="C1405" s="308" t="s">
        <v>8232</v>
      </c>
      <c r="D1405" s="308" t="s">
        <v>89</v>
      </c>
      <c r="E1405" s="308" t="s">
        <v>1275</v>
      </c>
      <c r="F1405" s="308" t="s">
        <v>1189</v>
      </c>
      <c r="G1405" s="308" t="s">
        <v>7087</v>
      </c>
      <c r="H1405" s="308" t="s">
        <v>71</v>
      </c>
      <c r="I1405" s="308" t="s">
        <v>7089</v>
      </c>
      <c r="J1405" s="308" t="s">
        <v>3250</v>
      </c>
      <c r="K1405" s="308" t="s">
        <v>3129</v>
      </c>
      <c r="L1405" s="308" t="s">
        <v>329</v>
      </c>
      <c r="M1405" s="309" t="s">
        <v>10032</v>
      </c>
      <c r="N1405" s="308" t="s">
        <v>9939</v>
      </c>
      <c r="O1405" s="308"/>
    </row>
    <row r="1406" spans="1:15" x14ac:dyDescent="0.3">
      <c r="A1406" s="308" t="s">
        <v>4707</v>
      </c>
      <c r="B1406" s="308" t="s">
        <v>6805</v>
      </c>
      <c r="C1406" s="308" t="s">
        <v>3289</v>
      </c>
      <c r="D1406" s="308" t="s">
        <v>89</v>
      </c>
      <c r="E1406" s="308" t="s">
        <v>1275</v>
      </c>
      <c r="F1406" s="308" t="s">
        <v>1146</v>
      </c>
      <c r="G1406" s="308" t="s">
        <v>6804</v>
      </c>
      <c r="H1406" s="308" t="s">
        <v>71</v>
      </c>
      <c r="I1406" s="308" t="s">
        <v>6806</v>
      </c>
      <c r="J1406" s="308" t="s">
        <v>3250</v>
      </c>
      <c r="K1406" s="308" t="s">
        <v>3129</v>
      </c>
      <c r="L1406" s="308" t="s">
        <v>329</v>
      </c>
      <c r="M1406" s="309" t="s">
        <v>10031</v>
      </c>
      <c r="N1406" s="308" t="s">
        <v>9939</v>
      </c>
      <c r="O1406" s="308"/>
    </row>
    <row r="1407" spans="1:15" x14ac:dyDescent="0.3">
      <c r="A1407" s="308" t="s">
        <v>4707</v>
      </c>
      <c r="B1407" s="308" t="s">
        <v>7091</v>
      </c>
      <c r="C1407" s="308" t="s">
        <v>8232</v>
      </c>
      <c r="D1407" s="308" t="s">
        <v>89</v>
      </c>
      <c r="E1407" s="308" t="s">
        <v>1275</v>
      </c>
      <c r="F1407" s="308" t="s">
        <v>1189</v>
      </c>
      <c r="G1407" s="308" t="s">
        <v>7090</v>
      </c>
      <c r="H1407" s="308" t="s">
        <v>71</v>
      </c>
      <c r="I1407" s="308" t="s">
        <v>7092</v>
      </c>
      <c r="J1407" s="308" t="s">
        <v>3250</v>
      </c>
      <c r="K1407" s="308" t="s">
        <v>3129</v>
      </c>
      <c r="L1407" s="308" t="s">
        <v>329</v>
      </c>
      <c r="M1407" s="309" t="s">
        <v>9902</v>
      </c>
      <c r="N1407" s="308" t="s">
        <v>9939</v>
      </c>
      <c r="O1407" s="308"/>
    </row>
    <row r="1408" spans="1:15" x14ac:dyDescent="0.3">
      <c r="A1408" s="308" t="s">
        <v>4707</v>
      </c>
      <c r="B1408" s="308" t="s">
        <v>792</v>
      </c>
      <c r="C1408" s="308" t="s">
        <v>8232</v>
      </c>
      <c r="D1408" s="308" t="s">
        <v>89</v>
      </c>
      <c r="E1408" s="308" t="s">
        <v>1275</v>
      </c>
      <c r="F1408" s="308" t="s">
        <v>1189</v>
      </c>
      <c r="G1408" s="308" t="s">
        <v>7093</v>
      </c>
      <c r="H1408" s="308" t="s">
        <v>71</v>
      </c>
      <c r="I1408" s="308" t="s">
        <v>7094</v>
      </c>
      <c r="J1408" s="308" t="s">
        <v>3250</v>
      </c>
      <c r="K1408" s="308" t="s">
        <v>3129</v>
      </c>
      <c r="L1408" s="308" t="s">
        <v>329</v>
      </c>
      <c r="M1408" s="309" t="s">
        <v>9902</v>
      </c>
      <c r="N1408" s="308" t="s">
        <v>9939</v>
      </c>
      <c r="O1408" s="308"/>
    </row>
    <row r="1409" spans="1:15" x14ac:dyDescent="0.3">
      <c r="A1409" s="308" t="s">
        <v>4707</v>
      </c>
      <c r="B1409" s="308" t="s">
        <v>6461</v>
      </c>
      <c r="C1409" s="308" t="s">
        <v>8232</v>
      </c>
      <c r="D1409" s="308" t="s">
        <v>89</v>
      </c>
      <c r="E1409" s="308" t="s">
        <v>1275</v>
      </c>
      <c r="F1409" s="308" t="s">
        <v>1141</v>
      </c>
      <c r="G1409" s="308" t="s">
        <v>6460</v>
      </c>
      <c r="H1409" s="308" t="s">
        <v>71</v>
      </c>
      <c r="I1409" s="308" t="s">
        <v>6462</v>
      </c>
      <c r="J1409" s="308" t="s">
        <v>3250</v>
      </c>
      <c r="K1409" s="308" t="s">
        <v>3129</v>
      </c>
      <c r="L1409" s="308" t="s">
        <v>329</v>
      </c>
      <c r="M1409" s="309" t="s">
        <v>9803</v>
      </c>
      <c r="N1409" s="308" t="s">
        <v>9939</v>
      </c>
      <c r="O1409" s="308"/>
    </row>
    <row r="1410" spans="1:15" x14ac:dyDescent="0.3">
      <c r="A1410" s="308" t="s">
        <v>4707</v>
      </c>
      <c r="B1410" s="308" t="s">
        <v>6464</v>
      </c>
      <c r="C1410" s="308" t="s">
        <v>8232</v>
      </c>
      <c r="D1410" s="308" t="s">
        <v>89</v>
      </c>
      <c r="E1410" s="308" t="s">
        <v>1275</v>
      </c>
      <c r="F1410" s="308" t="s">
        <v>1141</v>
      </c>
      <c r="G1410" s="308" t="s">
        <v>6463</v>
      </c>
      <c r="H1410" s="308" t="s">
        <v>71</v>
      </c>
      <c r="I1410" s="308" t="s">
        <v>6465</v>
      </c>
      <c r="J1410" s="308" t="s">
        <v>3250</v>
      </c>
      <c r="K1410" s="308" t="s">
        <v>3129</v>
      </c>
      <c r="L1410" s="308" t="s">
        <v>329</v>
      </c>
      <c r="M1410" s="309" t="s">
        <v>9803</v>
      </c>
      <c r="N1410" s="308" t="s">
        <v>9939</v>
      </c>
      <c r="O1410" s="308"/>
    </row>
    <row r="1411" spans="1:15" x14ac:dyDescent="0.3">
      <c r="A1411" s="308" t="s">
        <v>4707</v>
      </c>
      <c r="B1411" s="308" t="s">
        <v>4729</v>
      </c>
      <c r="C1411" s="308" t="s">
        <v>3289</v>
      </c>
      <c r="D1411" s="308" t="s">
        <v>89</v>
      </c>
      <c r="E1411" s="308" t="s">
        <v>1275</v>
      </c>
      <c r="F1411" s="308" t="s">
        <v>941</v>
      </c>
      <c r="G1411" s="308" t="s">
        <v>4728</v>
      </c>
      <c r="H1411" s="308" t="s">
        <v>71</v>
      </c>
      <c r="I1411" s="308" t="s">
        <v>4730</v>
      </c>
      <c r="J1411" s="308" t="s">
        <v>3250</v>
      </c>
      <c r="K1411" s="308" t="s">
        <v>3129</v>
      </c>
      <c r="L1411" s="308" t="s">
        <v>329</v>
      </c>
      <c r="M1411" s="309" t="s">
        <v>940</v>
      </c>
      <c r="N1411" s="308" t="s">
        <v>9939</v>
      </c>
      <c r="O1411" s="308"/>
    </row>
    <row r="1412" spans="1:15" x14ac:dyDescent="0.3">
      <c r="A1412" s="308" t="s">
        <v>4707</v>
      </c>
      <c r="B1412" s="308" t="s">
        <v>4732</v>
      </c>
      <c r="C1412" s="308" t="s">
        <v>3289</v>
      </c>
      <c r="D1412" s="308" t="s">
        <v>89</v>
      </c>
      <c r="E1412" s="308" t="s">
        <v>1275</v>
      </c>
      <c r="F1412" s="308" t="s">
        <v>941</v>
      </c>
      <c r="G1412" s="308" t="s">
        <v>4731</v>
      </c>
      <c r="H1412" s="308" t="s">
        <v>71</v>
      </c>
      <c r="I1412" s="308" t="s">
        <v>4733</v>
      </c>
      <c r="J1412" s="308" t="s">
        <v>3250</v>
      </c>
      <c r="K1412" s="308" t="s">
        <v>3129</v>
      </c>
      <c r="L1412" s="308" t="s">
        <v>329</v>
      </c>
      <c r="M1412" s="309" t="s">
        <v>940</v>
      </c>
      <c r="N1412" s="308" t="s">
        <v>9939</v>
      </c>
      <c r="O1412" s="308"/>
    </row>
    <row r="1413" spans="1:15" x14ac:dyDescent="0.3">
      <c r="A1413" s="308" t="s">
        <v>4707</v>
      </c>
      <c r="B1413" s="308" t="s">
        <v>4735</v>
      </c>
      <c r="C1413" s="308" t="s">
        <v>3289</v>
      </c>
      <c r="D1413" s="308" t="s">
        <v>89</v>
      </c>
      <c r="E1413" s="308" t="s">
        <v>1275</v>
      </c>
      <c r="F1413" s="308" t="s">
        <v>941</v>
      </c>
      <c r="G1413" s="308" t="s">
        <v>4734</v>
      </c>
      <c r="H1413" s="308" t="s">
        <v>71</v>
      </c>
      <c r="I1413" s="308" t="s">
        <v>4736</v>
      </c>
      <c r="J1413" s="308" t="s">
        <v>3250</v>
      </c>
      <c r="K1413" s="308" t="s">
        <v>3129</v>
      </c>
      <c r="L1413" s="308" t="s">
        <v>329</v>
      </c>
      <c r="M1413" s="309" t="s">
        <v>940</v>
      </c>
      <c r="N1413" s="308" t="s">
        <v>9939</v>
      </c>
      <c r="O1413" s="308"/>
    </row>
    <row r="1414" spans="1:15" x14ac:dyDescent="0.3">
      <c r="A1414" s="308" t="s">
        <v>4707</v>
      </c>
      <c r="B1414" s="308" t="s">
        <v>5632</v>
      </c>
      <c r="C1414" s="308" t="s">
        <v>8232</v>
      </c>
      <c r="D1414" s="308" t="s">
        <v>89</v>
      </c>
      <c r="E1414" s="308" t="s">
        <v>1275</v>
      </c>
      <c r="F1414" s="308" t="s">
        <v>1032</v>
      </c>
      <c r="G1414" s="308" t="s">
        <v>5631</v>
      </c>
      <c r="H1414" s="308" t="s">
        <v>71</v>
      </c>
      <c r="I1414" s="308" t="s">
        <v>5633</v>
      </c>
      <c r="J1414" s="308" t="s">
        <v>3250</v>
      </c>
      <c r="K1414" s="308" t="s">
        <v>3129</v>
      </c>
      <c r="L1414" s="308" t="s">
        <v>329</v>
      </c>
      <c r="M1414" s="309" t="s">
        <v>1035</v>
      </c>
      <c r="N1414" s="308" t="s">
        <v>9939</v>
      </c>
      <c r="O1414" s="308"/>
    </row>
    <row r="1415" spans="1:15" x14ac:dyDescent="0.3">
      <c r="A1415" s="308" t="s">
        <v>4707</v>
      </c>
      <c r="B1415" s="308" t="s">
        <v>5638</v>
      </c>
      <c r="C1415" s="308" t="s">
        <v>3289</v>
      </c>
      <c r="D1415" s="308" t="s">
        <v>89</v>
      </c>
      <c r="E1415" s="308" t="s">
        <v>1275</v>
      </c>
      <c r="F1415" s="308" t="s">
        <v>1032</v>
      </c>
      <c r="G1415" s="308" t="s">
        <v>5637</v>
      </c>
      <c r="H1415" s="308" t="s">
        <v>71</v>
      </c>
      <c r="I1415" s="308" t="s">
        <v>5639</v>
      </c>
      <c r="J1415" s="308" t="s">
        <v>3250</v>
      </c>
      <c r="K1415" s="308" t="s">
        <v>3129</v>
      </c>
      <c r="L1415" s="308" t="s">
        <v>329</v>
      </c>
      <c r="M1415" s="309" t="s">
        <v>1035</v>
      </c>
      <c r="N1415" s="308" t="s">
        <v>9939</v>
      </c>
      <c r="O1415" s="308"/>
    </row>
    <row r="1416" spans="1:15" x14ac:dyDescent="0.3">
      <c r="A1416" s="308" t="s">
        <v>4707</v>
      </c>
      <c r="B1416" s="308" t="s">
        <v>6802</v>
      </c>
      <c r="C1416" s="308" t="s">
        <v>3289</v>
      </c>
      <c r="D1416" s="308" t="s">
        <v>89</v>
      </c>
      <c r="E1416" s="308" t="s">
        <v>1275</v>
      </c>
      <c r="F1416" s="308" t="s">
        <v>1146</v>
      </c>
      <c r="G1416" s="308" t="s">
        <v>6801</v>
      </c>
      <c r="H1416" s="308" t="s">
        <v>71</v>
      </c>
      <c r="I1416" s="308" t="s">
        <v>6803</v>
      </c>
      <c r="J1416" s="308" t="s">
        <v>3250</v>
      </c>
      <c r="K1416" s="308" t="s">
        <v>3129</v>
      </c>
      <c r="L1416" s="308" t="s">
        <v>329</v>
      </c>
      <c r="M1416" s="309" t="s">
        <v>10033</v>
      </c>
      <c r="N1416" s="308" t="s">
        <v>9939</v>
      </c>
      <c r="O1416" s="308"/>
    </row>
    <row r="1417" spans="1:15" x14ac:dyDescent="0.3">
      <c r="A1417" s="308" t="s">
        <v>4707</v>
      </c>
      <c r="B1417" s="308" t="s">
        <v>7114</v>
      </c>
      <c r="C1417" s="308" t="s">
        <v>8232</v>
      </c>
      <c r="D1417" s="308" t="s">
        <v>89</v>
      </c>
      <c r="E1417" s="308" t="s">
        <v>1275</v>
      </c>
      <c r="F1417" s="308" t="s">
        <v>1189</v>
      </c>
      <c r="G1417" s="308" t="s">
        <v>7113</v>
      </c>
      <c r="H1417" s="308" t="s">
        <v>71</v>
      </c>
      <c r="I1417" s="308" t="s">
        <v>7115</v>
      </c>
      <c r="J1417" s="308" t="s">
        <v>3250</v>
      </c>
      <c r="K1417" s="308" t="s">
        <v>3129</v>
      </c>
      <c r="L1417" s="308" t="s">
        <v>329</v>
      </c>
      <c r="M1417" s="309" t="s">
        <v>10032</v>
      </c>
      <c r="N1417" s="308" t="s">
        <v>9939</v>
      </c>
      <c r="O1417" s="308"/>
    </row>
    <row r="1418" spans="1:15" x14ac:dyDescent="0.3">
      <c r="A1418" s="308" t="s">
        <v>4707</v>
      </c>
      <c r="B1418" s="308" t="s">
        <v>1130</v>
      </c>
      <c r="C1418" s="308" t="s">
        <v>8232</v>
      </c>
      <c r="D1418" s="308" t="s">
        <v>89</v>
      </c>
      <c r="E1418" s="308" t="s">
        <v>1275</v>
      </c>
      <c r="F1418" s="308" t="s">
        <v>1141</v>
      </c>
      <c r="G1418" s="308" t="s">
        <v>6504</v>
      </c>
      <c r="H1418" s="308" t="s">
        <v>71</v>
      </c>
      <c r="I1418" s="308" t="s">
        <v>6505</v>
      </c>
      <c r="J1418" s="308" t="s">
        <v>3250</v>
      </c>
      <c r="K1418" s="308" t="s">
        <v>3129</v>
      </c>
      <c r="L1418" s="308" t="s">
        <v>329</v>
      </c>
      <c r="M1418" s="309" t="s">
        <v>9803</v>
      </c>
      <c r="N1418" s="308" t="s">
        <v>9939</v>
      </c>
      <c r="O1418" s="308"/>
    </row>
    <row r="1419" spans="1:15" x14ac:dyDescent="0.3">
      <c r="A1419" s="308" t="s">
        <v>4707</v>
      </c>
      <c r="B1419" s="308" t="s">
        <v>6776</v>
      </c>
      <c r="C1419" s="308" t="s">
        <v>8232</v>
      </c>
      <c r="D1419" s="308" t="s">
        <v>89</v>
      </c>
      <c r="E1419" s="308" t="s">
        <v>1275</v>
      </c>
      <c r="F1419" s="308" t="s">
        <v>1146</v>
      </c>
      <c r="G1419" s="308" t="s">
        <v>6775</v>
      </c>
      <c r="H1419" s="308" t="s">
        <v>71</v>
      </c>
      <c r="I1419" s="308" t="s">
        <v>6777</v>
      </c>
      <c r="J1419" s="308" t="s">
        <v>3250</v>
      </c>
      <c r="K1419" s="308" t="s">
        <v>3129</v>
      </c>
      <c r="L1419" s="308" t="s">
        <v>329</v>
      </c>
      <c r="M1419" s="309" t="s">
        <v>9894</v>
      </c>
      <c r="N1419" s="308" t="s">
        <v>9939</v>
      </c>
      <c r="O1419" s="308"/>
    </row>
    <row r="1420" spans="1:15" x14ac:dyDescent="0.3">
      <c r="A1420" s="308" t="s">
        <v>4722</v>
      </c>
      <c r="B1420" s="308" t="s">
        <v>5803</v>
      </c>
      <c r="C1420" s="308" t="s">
        <v>3289</v>
      </c>
      <c r="D1420" s="314" t="s">
        <v>89</v>
      </c>
      <c r="E1420" s="308" t="s">
        <v>1275</v>
      </c>
      <c r="F1420" s="308" t="s">
        <v>1062</v>
      </c>
      <c r="G1420" s="308" t="s">
        <v>5802</v>
      </c>
      <c r="H1420" s="308" t="s">
        <v>71</v>
      </c>
      <c r="I1420" s="308" t="s">
        <v>5804</v>
      </c>
      <c r="J1420" s="314" t="s">
        <v>3250</v>
      </c>
      <c r="K1420" s="308" t="s">
        <v>3129</v>
      </c>
      <c r="L1420" s="308" t="s">
        <v>329</v>
      </c>
      <c r="M1420" s="309" t="s">
        <v>1065</v>
      </c>
      <c r="N1420" s="308" t="s">
        <v>9939</v>
      </c>
      <c r="O1420" s="308"/>
    </row>
    <row r="1421" spans="1:15" x14ac:dyDescent="0.3">
      <c r="A1421" s="308" t="s">
        <v>4722</v>
      </c>
      <c r="B1421" s="308" t="s">
        <v>5154</v>
      </c>
      <c r="C1421" s="308" t="s">
        <v>3289</v>
      </c>
      <c r="D1421" s="308" t="s">
        <v>89</v>
      </c>
      <c r="E1421" s="308" t="s">
        <v>1275</v>
      </c>
      <c r="F1421" s="308" t="s">
        <v>974</v>
      </c>
      <c r="G1421" s="308" t="s">
        <v>5153</v>
      </c>
      <c r="H1421" s="308" t="s">
        <v>71</v>
      </c>
      <c r="I1421" s="308" t="s">
        <v>5155</v>
      </c>
      <c r="J1421" s="308" t="s">
        <v>3250</v>
      </c>
      <c r="K1421" s="308" t="s">
        <v>3129</v>
      </c>
      <c r="L1421" s="308" t="s">
        <v>329</v>
      </c>
      <c r="M1421" s="309" t="s">
        <v>977</v>
      </c>
      <c r="N1421" s="308" t="s">
        <v>9939</v>
      </c>
      <c r="O1421" s="308"/>
    </row>
    <row r="1422" spans="1:15" x14ac:dyDescent="0.3">
      <c r="A1422" s="308" t="s">
        <v>4722</v>
      </c>
      <c r="B1422" s="308" t="s">
        <v>4906</v>
      </c>
      <c r="C1422" s="308" t="s">
        <v>8232</v>
      </c>
      <c r="D1422" s="308" t="s">
        <v>89</v>
      </c>
      <c r="E1422" s="308" t="s">
        <v>1275</v>
      </c>
      <c r="F1422" s="308" t="s">
        <v>962</v>
      </c>
      <c r="G1422" s="308" t="s">
        <v>4905</v>
      </c>
      <c r="H1422" s="308" t="s">
        <v>71</v>
      </c>
      <c r="I1422" s="308" t="s">
        <v>4907</v>
      </c>
      <c r="J1422" s="308" t="s">
        <v>3250</v>
      </c>
      <c r="K1422" s="308" t="s">
        <v>3129</v>
      </c>
      <c r="L1422" s="308" t="s">
        <v>329</v>
      </c>
      <c r="M1422" s="309" t="s">
        <v>965</v>
      </c>
      <c r="N1422" s="308" t="s">
        <v>9939</v>
      </c>
      <c r="O1422" s="308"/>
    </row>
    <row r="1423" spans="1:15" x14ac:dyDescent="0.3">
      <c r="A1423" s="308" t="s">
        <v>4722</v>
      </c>
      <c r="B1423" s="308" t="s">
        <v>5033</v>
      </c>
      <c r="C1423" s="308" t="s">
        <v>3289</v>
      </c>
      <c r="D1423" s="308" t="s">
        <v>89</v>
      </c>
      <c r="E1423" s="308" t="s">
        <v>1275</v>
      </c>
      <c r="F1423" s="308" t="s">
        <v>968</v>
      </c>
      <c r="G1423" s="308" t="s">
        <v>5032</v>
      </c>
      <c r="H1423" s="308" t="s">
        <v>71</v>
      </c>
      <c r="I1423" s="308" t="s">
        <v>5034</v>
      </c>
      <c r="J1423" s="308" t="s">
        <v>3250</v>
      </c>
      <c r="K1423" s="308" t="s">
        <v>3129</v>
      </c>
      <c r="L1423" s="308" t="s">
        <v>329</v>
      </c>
      <c r="M1423" s="309" t="s">
        <v>965</v>
      </c>
      <c r="N1423" s="308" t="s">
        <v>9939</v>
      </c>
      <c r="O1423" s="308"/>
    </row>
    <row r="1424" spans="1:15" x14ac:dyDescent="0.3">
      <c r="A1424" s="308" t="s">
        <v>4722</v>
      </c>
      <c r="B1424" s="308" t="s">
        <v>6046</v>
      </c>
      <c r="C1424" s="308" t="s">
        <v>3289</v>
      </c>
      <c r="D1424" s="308" t="s">
        <v>89</v>
      </c>
      <c r="E1424" s="308" t="s">
        <v>1275</v>
      </c>
      <c r="F1424" s="308" t="s">
        <v>1090</v>
      </c>
      <c r="G1424" s="308" t="s">
        <v>6045</v>
      </c>
      <c r="H1424" s="308" t="s">
        <v>71</v>
      </c>
      <c r="I1424" s="308" t="s">
        <v>6047</v>
      </c>
      <c r="J1424" s="308" t="s">
        <v>3250</v>
      </c>
      <c r="K1424" s="308" t="s">
        <v>3129</v>
      </c>
      <c r="L1424" s="308" t="s">
        <v>329</v>
      </c>
      <c r="M1424" s="309" t="s">
        <v>1093</v>
      </c>
      <c r="N1424" s="308" t="s">
        <v>9939</v>
      </c>
      <c r="O1424" s="308"/>
    </row>
    <row r="1425" spans="1:15" x14ac:dyDescent="0.3">
      <c r="A1425" s="308" t="s">
        <v>4722</v>
      </c>
      <c r="B1425" s="308" t="s">
        <v>5868</v>
      </c>
      <c r="C1425" s="308" t="s">
        <v>8232</v>
      </c>
      <c r="D1425" s="308" t="s">
        <v>89</v>
      </c>
      <c r="E1425" s="308" t="s">
        <v>1275</v>
      </c>
      <c r="F1425" s="308" t="s">
        <v>1070</v>
      </c>
      <c r="G1425" s="308" t="s">
        <v>5867</v>
      </c>
      <c r="H1425" s="308" t="s">
        <v>71</v>
      </c>
      <c r="I1425" s="308" t="s">
        <v>5869</v>
      </c>
      <c r="J1425" s="308" t="s">
        <v>3250</v>
      </c>
      <c r="K1425" s="308" t="s">
        <v>3129</v>
      </c>
      <c r="L1425" s="308" t="s">
        <v>329</v>
      </c>
      <c r="M1425" s="309" t="s">
        <v>1073</v>
      </c>
      <c r="N1425" s="308" t="s">
        <v>9939</v>
      </c>
      <c r="O1425" s="308"/>
    </row>
    <row r="1426" spans="1:15" x14ac:dyDescent="0.3">
      <c r="A1426" s="308" t="s">
        <v>4722</v>
      </c>
      <c r="B1426" s="308" t="s">
        <v>5874</v>
      </c>
      <c r="C1426" s="308" t="s">
        <v>8232</v>
      </c>
      <c r="D1426" s="308" t="s">
        <v>89</v>
      </c>
      <c r="E1426" s="308" t="s">
        <v>1275</v>
      </c>
      <c r="F1426" s="308" t="s">
        <v>1070</v>
      </c>
      <c r="G1426" s="308" t="s">
        <v>5873</v>
      </c>
      <c r="H1426" s="308" t="s">
        <v>71</v>
      </c>
      <c r="I1426" s="308" t="s">
        <v>5875</v>
      </c>
      <c r="J1426" s="308" t="s">
        <v>3250</v>
      </c>
      <c r="K1426" s="308" t="s">
        <v>3129</v>
      </c>
      <c r="L1426" s="308" t="s">
        <v>329</v>
      </c>
      <c r="M1426" s="309" t="s">
        <v>1073</v>
      </c>
      <c r="N1426" s="308" t="s">
        <v>9939</v>
      </c>
      <c r="O1426" s="308"/>
    </row>
    <row r="1427" spans="1:15" x14ac:dyDescent="0.3">
      <c r="A1427" s="308" t="s">
        <v>4722</v>
      </c>
      <c r="B1427" s="308" t="s">
        <v>5765</v>
      </c>
      <c r="C1427" s="308" t="s">
        <v>8232</v>
      </c>
      <c r="D1427" s="308" t="s">
        <v>89</v>
      </c>
      <c r="E1427" s="308" t="s">
        <v>1275</v>
      </c>
      <c r="F1427" s="308" t="s">
        <v>1050</v>
      </c>
      <c r="G1427" s="308" t="s">
        <v>5764</v>
      </c>
      <c r="H1427" s="308" t="s">
        <v>71</v>
      </c>
      <c r="I1427" s="308" t="s">
        <v>5766</v>
      </c>
      <c r="J1427" s="308" t="s">
        <v>3250</v>
      </c>
      <c r="K1427" s="308" t="s">
        <v>3129</v>
      </c>
      <c r="L1427" s="308" t="s">
        <v>329</v>
      </c>
      <c r="M1427" s="309" t="s">
        <v>1053</v>
      </c>
      <c r="N1427" s="308" t="s">
        <v>9939</v>
      </c>
      <c r="O1427" s="308"/>
    </row>
    <row r="1428" spans="1:15" x14ac:dyDescent="0.3">
      <c r="A1428" s="308" t="s">
        <v>4722</v>
      </c>
      <c r="B1428" s="308" t="s">
        <v>5771</v>
      </c>
      <c r="C1428" s="308" t="s">
        <v>8232</v>
      </c>
      <c r="D1428" s="308" t="s">
        <v>89</v>
      </c>
      <c r="E1428" s="308" t="s">
        <v>1275</v>
      </c>
      <c r="F1428" s="308" t="s">
        <v>1054</v>
      </c>
      <c r="G1428" s="308" t="s">
        <v>5770</v>
      </c>
      <c r="H1428" s="308" t="s">
        <v>71</v>
      </c>
      <c r="I1428" s="308" t="s">
        <v>5772</v>
      </c>
      <c r="J1428" s="308" t="s">
        <v>3250</v>
      </c>
      <c r="K1428" s="308" t="s">
        <v>3129</v>
      </c>
      <c r="L1428" s="308" t="s">
        <v>329</v>
      </c>
      <c r="M1428" s="309" t="s">
        <v>1057</v>
      </c>
      <c r="N1428" s="308" t="s">
        <v>9939</v>
      </c>
      <c r="O1428" s="308"/>
    </row>
    <row r="1429" spans="1:15" x14ac:dyDescent="0.3">
      <c r="A1429" s="308" t="s">
        <v>4722</v>
      </c>
      <c r="B1429" s="308" t="s">
        <v>5245</v>
      </c>
      <c r="C1429" s="308" t="s">
        <v>8232</v>
      </c>
      <c r="D1429" s="308" t="s">
        <v>89</v>
      </c>
      <c r="E1429" s="308" t="s">
        <v>1275</v>
      </c>
      <c r="F1429" s="308" t="s">
        <v>996</v>
      </c>
      <c r="G1429" s="308" t="s">
        <v>5244</v>
      </c>
      <c r="H1429" s="308" t="s">
        <v>71</v>
      </c>
      <c r="I1429" s="308" t="s">
        <v>5246</v>
      </c>
      <c r="J1429" s="308" t="s">
        <v>3250</v>
      </c>
      <c r="K1429" s="308" t="s">
        <v>3129</v>
      </c>
      <c r="L1429" s="308" t="s">
        <v>329</v>
      </c>
      <c r="M1429" s="309" t="s">
        <v>999</v>
      </c>
      <c r="N1429" s="308" t="s">
        <v>9939</v>
      </c>
      <c r="O1429" s="308"/>
    </row>
    <row r="1430" spans="1:15" x14ac:dyDescent="0.3">
      <c r="A1430" s="308" t="s">
        <v>4722</v>
      </c>
      <c r="B1430" s="308" t="s">
        <v>5305</v>
      </c>
      <c r="C1430" s="308" t="s">
        <v>3289</v>
      </c>
      <c r="D1430" s="308" t="s">
        <v>89</v>
      </c>
      <c r="E1430" s="308" t="s">
        <v>1275</v>
      </c>
      <c r="F1430" s="308" t="s">
        <v>1000</v>
      </c>
      <c r="G1430" s="308" t="s">
        <v>5304</v>
      </c>
      <c r="H1430" s="308" t="s">
        <v>71</v>
      </c>
      <c r="I1430" s="308" t="s">
        <v>5306</v>
      </c>
      <c r="J1430" s="308" t="s">
        <v>3250</v>
      </c>
      <c r="K1430" s="308" t="s">
        <v>3129</v>
      </c>
      <c r="L1430" s="308" t="s">
        <v>329</v>
      </c>
      <c r="M1430" s="309" t="s">
        <v>999</v>
      </c>
      <c r="N1430" s="308" t="s">
        <v>9939</v>
      </c>
      <c r="O1430" s="308"/>
    </row>
    <row r="1431" spans="1:15" x14ac:dyDescent="0.3">
      <c r="A1431" s="308" t="s">
        <v>4722</v>
      </c>
      <c r="B1431" s="308" t="s">
        <v>5302</v>
      </c>
      <c r="C1431" s="308" t="s">
        <v>3289</v>
      </c>
      <c r="D1431" s="308" t="s">
        <v>89</v>
      </c>
      <c r="E1431" s="308" t="s">
        <v>1275</v>
      </c>
      <c r="F1431" s="308" t="s">
        <v>1000</v>
      </c>
      <c r="G1431" s="308" t="s">
        <v>5301</v>
      </c>
      <c r="H1431" s="308" t="s">
        <v>71</v>
      </c>
      <c r="I1431" s="308" t="s">
        <v>5303</v>
      </c>
      <c r="J1431" s="308" t="s">
        <v>3250</v>
      </c>
      <c r="K1431" s="308" t="s">
        <v>3129</v>
      </c>
      <c r="L1431" s="308" t="s">
        <v>329</v>
      </c>
      <c r="M1431" s="309" t="s">
        <v>999</v>
      </c>
      <c r="N1431" s="308" t="s">
        <v>9939</v>
      </c>
      <c r="O1431" s="308"/>
    </row>
    <row r="1432" spans="1:15" x14ac:dyDescent="0.3">
      <c r="A1432" s="308" t="s">
        <v>4722</v>
      </c>
      <c r="B1432" s="308" t="s">
        <v>5921</v>
      </c>
      <c r="C1432" s="308" t="s">
        <v>3289</v>
      </c>
      <c r="D1432" s="308" t="s">
        <v>89</v>
      </c>
      <c r="E1432" s="308" t="s">
        <v>1275</v>
      </c>
      <c r="F1432" s="308" t="s">
        <v>1074</v>
      </c>
      <c r="G1432" s="308" t="s">
        <v>5920</v>
      </c>
      <c r="H1432" s="308" t="s">
        <v>71</v>
      </c>
      <c r="I1432" s="308" t="s">
        <v>5922</v>
      </c>
      <c r="J1432" s="308" t="s">
        <v>3250</v>
      </c>
      <c r="K1432" s="308" t="s">
        <v>3129</v>
      </c>
      <c r="L1432" s="308" t="s">
        <v>329</v>
      </c>
      <c r="M1432" s="309" t="s">
        <v>1073</v>
      </c>
      <c r="N1432" s="308" t="s">
        <v>9939</v>
      </c>
      <c r="O1432" s="308"/>
    </row>
    <row r="1433" spans="1:15" x14ac:dyDescent="0.3">
      <c r="A1433" s="308" t="s">
        <v>4722</v>
      </c>
      <c r="B1433" s="308" t="s">
        <v>5777</v>
      </c>
      <c r="C1433" s="308" t="s">
        <v>3289</v>
      </c>
      <c r="D1433" s="308" t="s">
        <v>89</v>
      </c>
      <c r="E1433" s="308" t="s">
        <v>1275</v>
      </c>
      <c r="F1433" s="308" t="s">
        <v>1074</v>
      </c>
      <c r="G1433" s="308" t="s">
        <v>5918</v>
      </c>
      <c r="H1433" s="308" t="s">
        <v>71</v>
      </c>
      <c r="I1433" s="308" t="s">
        <v>5919</v>
      </c>
      <c r="J1433" s="308" t="s">
        <v>3250</v>
      </c>
      <c r="K1433" s="308" t="s">
        <v>3129</v>
      </c>
      <c r="L1433" s="308" t="s">
        <v>329</v>
      </c>
      <c r="M1433" s="309" t="s">
        <v>1073</v>
      </c>
      <c r="N1433" s="308" t="s">
        <v>9939</v>
      </c>
      <c r="O1433" s="308"/>
    </row>
    <row r="1434" spans="1:15" x14ac:dyDescent="0.3">
      <c r="A1434" s="308" t="s">
        <v>4722</v>
      </c>
      <c r="B1434" s="308" t="s">
        <v>5604</v>
      </c>
      <c r="C1434" s="308" t="s">
        <v>8232</v>
      </c>
      <c r="D1434" s="308" t="s">
        <v>89</v>
      </c>
      <c r="E1434" s="308" t="s">
        <v>1275</v>
      </c>
      <c r="F1434" s="308" t="s">
        <v>1028</v>
      </c>
      <c r="G1434" s="308" t="s">
        <v>5603</v>
      </c>
      <c r="H1434" s="308" t="s">
        <v>71</v>
      </c>
      <c r="I1434" s="308" t="s">
        <v>5605</v>
      </c>
      <c r="J1434" s="308" t="s">
        <v>3250</v>
      </c>
      <c r="K1434" s="308" t="s">
        <v>3129</v>
      </c>
      <c r="L1434" s="308" t="s">
        <v>329</v>
      </c>
      <c r="M1434" s="309" t="s">
        <v>1031</v>
      </c>
      <c r="N1434" s="308" t="s">
        <v>9939</v>
      </c>
      <c r="O1434" s="308"/>
    </row>
    <row r="1435" spans="1:15" x14ac:dyDescent="0.3">
      <c r="A1435" s="308" t="s">
        <v>4722</v>
      </c>
      <c r="B1435" s="308" t="s">
        <v>5653</v>
      </c>
      <c r="C1435" s="308" t="s">
        <v>3289</v>
      </c>
      <c r="D1435" s="308" t="s">
        <v>89</v>
      </c>
      <c r="E1435" s="308" t="s">
        <v>1275</v>
      </c>
      <c r="F1435" s="308" t="s">
        <v>1032</v>
      </c>
      <c r="G1435" s="308" t="s">
        <v>5652</v>
      </c>
      <c r="H1435" s="308" t="s">
        <v>71</v>
      </c>
      <c r="I1435" s="308" t="s">
        <v>5654</v>
      </c>
      <c r="J1435" s="308" t="s">
        <v>3250</v>
      </c>
      <c r="K1435" s="308" t="s">
        <v>3129</v>
      </c>
      <c r="L1435" s="308" t="s">
        <v>329</v>
      </c>
      <c r="M1435" s="309" t="s">
        <v>1035</v>
      </c>
      <c r="N1435" s="308" t="s">
        <v>9939</v>
      </c>
      <c r="O1435" s="308"/>
    </row>
    <row r="1436" spans="1:15" x14ac:dyDescent="0.3">
      <c r="A1436" s="308" t="s">
        <v>4722</v>
      </c>
      <c r="B1436" s="308" t="s">
        <v>5674</v>
      </c>
      <c r="C1436" s="308" t="s">
        <v>3289</v>
      </c>
      <c r="D1436" s="308" t="s">
        <v>89</v>
      </c>
      <c r="E1436" s="308" t="s">
        <v>1275</v>
      </c>
      <c r="F1436" s="308" t="s">
        <v>1036</v>
      </c>
      <c r="G1436" s="308" t="s">
        <v>5673</v>
      </c>
      <c r="H1436" s="308" t="s">
        <v>71</v>
      </c>
      <c r="I1436" s="308" t="s">
        <v>5675</v>
      </c>
      <c r="J1436" s="308" t="s">
        <v>3250</v>
      </c>
      <c r="K1436" s="308" t="s">
        <v>3129</v>
      </c>
      <c r="L1436" s="308" t="s">
        <v>329</v>
      </c>
      <c r="M1436" s="309" t="s">
        <v>1039</v>
      </c>
      <c r="N1436" s="308" t="s">
        <v>9939</v>
      </c>
      <c r="O1436" s="308"/>
    </row>
    <row r="1437" spans="1:15" x14ac:dyDescent="0.3">
      <c r="A1437" s="308" t="s">
        <v>4722</v>
      </c>
      <c r="B1437" s="308" t="s">
        <v>4692</v>
      </c>
      <c r="C1437" s="308" t="s">
        <v>8232</v>
      </c>
      <c r="D1437" s="308" t="s">
        <v>89</v>
      </c>
      <c r="E1437" s="308" t="s">
        <v>1275</v>
      </c>
      <c r="F1437" s="308" t="s">
        <v>1141</v>
      </c>
      <c r="G1437" s="308" t="s">
        <v>6443</v>
      </c>
      <c r="H1437" s="308" t="s">
        <v>71</v>
      </c>
      <c r="I1437" s="308" t="s">
        <v>6444</v>
      </c>
      <c r="J1437" s="308" t="s">
        <v>3250</v>
      </c>
      <c r="K1437" s="308" t="s">
        <v>3129</v>
      </c>
      <c r="L1437" s="308" t="s">
        <v>329</v>
      </c>
      <c r="M1437" s="309" t="s">
        <v>9803</v>
      </c>
      <c r="N1437" s="308" t="s">
        <v>9939</v>
      </c>
      <c r="O1437" s="308"/>
    </row>
    <row r="1438" spans="1:15" x14ac:dyDescent="0.3">
      <c r="A1438" s="308" t="s">
        <v>4722</v>
      </c>
      <c r="B1438" s="308" t="s">
        <v>5136</v>
      </c>
      <c r="C1438" s="308" t="s">
        <v>8232</v>
      </c>
      <c r="D1438" s="308" t="s">
        <v>89</v>
      </c>
      <c r="E1438" s="308" t="s">
        <v>1275</v>
      </c>
      <c r="F1438" s="308" t="s">
        <v>974</v>
      </c>
      <c r="G1438" s="308" t="s">
        <v>5135</v>
      </c>
      <c r="H1438" s="308" t="s">
        <v>71</v>
      </c>
      <c r="I1438" s="308" t="s">
        <v>5137</v>
      </c>
      <c r="J1438" s="308" t="s">
        <v>3250</v>
      </c>
      <c r="K1438" s="308" t="s">
        <v>3129</v>
      </c>
      <c r="L1438" s="308" t="s">
        <v>329</v>
      </c>
      <c r="M1438" s="309" t="s">
        <v>977</v>
      </c>
      <c r="N1438" s="308" t="s">
        <v>9939</v>
      </c>
      <c r="O1438" s="308"/>
    </row>
    <row r="1439" spans="1:15" x14ac:dyDescent="0.3">
      <c r="A1439" s="308" t="s">
        <v>4722</v>
      </c>
      <c r="B1439" s="308" t="s">
        <v>6040</v>
      </c>
      <c r="C1439" s="308" t="s">
        <v>3289</v>
      </c>
      <c r="D1439" s="308" t="s">
        <v>89</v>
      </c>
      <c r="E1439" s="308" t="s">
        <v>1275</v>
      </c>
      <c r="F1439" s="308" t="s">
        <v>1090</v>
      </c>
      <c r="G1439" s="308" t="s">
        <v>6039</v>
      </c>
      <c r="H1439" s="308" t="s">
        <v>71</v>
      </c>
      <c r="I1439" s="308" t="s">
        <v>6041</v>
      </c>
      <c r="J1439" s="308" t="s">
        <v>3250</v>
      </c>
      <c r="K1439" s="308" t="s">
        <v>3129</v>
      </c>
      <c r="L1439" s="308" t="s">
        <v>329</v>
      </c>
      <c r="M1439" s="309" t="s">
        <v>1093</v>
      </c>
      <c r="N1439" s="308" t="s">
        <v>9939</v>
      </c>
      <c r="O1439" s="308"/>
    </row>
    <row r="1440" spans="1:15" x14ac:dyDescent="0.3">
      <c r="A1440" s="308" t="s">
        <v>4722</v>
      </c>
      <c r="B1440" s="308" t="s">
        <v>4723</v>
      </c>
      <c r="C1440" s="308" t="s">
        <v>8232</v>
      </c>
      <c r="D1440" s="308" t="s">
        <v>89</v>
      </c>
      <c r="E1440" s="308" t="s">
        <v>1275</v>
      </c>
      <c r="F1440" s="308" t="s">
        <v>941</v>
      </c>
      <c r="G1440" s="308" t="s">
        <v>4721</v>
      </c>
      <c r="H1440" s="308" t="s">
        <v>71</v>
      </c>
      <c r="I1440" s="308" t="s">
        <v>4724</v>
      </c>
      <c r="J1440" s="308" t="s">
        <v>3250</v>
      </c>
      <c r="K1440" s="308" t="s">
        <v>3129</v>
      </c>
      <c r="L1440" s="308" t="s">
        <v>329</v>
      </c>
      <c r="M1440" s="309" t="s">
        <v>940</v>
      </c>
      <c r="N1440" s="308" t="s">
        <v>9939</v>
      </c>
      <c r="O1440" s="308"/>
    </row>
    <row r="1441" spans="1:15" x14ac:dyDescent="0.3">
      <c r="A1441" s="308" t="s">
        <v>4722</v>
      </c>
      <c r="B1441" s="308" t="s">
        <v>5641</v>
      </c>
      <c r="C1441" s="308" t="s">
        <v>3289</v>
      </c>
      <c r="D1441" s="308" t="s">
        <v>89</v>
      </c>
      <c r="E1441" s="308" t="s">
        <v>1275</v>
      </c>
      <c r="F1441" s="308" t="s">
        <v>1032</v>
      </c>
      <c r="G1441" s="308" t="s">
        <v>5640</v>
      </c>
      <c r="H1441" s="308" t="s">
        <v>71</v>
      </c>
      <c r="I1441" s="308" t="s">
        <v>5642</v>
      </c>
      <c r="J1441" s="308" t="s">
        <v>3250</v>
      </c>
      <c r="K1441" s="308" t="s">
        <v>3129</v>
      </c>
      <c r="L1441" s="308" t="s">
        <v>329</v>
      </c>
      <c r="M1441" s="309" t="s">
        <v>1035</v>
      </c>
      <c r="N1441" s="308" t="s">
        <v>9939</v>
      </c>
      <c r="O1441" s="308"/>
    </row>
    <row r="1442" spans="1:15" x14ac:dyDescent="0.3">
      <c r="A1442" s="308" t="s">
        <v>4722</v>
      </c>
      <c r="B1442" s="308" t="s">
        <v>5474</v>
      </c>
      <c r="C1442" s="308" t="s">
        <v>8232</v>
      </c>
      <c r="D1442" s="308" t="s">
        <v>89</v>
      </c>
      <c r="E1442" s="308" t="s">
        <v>1275</v>
      </c>
      <c r="F1442" s="308" t="s">
        <v>1014</v>
      </c>
      <c r="G1442" s="308" t="s">
        <v>5473</v>
      </c>
      <c r="H1442" s="308" t="s">
        <v>71</v>
      </c>
      <c r="I1442" s="308" t="s">
        <v>5475</v>
      </c>
      <c r="J1442" s="308" t="s">
        <v>3250</v>
      </c>
      <c r="K1442" s="308" t="s">
        <v>3129</v>
      </c>
      <c r="L1442" s="308" t="s">
        <v>329</v>
      </c>
      <c r="M1442" s="309" t="s">
        <v>705</v>
      </c>
      <c r="N1442" s="308" t="s">
        <v>9939</v>
      </c>
      <c r="O1442" s="308"/>
    </row>
    <row r="1443" spans="1:15" x14ac:dyDescent="0.3">
      <c r="A1443" s="308" t="s">
        <v>5036</v>
      </c>
      <c r="B1443" s="308" t="s">
        <v>7421</v>
      </c>
      <c r="C1443" s="308" t="s">
        <v>3289</v>
      </c>
      <c r="D1443" s="308" t="s">
        <v>183</v>
      </c>
      <c r="E1443" s="308" t="s">
        <v>4339</v>
      </c>
      <c r="F1443" s="308" t="s">
        <v>1306</v>
      </c>
      <c r="G1443" s="308" t="s">
        <v>7420</v>
      </c>
      <c r="H1443" s="308" t="s">
        <v>71</v>
      </c>
      <c r="I1443" s="308" t="s">
        <v>7422</v>
      </c>
      <c r="J1443" s="308" t="s">
        <v>4410</v>
      </c>
      <c r="K1443" s="308" t="s">
        <v>3129</v>
      </c>
      <c r="L1443" s="308" t="s">
        <v>9801</v>
      </c>
      <c r="M1443" s="309" t="s">
        <v>9903</v>
      </c>
      <c r="N1443" s="308" t="s">
        <v>9939</v>
      </c>
      <c r="O1443" s="308"/>
    </row>
    <row r="1444" spans="1:15" x14ac:dyDescent="0.3">
      <c r="A1444" s="308" t="s">
        <v>5036</v>
      </c>
      <c r="B1444" s="308" t="s">
        <v>7424</v>
      </c>
      <c r="C1444" s="308" t="s">
        <v>3289</v>
      </c>
      <c r="D1444" s="308" t="s">
        <v>183</v>
      </c>
      <c r="E1444" s="308" t="s">
        <v>1275</v>
      </c>
      <c r="F1444" s="308" t="s">
        <v>1306</v>
      </c>
      <c r="G1444" s="308" t="s">
        <v>7423</v>
      </c>
      <c r="H1444" s="308" t="s">
        <v>71</v>
      </c>
      <c r="I1444" s="308" t="s">
        <v>7425</v>
      </c>
      <c r="J1444" s="308" t="s">
        <v>4410</v>
      </c>
      <c r="K1444" s="308" t="s">
        <v>3129</v>
      </c>
      <c r="L1444" s="308" t="s">
        <v>9801</v>
      </c>
      <c r="M1444" s="309" t="s">
        <v>9803</v>
      </c>
      <c r="N1444" s="308" t="s">
        <v>9939</v>
      </c>
      <c r="O1444" s="308"/>
    </row>
    <row r="1445" spans="1:15" x14ac:dyDescent="0.3">
      <c r="A1445" s="308" t="s">
        <v>5036</v>
      </c>
      <c r="B1445" s="308" t="s">
        <v>7427</v>
      </c>
      <c r="C1445" s="308" t="s">
        <v>3289</v>
      </c>
      <c r="D1445" s="308" t="s">
        <v>183</v>
      </c>
      <c r="E1445" s="308" t="s">
        <v>1275</v>
      </c>
      <c r="F1445" s="308" t="s">
        <v>1306</v>
      </c>
      <c r="G1445" s="308" t="s">
        <v>7426</v>
      </c>
      <c r="H1445" s="308" t="s">
        <v>71</v>
      </c>
      <c r="I1445" s="308" t="s">
        <v>7428</v>
      </c>
      <c r="J1445" s="308" t="s">
        <v>4410</v>
      </c>
      <c r="K1445" s="308" t="s">
        <v>3129</v>
      </c>
      <c r="L1445" s="308" t="s">
        <v>9801</v>
      </c>
      <c r="M1445" s="309" t="s">
        <v>9803</v>
      </c>
      <c r="N1445" s="308" t="s">
        <v>9939</v>
      </c>
      <c r="O1445" s="308"/>
    </row>
    <row r="1446" spans="1:15" x14ac:dyDescent="0.3">
      <c r="A1446" s="308" t="s">
        <v>5036</v>
      </c>
      <c r="B1446" s="308" t="s">
        <v>7430</v>
      </c>
      <c r="C1446" s="308" t="s">
        <v>3289</v>
      </c>
      <c r="D1446" s="308" t="s">
        <v>183</v>
      </c>
      <c r="E1446" s="308" t="s">
        <v>1275</v>
      </c>
      <c r="F1446" s="308" t="s">
        <v>1306</v>
      </c>
      <c r="G1446" s="308" t="s">
        <v>7429</v>
      </c>
      <c r="H1446" s="308" t="s">
        <v>71</v>
      </c>
      <c r="I1446" s="308" t="s">
        <v>7431</v>
      </c>
      <c r="J1446" s="308" t="s">
        <v>4410</v>
      </c>
      <c r="K1446" s="308" t="s">
        <v>3129</v>
      </c>
      <c r="L1446" s="308" t="s">
        <v>9801</v>
      </c>
      <c r="M1446" s="309" t="s">
        <v>9803</v>
      </c>
      <c r="N1446" s="308" t="s">
        <v>9939</v>
      </c>
      <c r="O1446" s="308"/>
    </row>
    <row r="1447" spans="1:15" x14ac:dyDescent="0.3">
      <c r="A1447" s="308" t="s">
        <v>5036</v>
      </c>
      <c r="B1447" s="308" t="s">
        <v>7436</v>
      </c>
      <c r="C1447" s="308" t="s">
        <v>3289</v>
      </c>
      <c r="D1447" s="308" t="s">
        <v>183</v>
      </c>
      <c r="E1447" s="308" t="s">
        <v>4339</v>
      </c>
      <c r="F1447" s="308" t="s">
        <v>1306</v>
      </c>
      <c r="G1447" s="308" t="s">
        <v>7435</v>
      </c>
      <c r="H1447" s="308" t="s">
        <v>71</v>
      </c>
      <c r="I1447" s="308" t="s">
        <v>7437</v>
      </c>
      <c r="J1447" s="308" t="s">
        <v>4410</v>
      </c>
      <c r="K1447" s="308" t="s">
        <v>3129</v>
      </c>
      <c r="L1447" s="308" t="s">
        <v>9801</v>
      </c>
      <c r="M1447" s="309" t="s">
        <v>10034</v>
      </c>
      <c r="N1447" s="308" t="s">
        <v>9939</v>
      </c>
      <c r="O1447" s="308"/>
    </row>
    <row r="1448" spans="1:15" x14ac:dyDescent="0.3">
      <c r="A1448" s="308" t="s">
        <v>5036</v>
      </c>
      <c r="B1448" s="308" t="s">
        <v>7439</v>
      </c>
      <c r="C1448" s="308" t="s">
        <v>3289</v>
      </c>
      <c r="D1448" s="308" t="s">
        <v>183</v>
      </c>
      <c r="E1448" s="308" t="s">
        <v>1275</v>
      </c>
      <c r="F1448" s="308" t="s">
        <v>1306</v>
      </c>
      <c r="G1448" s="308" t="s">
        <v>7438</v>
      </c>
      <c r="H1448" s="308" t="s">
        <v>71</v>
      </c>
      <c r="I1448" s="308" t="s">
        <v>7440</v>
      </c>
      <c r="J1448" s="308" t="s">
        <v>4410</v>
      </c>
      <c r="K1448" s="308" t="s">
        <v>3129</v>
      </c>
      <c r="L1448" s="308" t="s">
        <v>9801</v>
      </c>
      <c r="M1448" s="309" t="s">
        <v>9903</v>
      </c>
      <c r="N1448" s="308" t="s">
        <v>9939</v>
      </c>
      <c r="O1448" s="308"/>
    </row>
    <row r="1449" spans="1:15" x14ac:dyDescent="0.3">
      <c r="A1449" s="308" t="s">
        <v>5036</v>
      </c>
      <c r="B1449" s="308" t="s">
        <v>7442</v>
      </c>
      <c r="C1449" s="308" t="s">
        <v>3289</v>
      </c>
      <c r="D1449" s="308" t="s">
        <v>183</v>
      </c>
      <c r="E1449" s="308" t="s">
        <v>1275</v>
      </c>
      <c r="F1449" s="308" t="s">
        <v>1306</v>
      </c>
      <c r="G1449" s="308" t="s">
        <v>7441</v>
      </c>
      <c r="H1449" s="308" t="s">
        <v>71</v>
      </c>
      <c r="I1449" s="308" t="s">
        <v>7443</v>
      </c>
      <c r="J1449" s="308" t="s">
        <v>4410</v>
      </c>
      <c r="K1449" s="308" t="s">
        <v>3129</v>
      </c>
      <c r="L1449" s="308" t="s">
        <v>9801</v>
      </c>
      <c r="M1449" s="309" t="s">
        <v>9803</v>
      </c>
      <c r="N1449" s="308" t="s">
        <v>9939</v>
      </c>
      <c r="O1449" s="308"/>
    </row>
    <row r="1450" spans="1:15" x14ac:dyDescent="0.3">
      <c r="A1450" s="308" t="s">
        <v>5036</v>
      </c>
      <c r="B1450" s="308" t="s">
        <v>7492</v>
      </c>
      <c r="C1450" s="308" t="s">
        <v>3289</v>
      </c>
      <c r="D1450" s="308" t="s">
        <v>183</v>
      </c>
      <c r="E1450" s="308" t="s">
        <v>1275</v>
      </c>
      <c r="F1450" s="308" t="s">
        <v>1306</v>
      </c>
      <c r="G1450" s="308" t="s">
        <v>7491</v>
      </c>
      <c r="H1450" s="308" t="s">
        <v>71</v>
      </c>
      <c r="I1450" s="308" t="s">
        <v>7493</v>
      </c>
      <c r="J1450" s="308" t="s">
        <v>4410</v>
      </c>
      <c r="K1450" s="308" t="s">
        <v>3129</v>
      </c>
      <c r="L1450" s="308" t="s">
        <v>9801</v>
      </c>
      <c r="M1450" s="309" t="s">
        <v>9803</v>
      </c>
      <c r="N1450" s="308" t="s">
        <v>9939</v>
      </c>
      <c r="O1450" s="308"/>
    </row>
    <row r="1451" spans="1:15" x14ac:dyDescent="0.3">
      <c r="A1451" s="308" t="s">
        <v>5036</v>
      </c>
      <c r="B1451" s="308" t="s">
        <v>7445</v>
      </c>
      <c r="C1451" s="308" t="s">
        <v>3289</v>
      </c>
      <c r="D1451" s="308" t="s">
        <v>183</v>
      </c>
      <c r="E1451" s="308" t="s">
        <v>1275</v>
      </c>
      <c r="F1451" s="308" t="s">
        <v>1306</v>
      </c>
      <c r="G1451" s="308" t="s">
        <v>7444</v>
      </c>
      <c r="H1451" s="308" t="s">
        <v>71</v>
      </c>
      <c r="I1451" s="308" t="s">
        <v>7446</v>
      </c>
      <c r="J1451" s="308" t="s">
        <v>4410</v>
      </c>
      <c r="K1451" s="308" t="s">
        <v>3129</v>
      </c>
      <c r="L1451" s="308" t="s">
        <v>9801</v>
      </c>
      <c r="M1451" s="309" t="s">
        <v>9804</v>
      </c>
      <c r="N1451" s="308" t="s">
        <v>9939</v>
      </c>
      <c r="O1451" s="308"/>
    </row>
    <row r="1452" spans="1:15" x14ac:dyDescent="0.3">
      <c r="A1452" s="308" t="s">
        <v>5036</v>
      </c>
      <c r="B1452" s="308" t="s">
        <v>7495</v>
      </c>
      <c r="C1452" s="308" t="s">
        <v>3289</v>
      </c>
      <c r="D1452" s="308" t="s">
        <v>183</v>
      </c>
      <c r="E1452" s="308" t="s">
        <v>1275</v>
      </c>
      <c r="F1452" s="308" t="s">
        <v>1306</v>
      </c>
      <c r="G1452" s="308" t="s">
        <v>7494</v>
      </c>
      <c r="H1452" s="308" t="s">
        <v>71</v>
      </c>
      <c r="I1452" s="308" t="s">
        <v>7496</v>
      </c>
      <c r="J1452" s="308" t="s">
        <v>4410</v>
      </c>
      <c r="K1452" s="308" t="s">
        <v>3129</v>
      </c>
      <c r="L1452" s="308" t="s">
        <v>9801</v>
      </c>
      <c r="M1452" s="309" t="s">
        <v>9803</v>
      </c>
      <c r="N1452" s="308" t="s">
        <v>9939</v>
      </c>
      <c r="O1452" s="308"/>
    </row>
    <row r="1453" spans="1:15" x14ac:dyDescent="0.3">
      <c r="A1453" s="308" t="s">
        <v>5036</v>
      </c>
      <c r="B1453" s="308" t="s">
        <v>7448</v>
      </c>
      <c r="C1453" s="308" t="s">
        <v>3289</v>
      </c>
      <c r="D1453" s="308" t="s">
        <v>183</v>
      </c>
      <c r="E1453" s="308" t="s">
        <v>4339</v>
      </c>
      <c r="F1453" s="308" t="s">
        <v>1306</v>
      </c>
      <c r="G1453" s="308" t="s">
        <v>7447</v>
      </c>
      <c r="H1453" s="308" t="s">
        <v>71</v>
      </c>
      <c r="I1453" s="308" t="s">
        <v>7449</v>
      </c>
      <c r="J1453" s="308" t="s">
        <v>4410</v>
      </c>
      <c r="K1453" s="308" t="s">
        <v>3129</v>
      </c>
      <c r="L1453" s="308" t="s">
        <v>9801</v>
      </c>
      <c r="M1453" s="309" t="s">
        <v>9903</v>
      </c>
      <c r="N1453" s="308" t="s">
        <v>9939</v>
      </c>
      <c r="O1453" s="308"/>
    </row>
    <row r="1454" spans="1:15" x14ac:dyDescent="0.3">
      <c r="A1454" s="308" t="s">
        <v>5036</v>
      </c>
      <c r="B1454" s="308" t="s">
        <v>7451</v>
      </c>
      <c r="C1454" s="308" t="s">
        <v>3289</v>
      </c>
      <c r="D1454" s="308" t="s">
        <v>183</v>
      </c>
      <c r="E1454" s="308" t="s">
        <v>1275</v>
      </c>
      <c r="F1454" s="308" t="s">
        <v>1306</v>
      </c>
      <c r="G1454" s="308" t="s">
        <v>7450</v>
      </c>
      <c r="H1454" s="308" t="s">
        <v>71</v>
      </c>
      <c r="I1454" s="308" t="s">
        <v>7452</v>
      </c>
      <c r="J1454" s="308" t="s">
        <v>4410</v>
      </c>
      <c r="K1454" s="308" t="s">
        <v>3129</v>
      </c>
      <c r="L1454" s="308" t="s">
        <v>9801</v>
      </c>
      <c r="M1454" s="309" t="s">
        <v>1151</v>
      </c>
      <c r="N1454" s="308" t="s">
        <v>9939</v>
      </c>
      <c r="O1454" s="308"/>
    </row>
    <row r="1455" spans="1:15" x14ac:dyDescent="0.3">
      <c r="A1455" s="308" t="s">
        <v>5036</v>
      </c>
      <c r="B1455" s="308" t="s">
        <v>7454</v>
      </c>
      <c r="C1455" s="308" t="s">
        <v>3289</v>
      </c>
      <c r="D1455" s="308" t="s">
        <v>183</v>
      </c>
      <c r="E1455" s="308" t="s">
        <v>1275</v>
      </c>
      <c r="F1455" s="308" t="s">
        <v>1306</v>
      </c>
      <c r="G1455" s="308" t="s">
        <v>7453</v>
      </c>
      <c r="H1455" s="308" t="s">
        <v>71</v>
      </c>
      <c r="I1455" s="308" t="s">
        <v>7455</v>
      </c>
      <c r="J1455" s="308" t="s">
        <v>4410</v>
      </c>
      <c r="K1455" s="308" t="s">
        <v>3129</v>
      </c>
      <c r="L1455" s="308" t="s">
        <v>9801</v>
      </c>
      <c r="M1455" s="309" t="s">
        <v>9803</v>
      </c>
      <c r="N1455" s="308" t="s">
        <v>9939</v>
      </c>
      <c r="O1455" s="308"/>
    </row>
    <row r="1456" spans="1:15" x14ac:dyDescent="0.3">
      <c r="A1456" s="308" t="s">
        <v>5036</v>
      </c>
      <c r="B1456" s="308" t="s">
        <v>7457</v>
      </c>
      <c r="C1456" s="308" t="s">
        <v>3289</v>
      </c>
      <c r="D1456" s="308" t="s">
        <v>183</v>
      </c>
      <c r="E1456" s="308" t="s">
        <v>1275</v>
      </c>
      <c r="F1456" s="308" t="s">
        <v>1306</v>
      </c>
      <c r="G1456" s="308" t="s">
        <v>7456</v>
      </c>
      <c r="H1456" s="308" t="s">
        <v>71</v>
      </c>
      <c r="I1456" s="308" t="s">
        <v>7458</v>
      </c>
      <c r="J1456" s="308" t="s">
        <v>4410</v>
      </c>
      <c r="K1456" s="308" t="s">
        <v>3129</v>
      </c>
      <c r="L1456" s="308" t="s">
        <v>9801</v>
      </c>
      <c r="M1456" s="309" t="s">
        <v>9803</v>
      </c>
      <c r="N1456" s="308" t="s">
        <v>9939</v>
      </c>
      <c r="O1456" s="308"/>
    </row>
    <row r="1457" spans="1:15" x14ac:dyDescent="0.3">
      <c r="A1457" s="308" t="s">
        <v>5036</v>
      </c>
      <c r="B1457" s="308" t="s">
        <v>7460</v>
      </c>
      <c r="C1457" s="308" t="s">
        <v>3289</v>
      </c>
      <c r="D1457" s="308" t="s">
        <v>183</v>
      </c>
      <c r="E1457" s="308" t="s">
        <v>1275</v>
      </c>
      <c r="F1457" s="308" t="s">
        <v>1306</v>
      </c>
      <c r="G1457" s="308" t="s">
        <v>7459</v>
      </c>
      <c r="H1457" s="308" t="s">
        <v>71</v>
      </c>
      <c r="I1457" s="308" t="s">
        <v>7461</v>
      </c>
      <c r="J1457" s="308" t="s">
        <v>4410</v>
      </c>
      <c r="K1457" s="308" t="s">
        <v>3129</v>
      </c>
      <c r="L1457" s="308" t="s">
        <v>9801</v>
      </c>
      <c r="M1457" s="309" t="s">
        <v>9803</v>
      </c>
      <c r="N1457" s="308" t="s">
        <v>9939</v>
      </c>
      <c r="O1457" s="308"/>
    </row>
    <row r="1458" spans="1:15" x14ac:dyDescent="0.3">
      <c r="A1458" s="308" t="s">
        <v>5036</v>
      </c>
      <c r="B1458" s="308" t="s">
        <v>7463</v>
      </c>
      <c r="C1458" s="308" t="s">
        <v>3289</v>
      </c>
      <c r="D1458" s="308" t="s">
        <v>183</v>
      </c>
      <c r="E1458" s="308" t="s">
        <v>1275</v>
      </c>
      <c r="F1458" s="308" t="s">
        <v>1306</v>
      </c>
      <c r="G1458" s="308" t="s">
        <v>7462</v>
      </c>
      <c r="H1458" s="308" t="s">
        <v>71</v>
      </c>
      <c r="I1458" s="308" t="s">
        <v>7464</v>
      </c>
      <c r="J1458" s="308" t="s">
        <v>4410</v>
      </c>
      <c r="K1458" s="308" t="s">
        <v>3129</v>
      </c>
      <c r="L1458" s="308" t="s">
        <v>9801</v>
      </c>
      <c r="M1458" s="309" t="s">
        <v>9903</v>
      </c>
      <c r="N1458" s="308" t="s">
        <v>9939</v>
      </c>
      <c r="O1458" s="308"/>
    </row>
    <row r="1459" spans="1:15" x14ac:dyDescent="0.3">
      <c r="A1459" s="308" t="s">
        <v>5036</v>
      </c>
      <c r="B1459" s="308" t="s">
        <v>7498</v>
      </c>
      <c r="C1459" s="308" t="s">
        <v>3289</v>
      </c>
      <c r="D1459" s="308" t="s">
        <v>183</v>
      </c>
      <c r="E1459" s="308" t="s">
        <v>1275</v>
      </c>
      <c r="F1459" s="308" t="s">
        <v>1306</v>
      </c>
      <c r="G1459" s="308" t="s">
        <v>7497</v>
      </c>
      <c r="H1459" s="308" t="s">
        <v>71</v>
      </c>
      <c r="I1459" s="308" t="s">
        <v>7499</v>
      </c>
      <c r="J1459" s="308" t="s">
        <v>4410</v>
      </c>
      <c r="K1459" s="308" t="s">
        <v>3129</v>
      </c>
      <c r="L1459" s="308" t="s">
        <v>9801</v>
      </c>
      <c r="M1459" s="309" t="s">
        <v>9803</v>
      </c>
      <c r="N1459" s="308" t="s">
        <v>9939</v>
      </c>
      <c r="O1459" s="308"/>
    </row>
    <row r="1460" spans="1:15" x14ac:dyDescent="0.3">
      <c r="A1460" s="308" t="s">
        <v>5036</v>
      </c>
      <c r="B1460" s="308" t="s">
        <v>7466</v>
      </c>
      <c r="C1460" s="308" t="s">
        <v>3289</v>
      </c>
      <c r="D1460" s="308" t="s">
        <v>183</v>
      </c>
      <c r="E1460" s="308" t="s">
        <v>1275</v>
      </c>
      <c r="F1460" s="308" t="s">
        <v>1306</v>
      </c>
      <c r="G1460" s="308" t="s">
        <v>7465</v>
      </c>
      <c r="H1460" s="308" t="s">
        <v>71</v>
      </c>
      <c r="I1460" s="308" t="s">
        <v>7407</v>
      </c>
      <c r="J1460" s="308" t="s">
        <v>4410</v>
      </c>
      <c r="K1460" s="308" t="s">
        <v>3129</v>
      </c>
      <c r="L1460" s="308" t="s">
        <v>9801</v>
      </c>
      <c r="M1460" s="309" t="s">
        <v>9803</v>
      </c>
      <c r="N1460" s="308" t="s">
        <v>9939</v>
      </c>
      <c r="O1460" s="308"/>
    </row>
    <row r="1461" spans="1:15" x14ac:dyDescent="0.3">
      <c r="A1461" s="308" t="s">
        <v>5036</v>
      </c>
      <c r="B1461" s="308" t="s">
        <v>7468</v>
      </c>
      <c r="C1461" s="308" t="s">
        <v>3289</v>
      </c>
      <c r="D1461" s="308" t="s">
        <v>183</v>
      </c>
      <c r="E1461" s="308" t="s">
        <v>1275</v>
      </c>
      <c r="F1461" s="308" t="s">
        <v>1306</v>
      </c>
      <c r="G1461" s="308" t="s">
        <v>7467</v>
      </c>
      <c r="H1461" s="308" t="s">
        <v>71</v>
      </c>
      <c r="I1461" s="308" t="s">
        <v>7469</v>
      </c>
      <c r="J1461" s="308" t="s">
        <v>4410</v>
      </c>
      <c r="K1461" s="308" t="s">
        <v>3129</v>
      </c>
      <c r="L1461" s="308" t="s">
        <v>9801</v>
      </c>
      <c r="M1461" s="309" t="s">
        <v>9803</v>
      </c>
      <c r="N1461" s="308" t="s">
        <v>9939</v>
      </c>
      <c r="O1461" s="308"/>
    </row>
    <row r="1462" spans="1:15" x14ac:dyDescent="0.3">
      <c r="A1462" s="308" t="s">
        <v>5036</v>
      </c>
      <c r="B1462" s="308" t="s">
        <v>7388</v>
      </c>
      <c r="C1462" s="308" t="s">
        <v>8232</v>
      </c>
      <c r="D1462" s="308" t="s">
        <v>183</v>
      </c>
      <c r="E1462" s="308" t="s">
        <v>4339</v>
      </c>
      <c r="F1462" s="308" t="s">
        <v>1306</v>
      </c>
      <c r="G1462" s="308" t="s">
        <v>7387</v>
      </c>
      <c r="H1462" s="308" t="s">
        <v>71</v>
      </c>
      <c r="I1462" s="308" t="s">
        <v>7389</v>
      </c>
      <c r="J1462" s="308" t="s">
        <v>4410</v>
      </c>
      <c r="K1462" s="308" t="s">
        <v>3129</v>
      </c>
      <c r="L1462" s="308" t="s">
        <v>9801</v>
      </c>
      <c r="M1462" s="309" t="s">
        <v>965</v>
      </c>
      <c r="N1462" s="308" t="s">
        <v>9939</v>
      </c>
      <c r="O1462" s="308"/>
    </row>
    <row r="1463" spans="1:15" x14ac:dyDescent="0.3">
      <c r="A1463" s="308" t="s">
        <v>5036</v>
      </c>
      <c r="B1463" s="308" t="s">
        <v>7391</v>
      </c>
      <c r="C1463" s="308" t="s">
        <v>8232</v>
      </c>
      <c r="D1463" s="308" t="s">
        <v>183</v>
      </c>
      <c r="E1463" s="308" t="s">
        <v>1275</v>
      </c>
      <c r="F1463" s="308" t="s">
        <v>1306</v>
      </c>
      <c r="G1463" s="308" t="s">
        <v>7390</v>
      </c>
      <c r="H1463" s="308" t="s">
        <v>71</v>
      </c>
      <c r="I1463" s="308" t="s">
        <v>7392</v>
      </c>
      <c r="J1463" s="308" t="s">
        <v>4410</v>
      </c>
      <c r="K1463" s="308" t="s">
        <v>3129</v>
      </c>
      <c r="L1463" s="308" t="s">
        <v>9801</v>
      </c>
      <c r="M1463" s="309" t="s">
        <v>9803</v>
      </c>
      <c r="N1463" s="308" t="s">
        <v>9939</v>
      </c>
      <c r="O1463" s="308"/>
    </row>
    <row r="1464" spans="1:15" x14ac:dyDescent="0.3">
      <c r="A1464" s="308" t="s">
        <v>5036</v>
      </c>
      <c r="B1464" s="308" t="s">
        <v>7394</v>
      </c>
      <c r="C1464" s="308" t="s">
        <v>8232</v>
      </c>
      <c r="D1464" s="308" t="s">
        <v>183</v>
      </c>
      <c r="E1464" s="308" t="s">
        <v>4339</v>
      </c>
      <c r="F1464" s="308" t="s">
        <v>1306</v>
      </c>
      <c r="G1464" s="308" t="s">
        <v>7393</v>
      </c>
      <c r="H1464" s="308" t="s">
        <v>71</v>
      </c>
      <c r="I1464" s="308" t="s">
        <v>7395</v>
      </c>
      <c r="J1464" s="308" t="s">
        <v>4410</v>
      </c>
      <c r="K1464" s="308" t="s">
        <v>3129</v>
      </c>
      <c r="L1464" s="308" t="s">
        <v>9801</v>
      </c>
      <c r="M1464" s="309" t="s">
        <v>965</v>
      </c>
      <c r="N1464" s="308" t="s">
        <v>9939</v>
      </c>
      <c r="O1464" s="308"/>
    </row>
    <row r="1465" spans="1:15" x14ac:dyDescent="0.3">
      <c r="A1465" s="308" t="s">
        <v>5036</v>
      </c>
      <c r="B1465" s="308" t="s">
        <v>7397</v>
      </c>
      <c r="C1465" s="308" t="s">
        <v>8232</v>
      </c>
      <c r="D1465" s="308" t="s">
        <v>183</v>
      </c>
      <c r="E1465" s="308" t="s">
        <v>4339</v>
      </c>
      <c r="F1465" s="308" t="s">
        <v>1306</v>
      </c>
      <c r="G1465" s="308" t="s">
        <v>7396</v>
      </c>
      <c r="H1465" s="308" t="s">
        <v>71</v>
      </c>
      <c r="I1465" s="308" t="s">
        <v>7398</v>
      </c>
      <c r="J1465" s="308" t="s">
        <v>4410</v>
      </c>
      <c r="K1465" s="308" t="s">
        <v>3129</v>
      </c>
      <c r="L1465" s="308" t="s">
        <v>9801</v>
      </c>
      <c r="M1465" s="309" t="s">
        <v>965</v>
      </c>
      <c r="N1465" s="308" t="s">
        <v>9939</v>
      </c>
      <c r="O1465" s="308"/>
    </row>
    <row r="1466" spans="1:15" x14ac:dyDescent="0.3">
      <c r="A1466" s="308" t="s">
        <v>5036</v>
      </c>
      <c r="B1466" s="308" t="s">
        <v>7400</v>
      </c>
      <c r="C1466" s="308" t="s">
        <v>8232</v>
      </c>
      <c r="D1466" s="308" t="s">
        <v>183</v>
      </c>
      <c r="E1466" s="308" t="s">
        <v>1275</v>
      </c>
      <c r="F1466" s="308" t="s">
        <v>1306</v>
      </c>
      <c r="G1466" s="308" t="s">
        <v>7399</v>
      </c>
      <c r="H1466" s="308" t="s">
        <v>71</v>
      </c>
      <c r="I1466" s="308" t="s">
        <v>7401</v>
      </c>
      <c r="J1466" s="308" t="s">
        <v>4410</v>
      </c>
      <c r="K1466" s="308" t="s">
        <v>3129</v>
      </c>
      <c r="L1466" s="308" t="s">
        <v>9801</v>
      </c>
      <c r="M1466" s="309" t="s">
        <v>9803</v>
      </c>
      <c r="N1466" s="308" t="s">
        <v>9939</v>
      </c>
      <c r="O1466" s="308"/>
    </row>
    <row r="1467" spans="1:15" x14ac:dyDescent="0.3">
      <c r="A1467" s="308" t="s">
        <v>5036</v>
      </c>
      <c r="B1467" s="308" t="s">
        <v>7403</v>
      </c>
      <c r="C1467" s="308" t="s">
        <v>8232</v>
      </c>
      <c r="D1467" s="308" t="s">
        <v>183</v>
      </c>
      <c r="E1467" s="308" t="s">
        <v>1275</v>
      </c>
      <c r="F1467" s="308" t="s">
        <v>1306</v>
      </c>
      <c r="G1467" s="308" t="s">
        <v>7402</v>
      </c>
      <c r="H1467" s="308" t="s">
        <v>71</v>
      </c>
      <c r="I1467" s="308" t="s">
        <v>7404</v>
      </c>
      <c r="J1467" s="308" t="s">
        <v>4410</v>
      </c>
      <c r="K1467" s="308" t="s">
        <v>3129</v>
      </c>
      <c r="L1467" s="308" t="s">
        <v>9801</v>
      </c>
      <c r="M1467" s="309" t="s">
        <v>10032</v>
      </c>
      <c r="N1467" s="308" t="s">
        <v>9939</v>
      </c>
      <c r="O1467" s="308"/>
    </row>
    <row r="1468" spans="1:15" x14ac:dyDescent="0.3">
      <c r="A1468" s="308" t="s">
        <v>5036</v>
      </c>
      <c r="B1468" s="308" t="s">
        <v>7406</v>
      </c>
      <c r="C1468" s="308" t="s">
        <v>8232</v>
      </c>
      <c r="D1468" s="308" t="s">
        <v>183</v>
      </c>
      <c r="E1468" s="308" t="s">
        <v>1275</v>
      </c>
      <c r="F1468" s="308" t="s">
        <v>1306</v>
      </c>
      <c r="G1468" s="308" t="s">
        <v>7405</v>
      </c>
      <c r="H1468" s="308" t="s">
        <v>71</v>
      </c>
      <c r="I1468" s="308" t="s">
        <v>7407</v>
      </c>
      <c r="J1468" s="308" t="s">
        <v>4410</v>
      </c>
      <c r="K1468" s="308" t="s">
        <v>3129</v>
      </c>
      <c r="L1468" s="308" t="s">
        <v>9801</v>
      </c>
      <c r="M1468" s="309" t="s">
        <v>9803</v>
      </c>
      <c r="N1468" s="308" t="s">
        <v>9939</v>
      </c>
      <c r="O1468" s="308"/>
    </row>
    <row r="1469" spans="1:15" x14ac:dyDescent="0.3">
      <c r="A1469" s="308" t="s">
        <v>5036</v>
      </c>
      <c r="B1469" s="308" t="s">
        <v>7409</v>
      </c>
      <c r="C1469" s="308" t="s">
        <v>8232</v>
      </c>
      <c r="D1469" s="308" t="s">
        <v>183</v>
      </c>
      <c r="E1469" s="308" t="s">
        <v>1275</v>
      </c>
      <c r="F1469" s="308" t="s">
        <v>1306</v>
      </c>
      <c r="G1469" s="308" t="s">
        <v>7408</v>
      </c>
      <c r="H1469" s="308" t="s">
        <v>71</v>
      </c>
      <c r="I1469" s="308" t="s">
        <v>7410</v>
      </c>
      <c r="J1469" s="308" t="s">
        <v>4410</v>
      </c>
      <c r="K1469" s="308" t="s">
        <v>3129</v>
      </c>
      <c r="L1469" s="308" t="s">
        <v>9801</v>
      </c>
      <c r="M1469" s="309" t="s">
        <v>9901</v>
      </c>
      <c r="N1469" s="308" t="s">
        <v>9939</v>
      </c>
      <c r="O1469" s="308"/>
    </row>
    <row r="1470" spans="1:15" x14ac:dyDescent="0.3">
      <c r="A1470" s="308" t="s">
        <v>5036</v>
      </c>
      <c r="B1470" s="308" t="s">
        <v>7412</v>
      </c>
      <c r="C1470" s="308" t="s">
        <v>8232</v>
      </c>
      <c r="D1470" s="308" t="s">
        <v>183</v>
      </c>
      <c r="E1470" s="308" t="s">
        <v>1275</v>
      </c>
      <c r="F1470" s="308" t="s">
        <v>1306</v>
      </c>
      <c r="G1470" s="308" t="s">
        <v>7411</v>
      </c>
      <c r="H1470" s="308" t="s">
        <v>71</v>
      </c>
      <c r="I1470" s="308" t="s">
        <v>7413</v>
      </c>
      <c r="J1470" s="308" t="s">
        <v>4410</v>
      </c>
      <c r="K1470" s="308" t="s">
        <v>3129</v>
      </c>
      <c r="L1470" s="308" t="s">
        <v>9801</v>
      </c>
      <c r="M1470" s="309" t="s">
        <v>9803</v>
      </c>
      <c r="N1470" s="308" t="s">
        <v>9939</v>
      </c>
      <c r="O1470" s="308"/>
    </row>
    <row r="1471" spans="1:15" x14ac:dyDescent="0.3">
      <c r="A1471" s="308" t="s">
        <v>5036</v>
      </c>
      <c r="B1471" s="308" t="s">
        <v>7415</v>
      </c>
      <c r="C1471" s="308" t="s">
        <v>8232</v>
      </c>
      <c r="D1471" s="308" t="s">
        <v>183</v>
      </c>
      <c r="E1471" s="308" t="s">
        <v>1275</v>
      </c>
      <c r="F1471" s="308" t="s">
        <v>1306</v>
      </c>
      <c r="G1471" s="308" t="s">
        <v>7414</v>
      </c>
      <c r="H1471" s="308" t="s">
        <v>71</v>
      </c>
      <c r="I1471" s="308" t="s">
        <v>7416</v>
      </c>
      <c r="J1471" s="308" t="s">
        <v>4410</v>
      </c>
      <c r="K1471" s="308" t="s">
        <v>3129</v>
      </c>
      <c r="L1471" s="308" t="s">
        <v>9801</v>
      </c>
      <c r="M1471" s="309" t="s">
        <v>9903</v>
      </c>
      <c r="N1471" s="308" t="s">
        <v>9939</v>
      </c>
      <c r="O1471" s="308"/>
    </row>
    <row r="1472" spans="1:15" x14ac:dyDescent="0.3">
      <c r="A1472" s="308" t="s">
        <v>5036</v>
      </c>
      <c r="B1472" s="308" t="s">
        <v>7418</v>
      </c>
      <c r="C1472" s="308" t="s">
        <v>8232</v>
      </c>
      <c r="D1472" s="308" t="s">
        <v>183</v>
      </c>
      <c r="E1472" s="308" t="s">
        <v>1275</v>
      </c>
      <c r="F1472" s="308" t="s">
        <v>1306</v>
      </c>
      <c r="G1472" s="308" t="s">
        <v>7417</v>
      </c>
      <c r="H1472" s="308" t="s">
        <v>71</v>
      </c>
      <c r="I1472" s="308" t="s">
        <v>7419</v>
      </c>
      <c r="J1472" s="308" t="s">
        <v>4410</v>
      </c>
      <c r="K1472" s="308" t="s">
        <v>3129</v>
      </c>
      <c r="L1472" s="308" t="s">
        <v>9801</v>
      </c>
      <c r="M1472" s="309" t="s">
        <v>9804</v>
      </c>
      <c r="N1472" s="308" t="s">
        <v>9939</v>
      </c>
      <c r="O1472" s="308"/>
    </row>
    <row r="1473" spans="1:15" x14ac:dyDescent="0.3">
      <c r="A1473" s="308" t="s">
        <v>5036</v>
      </c>
      <c r="B1473" s="308" t="s">
        <v>7433</v>
      </c>
      <c r="C1473" s="308" t="s">
        <v>8232</v>
      </c>
      <c r="D1473" s="308" t="s">
        <v>183</v>
      </c>
      <c r="E1473" s="308" t="s">
        <v>1275</v>
      </c>
      <c r="F1473" s="308" t="s">
        <v>1306</v>
      </c>
      <c r="G1473" s="308" t="s">
        <v>7432</v>
      </c>
      <c r="H1473" s="308" t="s">
        <v>71</v>
      </c>
      <c r="I1473" s="308" t="s">
        <v>7434</v>
      </c>
      <c r="J1473" s="308" t="s">
        <v>4410</v>
      </c>
      <c r="K1473" s="308" t="s">
        <v>3129</v>
      </c>
      <c r="L1473" s="308" t="s">
        <v>9801</v>
      </c>
      <c r="M1473" s="309" t="s">
        <v>9803</v>
      </c>
      <c r="N1473" s="308" t="s">
        <v>9939</v>
      </c>
      <c r="O1473" s="308"/>
    </row>
    <row r="1474" spans="1:15" x14ac:dyDescent="0.3">
      <c r="A1474" s="308" t="s">
        <v>5036</v>
      </c>
      <c r="B1474" s="308" t="s">
        <v>7471</v>
      </c>
      <c r="C1474" s="308" t="s">
        <v>8232</v>
      </c>
      <c r="D1474" s="308" t="s">
        <v>183</v>
      </c>
      <c r="E1474" s="308" t="s">
        <v>1275</v>
      </c>
      <c r="F1474" s="308" t="s">
        <v>1306</v>
      </c>
      <c r="G1474" s="308" t="s">
        <v>7470</v>
      </c>
      <c r="H1474" s="308" t="s">
        <v>71</v>
      </c>
      <c r="I1474" s="308" t="s">
        <v>7472</v>
      </c>
      <c r="J1474" s="308" t="s">
        <v>4410</v>
      </c>
      <c r="K1474" s="308" t="s">
        <v>3129</v>
      </c>
      <c r="L1474" s="308" t="s">
        <v>9801</v>
      </c>
      <c r="M1474" s="309" t="s">
        <v>9804</v>
      </c>
      <c r="N1474" s="308" t="s">
        <v>9939</v>
      </c>
      <c r="O1474" s="308"/>
    </row>
    <row r="1475" spans="1:15" x14ac:dyDescent="0.3">
      <c r="A1475" s="308" t="s">
        <v>5036</v>
      </c>
      <c r="B1475" s="308" t="s">
        <v>7474</v>
      </c>
      <c r="C1475" s="308" t="s">
        <v>8232</v>
      </c>
      <c r="D1475" s="308" t="s">
        <v>183</v>
      </c>
      <c r="E1475" s="308" t="s">
        <v>1275</v>
      </c>
      <c r="F1475" s="308" t="s">
        <v>1306</v>
      </c>
      <c r="G1475" s="308" t="s">
        <v>7473</v>
      </c>
      <c r="H1475" s="308" t="s">
        <v>71</v>
      </c>
      <c r="I1475" s="308" t="s">
        <v>7475</v>
      </c>
      <c r="J1475" s="308" t="s">
        <v>4410</v>
      </c>
      <c r="K1475" s="308" t="s">
        <v>3129</v>
      </c>
      <c r="L1475" s="308" t="s">
        <v>9801</v>
      </c>
      <c r="M1475" s="309" t="s">
        <v>1143</v>
      </c>
      <c r="N1475" s="308" t="s">
        <v>9939</v>
      </c>
      <c r="O1475" s="308"/>
    </row>
    <row r="1476" spans="1:15" x14ac:dyDescent="0.3">
      <c r="A1476" s="308" t="s">
        <v>5036</v>
      </c>
      <c r="B1476" s="308" t="s">
        <v>7477</v>
      </c>
      <c r="C1476" s="308" t="s">
        <v>8232</v>
      </c>
      <c r="D1476" s="308" t="s">
        <v>183</v>
      </c>
      <c r="E1476" s="308" t="s">
        <v>4339</v>
      </c>
      <c r="F1476" s="308" t="s">
        <v>1306</v>
      </c>
      <c r="G1476" s="308" t="s">
        <v>7476</v>
      </c>
      <c r="H1476" s="308" t="s">
        <v>71</v>
      </c>
      <c r="I1476" s="308" t="s">
        <v>7478</v>
      </c>
      <c r="J1476" s="308" t="s">
        <v>4410</v>
      </c>
      <c r="K1476" s="308" t="s">
        <v>3129</v>
      </c>
      <c r="L1476" s="308" t="s">
        <v>9801</v>
      </c>
      <c r="M1476" s="309" t="s">
        <v>965</v>
      </c>
      <c r="N1476" s="308" t="s">
        <v>9939</v>
      </c>
      <c r="O1476" s="308"/>
    </row>
    <row r="1477" spans="1:15" x14ac:dyDescent="0.3">
      <c r="A1477" s="308" t="s">
        <v>5036</v>
      </c>
      <c r="B1477" s="308" t="s">
        <v>7480</v>
      </c>
      <c r="C1477" s="308" t="s">
        <v>8232</v>
      </c>
      <c r="D1477" s="308" t="s">
        <v>183</v>
      </c>
      <c r="E1477" s="308" t="s">
        <v>4339</v>
      </c>
      <c r="F1477" s="308" t="s">
        <v>1306</v>
      </c>
      <c r="G1477" s="308" t="s">
        <v>7479</v>
      </c>
      <c r="H1477" s="308" t="s">
        <v>71</v>
      </c>
      <c r="I1477" s="308" t="s">
        <v>7481</v>
      </c>
      <c r="J1477" s="308" t="s">
        <v>4410</v>
      </c>
      <c r="K1477" s="308" t="s">
        <v>3129</v>
      </c>
      <c r="L1477" s="308" t="s">
        <v>9801</v>
      </c>
      <c r="M1477" s="309" t="s">
        <v>965</v>
      </c>
      <c r="N1477" s="308" t="s">
        <v>9939</v>
      </c>
      <c r="O1477" s="308"/>
    </row>
    <row r="1478" spans="1:15" x14ac:dyDescent="0.3">
      <c r="A1478" s="308" t="s">
        <v>5036</v>
      </c>
      <c r="B1478" s="308" t="s">
        <v>7483</v>
      </c>
      <c r="C1478" s="308" t="s">
        <v>8232</v>
      </c>
      <c r="D1478" s="308" t="s">
        <v>183</v>
      </c>
      <c r="E1478" s="308" t="s">
        <v>1275</v>
      </c>
      <c r="F1478" s="308" t="s">
        <v>1306</v>
      </c>
      <c r="G1478" s="308" t="s">
        <v>7482</v>
      </c>
      <c r="H1478" s="308" t="s">
        <v>71</v>
      </c>
      <c r="I1478" s="308" t="s">
        <v>7484</v>
      </c>
      <c r="J1478" s="308" t="s">
        <v>4410</v>
      </c>
      <c r="K1478" s="308" t="s">
        <v>3129</v>
      </c>
      <c r="L1478" s="308" t="s">
        <v>9801</v>
      </c>
      <c r="M1478" s="309" t="s">
        <v>9803</v>
      </c>
      <c r="N1478" s="308" t="s">
        <v>9939</v>
      </c>
      <c r="O1478" s="308"/>
    </row>
    <row r="1479" spans="1:15" x14ac:dyDescent="0.3">
      <c r="A1479" s="308" t="s">
        <v>5036</v>
      </c>
      <c r="B1479" s="308" t="s">
        <v>7486</v>
      </c>
      <c r="C1479" s="308" t="s">
        <v>8232</v>
      </c>
      <c r="D1479" s="308" t="s">
        <v>183</v>
      </c>
      <c r="E1479" s="308" t="s">
        <v>1275</v>
      </c>
      <c r="F1479" s="308" t="s">
        <v>1306</v>
      </c>
      <c r="G1479" s="308" t="s">
        <v>7485</v>
      </c>
      <c r="H1479" s="308" t="s">
        <v>71</v>
      </c>
      <c r="I1479" s="308" t="s">
        <v>7487</v>
      </c>
      <c r="J1479" s="308" t="s">
        <v>4410</v>
      </c>
      <c r="K1479" s="308" t="s">
        <v>3129</v>
      </c>
      <c r="L1479" s="308" t="s">
        <v>9801</v>
      </c>
      <c r="M1479" s="309" t="s">
        <v>9803</v>
      </c>
      <c r="N1479" s="308" t="s">
        <v>9939</v>
      </c>
      <c r="O1479" s="308"/>
    </row>
    <row r="1480" spans="1:15" x14ac:dyDescent="0.3">
      <c r="A1480" s="308" t="s">
        <v>5036</v>
      </c>
      <c r="B1480" s="308" t="s">
        <v>7489</v>
      </c>
      <c r="C1480" s="308" t="s">
        <v>8232</v>
      </c>
      <c r="D1480" s="308" t="s">
        <v>183</v>
      </c>
      <c r="E1480" s="308" t="s">
        <v>1275</v>
      </c>
      <c r="F1480" s="308" t="s">
        <v>1306</v>
      </c>
      <c r="G1480" s="308" t="s">
        <v>7488</v>
      </c>
      <c r="H1480" s="308" t="s">
        <v>71</v>
      </c>
      <c r="I1480" s="308" t="s">
        <v>7490</v>
      </c>
      <c r="J1480" s="308" t="s">
        <v>4410</v>
      </c>
      <c r="K1480" s="308" t="s">
        <v>3129</v>
      </c>
      <c r="L1480" s="308" t="s">
        <v>9801</v>
      </c>
      <c r="M1480" s="309" t="s">
        <v>9803</v>
      </c>
      <c r="N1480" s="308" t="s">
        <v>9939</v>
      </c>
      <c r="O1480" s="308"/>
    </row>
    <row r="1481" spans="1:15" x14ac:dyDescent="0.3">
      <c r="A1481" s="308" t="s">
        <v>5036</v>
      </c>
      <c r="B1481" s="308" t="s">
        <v>5444</v>
      </c>
      <c r="C1481" s="308" t="s">
        <v>8232</v>
      </c>
      <c r="D1481" s="308" t="s">
        <v>183</v>
      </c>
      <c r="E1481" s="308" t="s">
        <v>1275</v>
      </c>
      <c r="F1481" s="308" t="s">
        <v>1010</v>
      </c>
      <c r="G1481" s="308" t="s">
        <v>5443</v>
      </c>
      <c r="H1481" s="308" t="s">
        <v>71</v>
      </c>
      <c r="I1481" s="308" t="s">
        <v>5445</v>
      </c>
      <c r="J1481" s="308" t="s">
        <v>4410</v>
      </c>
      <c r="K1481" s="308" t="s">
        <v>3129</v>
      </c>
      <c r="L1481" s="308" t="s">
        <v>329</v>
      </c>
      <c r="M1481" s="309" t="s">
        <v>1013</v>
      </c>
      <c r="N1481" s="308" t="s">
        <v>9939</v>
      </c>
      <c r="O1481" s="308"/>
    </row>
    <row r="1482" spans="1:15" x14ac:dyDescent="0.3">
      <c r="A1482" s="308" t="s">
        <v>5036</v>
      </c>
      <c r="B1482" s="308" t="s">
        <v>5462</v>
      </c>
      <c r="C1482" s="308" t="s">
        <v>8232</v>
      </c>
      <c r="D1482" s="308" t="s">
        <v>183</v>
      </c>
      <c r="E1482" s="308" t="s">
        <v>1275</v>
      </c>
      <c r="F1482" s="308" t="s">
        <v>1014</v>
      </c>
      <c r="G1482" s="308" t="s">
        <v>5461</v>
      </c>
      <c r="H1482" s="308" t="s">
        <v>71</v>
      </c>
      <c r="I1482" s="308" t="s">
        <v>5463</v>
      </c>
      <c r="J1482" s="308" t="s">
        <v>4410</v>
      </c>
      <c r="K1482" s="308" t="s">
        <v>3129</v>
      </c>
      <c r="L1482" s="308" t="s">
        <v>329</v>
      </c>
      <c r="M1482" s="309" t="s">
        <v>705</v>
      </c>
      <c r="N1482" s="308" t="s">
        <v>9939</v>
      </c>
      <c r="O1482" s="308"/>
    </row>
    <row r="1483" spans="1:15" x14ac:dyDescent="0.3">
      <c r="A1483" s="308" t="s">
        <v>5036</v>
      </c>
      <c r="B1483" s="308" t="s">
        <v>5865</v>
      </c>
      <c r="C1483" s="308" t="s">
        <v>8232</v>
      </c>
      <c r="D1483" s="308" t="s">
        <v>183</v>
      </c>
      <c r="E1483" s="308" t="s">
        <v>1275</v>
      </c>
      <c r="F1483" s="308" t="s">
        <v>1070</v>
      </c>
      <c r="G1483" s="308" t="s">
        <v>5864</v>
      </c>
      <c r="H1483" s="308" t="s">
        <v>71</v>
      </c>
      <c r="I1483" s="308" t="s">
        <v>5866</v>
      </c>
      <c r="J1483" s="308" t="s">
        <v>4410</v>
      </c>
      <c r="K1483" s="308" t="s">
        <v>3129</v>
      </c>
      <c r="L1483" s="308" t="s">
        <v>329</v>
      </c>
      <c r="M1483" s="309" t="s">
        <v>1073</v>
      </c>
      <c r="N1483" s="308" t="s">
        <v>9939</v>
      </c>
      <c r="O1483" s="308"/>
    </row>
    <row r="1484" spans="1:15" x14ac:dyDescent="0.3">
      <c r="A1484" s="308" t="s">
        <v>5036</v>
      </c>
      <c r="B1484" s="308" t="s">
        <v>5998</v>
      </c>
      <c r="C1484" s="308" t="s">
        <v>8232</v>
      </c>
      <c r="D1484" s="308" t="s">
        <v>183</v>
      </c>
      <c r="E1484" s="308" t="s">
        <v>1275</v>
      </c>
      <c r="F1484" s="308" t="s">
        <v>1090</v>
      </c>
      <c r="G1484" s="308" t="s">
        <v>5997</v>
      </c>
      <c r="H1484" s="308" t="s">
        <v>71</v>
      </c>
      <c r="I1484" s="308" t="s">
        <v>5999</v>
      </c>
      <c r="J1484" s="308" t="s">
        <v>4410</v>
      </c>
      <c r="K1484" s="308" t="s">
        <v>3129</v>
      </c>
      <c r="L1484" s="308" t="s">
        <v>329</v>
      </c>
      <c r="M1484" s="309" t="s">
        <v>1093</v>
      </c>
      <c r="N1484" s="308" t="s">
        <v>9939</v>
      </c>
      <c r="O1484" s="308"/>
    </row>
    <row r="1485" spans="1:15" x14ac:dyDescent="0.3">
      <c r="A1485" s="308" t="s">
        <v>5036</v>
      </c>
      <c r="B1485" s="308" t="s">
        <v>5037</v>
      </c>
      <c r="C1485" s="308" t="s">
        <v>3289</v>
      </c>
      <c r="D1485" s="308" t="s">
        <v>183</v>
      </c>
      <c r="E1485" s="308" t="s">
        <v>1275</v>
      </c>
      <c r="F1485" s="308" t="s">
        <v>968</v>
      </c>
      <c r="G1485" s="308" t="s">
        <v>5035</v>
      </c>
      <c r="H1485" s="308" t="s">
        <v>71</v>
      </c>
      <c r="I1485" s="308" t="s">
        <v>5038</v>
      </c>
      <c r="J1485" s="308" t="s">
        <v>4410</v>
      </c>
      <c r="K1485" s="308" t="s">
        <v>3129</v>
      </c>
      <c r="L1485" s="308" t="s">
        <v>329</v>
      </c>
      <c r="M1485" s="309" t="s">
        <v>965</v>
      </c>
      <c r="N1485" s="308" t="s">
        <v>9939</v>
      </c>
      <c r="O1485" s="308"/>
    </row>
    <row r="1486" spans="1:15" x14ac:dyDescent="0.3">
      <c r="A1486" s="308" t="s">
        <v>5036</v>
      </c>
      <c r="B1486" s="308" t="s">
        <v>6400</v>
      </c>
      <c r="C1486" s="308" t="s">
        <v>8232</v>
      </c>
      <c r="D1486" s="308" t="s">
        <v>183</v>
      </c>
      <c r="E1486" s="308" t="s">
        <v>1275</v>
      </c>
      <c r="F1486" s="308" t="s">
        <v>1141</v>
      </c>
      <c r="G1486" s="308" t="s">
        <v>6399</v>
      </c>
      <c r="H1486" s="308" t="s">
        <v>71</v>
      </c>
      <c r="I1486" s="308" t="s">
        <v>6401</v>
      </c>
      <c r="J1486" s="308" t="s">
        <v>4410</v>
      </c>
      <c r="K1486" s="308" t="s">
        <v>3129</v>
      </c>
      <c r="L1486" s="308" t="s">
        <v>329</v>
      </c>
      <c r="M1486" s="309" t="s">
        <v>1143</v>
      </c>
      <c r="N1486" s="308" t="s">
        <v>9939</v>
      </c>
      <c r="O1486" s="308"/>
    </row>
    <row r="1487" spans="1:15" x14ac:dyDescent="0.3">
      <c r="A1487" s="308" t="s">
        <v>5036</v>
      </c>
      <c r="B1487" s="308" t="s">
        <v>7501</v>
      </c>
      <c r="C1487" s="308" t="s">
        <v>8232</v>
      </c>
      <c r="D1487" s="308" t="s">
        <v>183</v>
      </c>
      <c r="E1487" s="308" t="s">
        <v>1275</v>
      </c>
      <c r="F1487" s="308" t="s">
        <v>1306</v>
      </c>
      <c r="G1487" s="308" t="s">
        <v>7500</v>
      </c>
      <c r="H1487" s="308" t="s">
        <v>71</v>
      </c>
      <c r="I1487" s="308" t="s">
        <v>7502</v>
      </c>
      <c r="J1487" s="308" t="s">
        <v>4410</v>
      </c>
      <c r="K1487" s="308" t="s">
        <v>3129</v>
      </c>
      <c r="L1487" s="308" t="s">
        <v>9801</v>
      </c>
      <c r="M1487" s="309" t="s">
        <v>9903</v>
      </c>
      <c r="N1487" s="308" t="s">
        <v>9939</v>
      </c>
      <c r="O1487" s="308"/>
    </row>
    <row r="1488" spans="1:15" x14ac:dyDescent="0.3">
      <c r="A1488" s="308" t="s">
        <v>4738</v>
      </c>
      <c r="B1488" s="308" t="s">
        <v>5832</v>
      </c>
      <c r="C1488" s="308" t="s">
        <v>8232</v>
      </c>
      <c r="D1488" s="308" t="s">
        <v>183</v>
      </c>
      <c r="E1488" s="308" t="s">
        <v>1275</v>
      </c>
      <c r="F1488" s="308" t="s">
        <v>1070</v>
      </c>
      <c r="G1488" s="308" t="s">
        <v>5831</v>
      </c>
      <c r="H1488" s="308" t="s">
        <v>71</v>
      </c>
      <c r="I1488" s="308" t="s">
        <v>5833</v>
      </c>
      <c r="J1488" s="308" t="s">
        <v>4719</v>
      </c>
      <c r="K1488" s="308" t="s">
        <v>3129</v>
      </c>
      <c r="L1488" s="308" t="s">
        <v>329</v>
      </c>
      <c r="M1488" s="309" t="s">
        <v>1073</v>
      </c>
      <c r="N1488" s="308" t="s">
        <v>9939</v>
      </c>
      <c r="O1488" s="308"/>
    </row>
    <row r="1489" spans="1:15" x14ac:dyDescent="0.3">
      <c r="A1489" s="308" t="s">
        <v>4738</v>
      </c>
      <c r="B1489" s="308" t="s">
        <v>5835</v>
      </c>
      <c r="C1489" s="308" t="s">
        <v>8232</v>
      </c>
      <c r="D1489" s="308" t="s">
        <v>183</v>
      </c>
      <c r="E1489" s="308" t="s">
        <v>1275</v>
      </c>
      <c r="F1489" s="308" t="s">
        <v>1070</v>
      </c>
      <c r="G1489" s="308" t="s">
        <v>5834</v>
      </c>
      <c r="H1489" s="308" t="s">
        <v>71</v>
      </c>
      <c r="I1489" s="308" t="s">
        <v>5836</v>
      </c>
      <c r="J1489" s="308" t="s">
        <v>4719</v>
      </c>
      <c r="K1489" s="308" t="s">
        <v>3129</v>
      </c>
      <c r="L1489" s="308" t="s">
        <v>329</v>
      </c>
      <c r="M1489" s="309" t="s">
        <v>1073</v>
      </c>
      <c r="N1489" s="308" t="s">
        <v>9939</v>
      </c>
      <c r="O1489" s="308"/>
    </row>
    <row r="1490" spans="1:15" x14ac:dyDescent="0.3">
      <c r="A1490" s="308" t="s">
        <v>4738</v>
      </c>
      <c r="B1490" s="308" t="s">
        <v>5838</v>
      </c>
      <c r="C1490" s="308" t="s">
        <v>8232</v>
      </c>
      <c r="D1490" s="308" t="s">
        <v>183</v>
      </c>
      <c r="E1490" s="308" t="s">
        <v>1275</v>
      </c>
      <c r="F1490" s="308" t="s">
        <v>1070</v>
      </c>
      <c r="G1490" s="308" t="s">
        <v>5837</v>
      </c>
      <c r="H1490" s="308" t="s">
        <v>71</v>
      </c>
      <c r="I1490" s="308" t="s">
        <v>5839</v>
      </c>
      <c r="J1490" s="308" t="s">
        <v>4719</v>
      </c>
      <c r="K1490" s="308" t="s">
        <v>3129</v>
      </c>
      <c r="L1490" s="308" t="s">
        <v>329</v>
      </c>
      <c r="M1490" s="309" t="s">
        <v>1073</v>
      </c>
      <c r="N1490" s="308" t="s">
        <v>9939</v>
      </c>
      <c r="O1490" s="308"/>
    </row>
    <row r="1491" spans="1:15" x14ac:dyDescent="0.3">
      <c r="A1491" s="308" t="s">
        <v>4738</v>
      </c>
      <c r="B1491" s="308" t="s">
        <v>5841</v>
      </c>
      <c r="C1491" s="308" t="s">
        <v>8232</v>
      </c>
      <c r="D1491" s="308" t="s">
        <v>183</v>
      </c>
      <c r="E1491" s="308" t="s">
        <v>1275</v>
      </c>
      <c r="F1491" s="308" t="s">
        <v>1070</v>
      </c>
      <c r="G1491" s="308" t="s">
        <v>5840</v>
      </c>
      <c r="H1491" s="308" t="s">
        <v>71</v>
      </c>
      <c r="I1491" s="308" t="s">
        <v>5842</v>
      </c>
      <c r="J1491" s="308" t="s">
        <v>4719</v>
      </c>
      <c r="K1491" s="308" t="s">
        <v>3129</v>
      </c>
      <c r="L1491" s="308" t="s">
        <v>329</v>
      </c>
      <c r="M1491" s="309" t="s">
        <v>1073</v>
      </c>
      <c r="N1491" s="308" t="s">
        <v>9939</v>
      </c>
      <c r="O1491" s="308"/>
    </row>
    <row r="1492" spans="1:15" x14ac:dyDescent="0.3">
      <c r="A1492" s="308" t="s">
        <v>4738</v>
      </c>
      <c r="B1492" s="308" t="s">
        <v>6061</v>
      </c>
      <c r="C1492" s="308" t="s">
        <v>8232</v>
      </c>
      <c r="D1492" s="308" t="s">
        <v>183</v>
      </c>
      <c r="E1492" s="308" t="s">
        <v>1275</v>
      </c>
      <c r="F1492" s="308" t="s">
        <v>1096</v>
      </c>
      <c r="G1492" s="308" t="s">
        <v>6060</v>
      </c>
      <c r="H1492" s="308" t="s">
        <v>71</v>
      </c>
      <c r="I1492" s="308" t="s">
        <v>6062</v>
      </c>
      <c r="J1492" s="308" t="s">
        <v>4719</v>
      </c>
      <c r="K1492" s="308" t="s">
        <v>3129</v>
      </c>
      <c r="L1492" s="308" t="s">
        <v>329</v>
      </c>
      <c r="M1492" s="309" t="s">
        <v>1099</v>
      </c>
      <c r="N1492" s="308" t="s">
        <v>9939</v>
      </c>
      <c r="O1492" s="308"/>
    </row>
    <row r="1493" spans="1:15" x14ac:dyDescent="0.3">
      <c r="A1493" s="308" t="s">
        <v>4738</v>
      </c>
      <c r="B1493" s="308" t="s">
        <v>6101</v>
      </c>
      <c r="C1493" s="308" t="s">
        <v>3289</v>
      </c>
      <c r="D1493" s="308" t="s">
        <v>183</v>
      </c>
      <c r="E1493" s="308" t="s">
        <v>1275</v>
      </c>
      <c r="F1493" s="308" t="s">
        <v>1096</v>
      </c>
      <c r="G1493" s="308" t="s">
        <v>6100</v>
      </c>
      <c r="H1493" s="308" t="s">
        <v>71</v>
      </c>
      <c r="I1493" s="308" t="s">
        <v>6102</v>
      </c>
      <c r="J1493" s="308" t="s">
        <v>4719</v>
      </c>
      <c r="K1493" s="308" t="s">
        <v>3129</v>
      </c>
      <c r="L1493" s="308" t="s">
        <v>329</v>
      </c>
      <c r="M1493" s="309" t="s">
        <v>1099</v>
      </c>
      <c r="N1493" s="308" t="s">
        <v>9939</v>
      </c>
      <c r="O1493" s="308"/>
    </row>
    <row r="1494" spans="1:15" x14ac:dyDescent="0.3">
      <c r="A1494" s="308" t="s">
        <v>4738</v>
      </c>
      <c r="B1494" s="308" t="s">
        <v>6104</v>
      </c>
      <c r="C1494" s="308" t="s">
        <v>3289</v>
      </c>
      <c r="D1494" s="308" t="s">
        <v>183</v>
      </c>
      <c r="E1494" s="308" t="s">
        <v>1275</v>
      </c>
      <c r="F1494" s="308" t="s">
        <v>1096</v>
      </c>
      <c r="G1494" s="308" t="s">
        <v>6103</v>
      </c>
      <c r="H1494" s="308" t="s">
        <v>71</v>
      </c>
      <c r="I1494" s="308" t="s">
        <v>6105</v>
      </c>
      <c r="J1494" s="308" t="s">
        <v>4719</v>
      </c>
      <c r="K1494" s="308" t="s">
        <v>3129</v>
      </c>
      <c r="L1494" s="308" t="s">
        <v>329</v>
      </c>
      <c r="M1494" s="309" t="s">
        <v>1099</v>
      </c>
      <c r="N1494" s="308" t="s">
        <v>9939</v>
      </c>
      <c r="O1494" s="308"/>
    </row>
    <row r="1495" spans="1:15" x14ac:dyDescent="0.3">
      <c r="A1495" s="308" t="s">
        <v>4738</v>
      </c>
      <c r="B1495" s="308" t="s">
        <v>5844</v>
      </c>
      <c r="C1495" s="308" t="s">
        <v>8232</v>
      </c>
      <c r="D1495" s="308" t="s">
        <v>183</v>
      </c>
      <c r="E1495" s="308" t="s">
        <v>1275</v>
      </c>
      <c r="F1495" s="308" t="s">
        <v>1070</v>
      </c>
      <c r="G1495" s="308" t="s">
        <v>5843</v>
      </c>
      <c r="H1495" s="308" t="s">
        <v>71</v>
      </c>
      <c r="I1495" s="308" t="s">
        <v>5845</v>
      </c>
      <c r="J1495" s="308" t="s">
        <v>4719</v>
      </c>
      <c r="K1495" s="308" t="s">
        <v>3129</v>
      </c>
      <c r="L1495" s="308" t="s">
        <v>329</v>
      </c>
      <c r="M1495" s="309" t="s">
        <v>1073</v>
      </c>
      <c r="N1495" s="308" t="s">
        <v>9939</v>
      </c>
      <c r="O1495" s="308"/>
    </row>
    <row r="1496" spans="1:15" x14ac:dyDescent="0.3">
      <c r="A1496" s="308" t="s">
        <v>4738</v>
      </c>
      <c r="B1496" s="308" t="s">
        <v>5368</v>
      </c>
      <c r="C1496" s="308" t="s">
        <v>8232</v>
      </c>
      <c r="D1496" s="308" t="s">
        <v>183</v>
      </c>
      <c r="E1496" s="308" t="s">
        <v>1275</v>
      </c>
      <c r="F1496" s="308" t="s">
        <v>1006</v>
      </c>
      <c r="G1496" s="308" t="s">
        <v>5367</v>
      </c>
      <c r="H1496" s="308" t="s">
        <v>71</v>
      </c>
      <c r="I1496" s="308" t="s">
        <v>5369</v>
      </c>
      <c r="J1496" s="308" t="s">
        <v>4719</v>
      </c>
      <c r="K1496" s="308" t="s">
        <v>3129</v>
      </c>
      <c r="L1496" s="308" t="s">
        <v>329</v>
      </c>
      <c r="M1496" s="309" t="s">
        <v>326</v>
      </c>
      <c r="N1496" s="308" t="s">
        <v>9939</v>
      </c>
      <c r="O1496" s="308"/>
    </row>
    <row r="1497" spans="1:15" x14ac:dyDescent="0.3">
      <c r="A1497" s="308" t="s">
        <v>4738</v>
      </c>
      <c r="B1497" s="308" t="s">
        <v>5371</v>
      </c>
      <c r="C1497" s="308" t="s">
        <v>8232</v>
      </c>
      <c r="D1497" s="308" t="s">
        <v>183</v>
      </c>
      <c r="E1497" s="308" t="s">
        <v>1275</v>
      </c>
      <c r="F1497" s="308" t="s">
        <v>1006</v>
      </c>
      <c r="G1497" s="308" t="s">
        <v>5370</v>
      </c>
      <c r="H1497" s="308" t="s">
        <v>71</v>
      </c>
      <c r="I1497" s="308" t="s">
        <v>5372</v>
      </c>
      <c r="J1497" s="308" t="s">
        <v>4719</v>
      </c>
      <c r="K1497" s="308" t="s">
        <v>3129</v>
      </c>
      <c r="L1497" s="308" t="s">
        <v>329</v>
      </c>
      <c r="M1497" s="309" t="s">
        <v>326</v>
      </c>
      <c r="N1497" s="308" t="s">
        <v>9939</v>
      </c>
      <c r="O1497" s="308"/>
    </row>
    <row r="1498" spans="1:15" x14ac:dyDescent="0.3">
      <c r="A1498" s="308" t="s">
        <v>4738</v>
      </c>
      <c r="B1498" s="308" t="s">
        <v>5374</v>
      </c>
      <c r="C1498" s="308" t="s">
        <v>8232</v>
      </c>
      <c r="D1498" s="308" t="s">
        <v>183</v>
      </c>
      <c r="E1498" s="308" t="s">
        <v>1275</v>
      </c>
      <c r="F1498" s="308" t="s">
        <v>1006</v>
      </c>
      <c r="G1498" s="308" t="s">
        <v>5373</v>
      </c>
      <c r="H1498" s="308" t="s">
        <v>71</v>
      </c>
      <c r="I1498" s="308" t="s">
        <v>5375</v>
      </c>
      <c r="J1498" s="308" t="s">
        <v>4719</v>
      </c>
      <c r="K1498" s="308" t="s">
        <v>3129</v>
      </c>
      <c r="L1498" s="308" t="s">
        <v>329</v>
      </c>
      <c r="M1498" s="309" t="s">
        <v>326</v>
      </c>
      <c r="N1498" s="308" t="s">
        <v>9939</v>
      </c>
      <c r="O1498" s="308"/>
    </row>
    <row r="1499" spans="1:15" x14ac:dyDescent="0.3">
      <c r="A1499" s="308" t="s">
        <v>4738</v>
      </c>
      <c r="B1499" s="308" t="s">
        <v>5847</v>
      </c>
      <c r="C1499" s="308" t="s">
        <v>8232</v>
      </c>
      <c r="D1499" s="308" t="s">
        <v>183</v>
      </c>
      <c r="E1499" s="308" t="s">
        <v>1275</v>
      </c>
      <c r="F1499" s="308" t="s">
        <v>1070</v>
      </c>
      <c r="G1499" s="308" t="s">
        <v>5846</v>
      </c>
      <c r="H1499" s="308" t="s">
        <v>71</v>
      </c>
      <c r="I1499" s="308" t="s">
        <v>5848</v>
      </c>
      <c r="J1499" s="308" t="s">
        <v>4719</v>
      </c>
      <c r="K1499" s="308" t="s">
        <v>3129</v>
      </c>
      <c r="L1499" s="308" t="s">
        <v>329</v>
      </c>
      <c r="M1499" s="309" t="s">
        <v>1073</v>
      </c>
      <c r="N1499" s="308" t="s">
        <v>9939</v>
      </c>
      <c r="O1499" s="308"/>
    </row>
    <row r="1500" spans="1:15" x14ac:dyDescent="0.3">
      <c r="A1500" s="308" t="s">
        <v>4738</v>
      </c>
      <c r="B1500" s="308" t="s">
        <v>5853</v>
      </c>
      <c r="C1500" s="308" t="s">
        <v>8232</v>
      </c>
      <c r="D1500" s="308" t="s">
        <v>183</v>
      </c>
      <c r="E1500" s="308" t="s">
        <v>1275</v>
      </c>
      <c r="F1500" s="308" t="s">
        <v>1070</v>
      </c>
      <c r="G1500" s="308" t="s">
        <v>5852</v>
      </c>
      <c r="H1500" s="308" t="s">
        <v>71</v>
      </c>
      <c r="I1500" s="308" t="s">
        <v>5854</v>
      </c>
      <c r="J1500" s="308" t="s">
        <v>4719</v>
      </c>
      <c r="K1500" s="308" t="s">
        <v>3129</v>
      </c>
      <c r="L1500" s="308" t="s">
        <v>329</v>
      </c>
      <c r="M1500" s="309" t="s">
        <v>1073</v>
      </c>
      <c r="N1500" s="308" t="s">
        <v>9939</v>
      </c>
      <c r="O1500" s="308"/>
    </row>
    <row r="1501" spans="1:15" x14ac:dyDescent="0.3">
      <c r="A1501" s="308" t="s">
        <v>4738</v>
      </c>
      <c r="B1501" s="308" t="s">
        <v>5856</v>
      </c>
      <c r="C1501" s="308" t="s">
        <v>8232</v>
      </c>
      <c r="D1501" s="308" t="s">
        <v>183</v>
      </c>
      <c r="E1501" s="308" t="s">
        <v>1275</v>
      </c>
      <c r="F1501" s="308" t="s">
        <v>1070</v>
      </c>
      <c r="G1501" s="308" t="s">
        <v>5855</v>
      </c>
      <c r="H1501" s="308" t="s">
        <v>71</v>
      </c>
      <c r="I1501" s="308" t="s">
        <v>5857</v>
      </c>
      <c r="J1501" s="308" t="s">
        <v>4719</v>
      </c>
      <c r="K1501" s="308" t="s">
        <v>3129</v>
      </c>
      <c r="L1501" s="308" t="s">
        <v>329</v>
      </c>
      <c r="M1501" s="309" t="s">
        <v>1073</v>
      </c>
      <c r="N1501" s="308" t="s">
        <v>9939</v>
      </c>
      <c r="O1501" s="308"/>
    </row>
    <row r="1502" spans="1:15" x14ac:dyDescent="0.3">
      <c r="A1502" s="308" t="s">
        <v>4738</v>
      </c>
      <c r="B1502" s="308" t="s">
        <v>5859</v>
      </c>
      <c r="C1502" s="308" t="s">
        <v>8232</v>
      </c>
      <c r="D1502" s="308" t="s">
        <v>183</v>
      </c>
      <c r="E1502" s="308" t="s">
        <v>1275</v>
      </c>
      <c r="F1502" s="308" t="s">
        <v>1070</v>
      </c>
      <c r="G1502" s="308" t="s">
        <v>5858</v>
      </c>
      <c r="H1502" s="308" t="s">
        <v>71</v>
      </c>
      <c r="I1502" s="308" t="s">
        <v>5860</v>
      </c>
      <c r="J1502" s="308" t="s">
        <v>4719</v>
      </c>
      <c r="K1502" s="308" t="s">
        <v>3129</v>
      </c>
      <c r="L1502" s="308" t="s">
        <v>329</v>
      </c>
      <c r="M1502" s="309" t="s">
        <v>1073</v>
      </c>
      <c r="N1502" s="308" t="s">
        <v>9939</v>
      </c>
      <c r="O1502" s="308"/>
    </row>
    <row r="1503" spans="1:15" x14ac:dyDescent="0.3">
      <c r="A1503" s="308" t="s">
        <v>4738</v>
      </c>
      <c r="B1503" s="308" t="s">
        <v>5406</v>
      </c>
      <c r="C1503" s="308" t="s">
        <v>3289</v>
      </c>
      <c r="D1503" s="308" t="s">
        <v>183</v>
      </c>
      <c r="E1503" s="308" t="s">
        <v>1275</v>
      </c>
      <c r="F1503" s="308" t="s">
        <v>1006</v>
      </c>
      <c r="G1503" s="308" t="s">
        <v>5405</v>
      </c>
      <c r="H1503" s="308" t="s">
        <v>71</v>
      </c>
      <c r="I1503" s="308" t="s">
        <v>5407</v>
      </c>
      <c r="J1503" s="308" t="s">
        <v>4719</v>
      </c>
      <c r="K1503" s="308" t="s">
        <v>3129</v>
      </c>
      <c r="L1503" s="308" t="s">
        <v>329</v>
      </c>
      <c r="M1503" s="309" t="s">
        <v>326</v>
      </c>
      <c r="N1503" s="308" t="s">
        <v>9939</v>
      </c>
      <c r="O1503" s="308"/>
    </row>
    <row r="1504" spans="1:15" x14ac:dyDescent="0.3">
      <c r="A1504" s="308" t="s">
        <v>4738</v>
      </c>
      <c r="B1504" s="308" t="s">
        <v>5379</v>
      </c>
      <c r="C1504" s="308" t="s">
        <v>8232</v>
      </c>
      <c r="D1504" s="308" t="s">
        <v>183</v>
      </c>
      <c r="E1504" s="308" t="s">
        <v>1275</v>
      </c>
      <c r="F1504" s="308" t="s">
        <v>1006</v>
      </c>
      <c r="G1504" s="308" t="s">
        <v>5378</v>
      </c>
      <c r="H1504" s="308" t="s">
        <v>71</v>
      </c>
      <c r="I1504" s="308" t="s">
        <v>5380</v>
      </c>
      <c r="J1504" s="308" t="s">
        <v>4719</v>
      </c>
      <c r="K1504" s="308" t="s">
        <v>3129</v>
      </c>
      <c r="L1504" s="308" t="s">
        <v>329</v>
      </c>
      <c r="M1504" s="309" t="s">
        <v>326</v>
      </c>
      <c r="N1504" s="308" t="s">
        <v>9939</v>
      </c>
      <c r="O1504" s="308"/>
    </row>
    <row r="1505" spans="1:15" x14ac:dyDescent="0.3">
      <c r="A1505" s="308" t="s">
        <v>4738</v>
      </c>
      <c r="B1505" s="308" t="s">
        <v>5397</v>
      </c>
      <c r="C1505" s="308" t="s">
        <v>3289</v>
      </c>
      <c r="D1505" s="308" t="s">
        <v>183</v>
      </c>
      <c r="E1505" s="308" t="s">
        <v>1275</v>
      </c>
      <c r="F1505" s="308" t="s">
        <v>1006</v>
      </c>
      <c r="G1505" s="308" t="s">
        <v>5396</v>
      </c>
      <c r="H1505" s="308" t="s">
        <v>71</v>
      </c>
      <c r="I1505" s="308" t="s">
        <v>5398</v>
      </c>
      <c r="J1505" s="308" t="s">
        <v>4719</v>
      </c>
      <c r="K1505" s="308" t="s">
        <v>3129</v>
      </c>
      <c r="L1505" s="308" t="s">
        <v>329</v>
      </c>
      <c r="M1505" s="309" t="s">
        <v>326</v>
      </c>
      <c r="N1505" s="308" t="s">
        <v>9939</v>
      </c>
      <c r="O1505" s="308"/>
    </row>
    <row r="1506" spans="1:15" x14ac:dyDescent="0.3">
      <c r="A1506" s="308" t="s">
        <v>4738</v>
      </c>
      <c r="B1506" s="308" t="s">
        <v>5382</v>
      </c>
      <c r="C1506" s="308" t="s">
        <v>8232</v>
      </c>
      <c r="D1506" s="308" t="s">
        <v>183</v>
      </c>
      <c r="E1506" s="308" t="s">
        <v>1275</v>
      </c>
      <c r="F1506" s="308" t="s">
        <v>1006</v>
      </c>
      <c r="G1506" s="308" t="s">
        <v>5381</v>
      </c>
      <c r="H1506" s="308" t="s">
        <v>71</v>
      </c>
      <c r="I1506" s="308" t="s">
        <v>5383</v>
      </c>
      <c r="J1506" s="308" t="s">
        <v>4719</v>
      </c>
      <c r="K1506" s="308" t="s">
        <v>3129</v>
      </c>
      <c r="L1506" s="308" t="s">
        <v>329</v>
      </c>
      <c r="M1506" s="309" t="s">
        <v>326</v>
      </c>
      <c r="N1506" s="308" t="s">
        <v>9939</v>
      </c>
      <c r="O1506" s="308"/>
    </row>
    <row r="1507" spans="1:15" x14ac:dyDescent="0.3">
      <c r="A1507" s="308" t="s">
        <v>4738</v>
      </c>
      <c r="B1507" s="308" t="s">
        <v>5092</v>
      </c>
      <c r="C1507" s="308" t="s">
        <v>8232</v>
      </c>
      <c r="D1507" s="308" t="s">
        <v>183</v>
      </c>
      <c r="E1507" s="308" t="s">
        <v>1275</v>
      </c>
      <c r="F1507" s="308" t="s">
        <v>972</v>
      </c>
      <c r="G1507" s="308" t="s">
        <v>5091</v>
      </c>
      <c r="H1507" s="308" t="s">
        <v>71</v>
      </c>
      <c r="I1507" s="308" t="s">
        <v>5093</v>
      </c>
      <c r="J1507" s="308" t="s">
        <v>4719</v>
      </c>
      <c r="K1507" s="308" t="s">
        <v>3129</v>
      </c>
      <c r="L1507" s="308" t="s">
        <v>329</v>
      </c>
      <c r="M1507" s="309" t="s">
        <v>830</v>
      </c>
      <c r="N1507" s="308" t="s">
        <v>9939</v>
      </c>
      <c r="O1507" s="308"/>
    </row>
    <row r="1508" spans="1:15" x14ac:dyDescent="0.3">
      <c r="A1508" s="308" t="s">
        <v>4738</v>
      </c>
      <c r="B1508" s="308" t="s">
        <v>5995</v>
      </c>
      <c r="C1508" s="308" t="s">
        <v>3289</v>
      </c>
      <c r="D1508" s="308" t="s">
        <v>183</v>
      </c>
      <c r="E1508" s="308" t="s">
        <v>1275</v>
      </c>
      <c r="F1508" s="308" t="s">
        <v>1086</v>
      </c>
      <c r="G1508" s="308" t="s">
        <v>5994</v>
      </c>
      <c r="H1508" s="308" t="s">
        <v>71</v>
      </c>
      <c r="I1508" s="308" t="s">
        <v>5996</v>
      </c>
      <c r="J1508" s="308" t="s">
        <v>4719</v>
      </c>
      <c r="K1508" s="308" t="s">
        <v>3129</v>
      </c>
      <c r="L1508" s="308" t="s">
        <v>329</v>
      </c>
      <c r="M1508" s="309" t="s">
        <v>1089</v>
      </c>
      <c r="N1508" s="308" t="s">
        <v>9939</v>
      </c>
      <c r="O1508" s="308"/>
    </row>
    <row r="1509" spans="1:15" x14ac:dyDescent="0.3">
      <c r="A1509" s="308" t="s">
        <v>4738</v>
      </c>
      <c r="B1509" s="308" t="s">
        <v>5862</v>
      </c>
      <c r="C1509" s="308" t="s">
        <v>8232</v>
      </c>
      <c r="D1509" s="308" t="s">
        <v>183</v>
      </c>
      <c r="E1509" s="308" t="s">
        <v>1275</v>
      </c>
      <c r="F1509" s="308" t="s">
        <v>1070</v>
      </c>
      <c r="G1509" s="308" t="s">
        <v>5861</v>
      </c>
      <c r="H1509" s="308" t="s">
        <v>71</v>
      </c>
      <c r="I1509" s="308" t="s">
        <v>5863</v>
      </c>
      <c r="J1509" s="308" t="s">
        <v>4719</v>
      </c>
      <c r="K1509" s="308" t="s">
        <v>3129</v>
      </c>
      <c r="L1509" s="308" t="s">
        <v>329</v>
      </c>
      <c r="M1509" s="309" t="s">
        <v>1073</v>
      </c>
      <c r="N1509" s="308" t="s">
        <v>9939</v>
      </c>
      <c r="O1509" s="308"/>
    </row>
    <row r="1510" spans="1:15" x14ac:dyDescent="0.3">
      <c r="A1510" s="308" t="s">
        <v>4738</v>
      </c>
      <c r="B1510" s="308" t="s">
        <v>6638</v>
      </c>
      <c r="C1510" s="308" t="s">
        <v>8232</v>
      </c>
      <c r="D1510" s="308" t="s">
        <v>183</v>
      </c>
      <c r="E1510" s="308" t="s">
        <v>1275</v>
      </c>
      <c r="F1510" s="308" t="s">
        <v>1146</v>
      </c>
      <c r="G1510" s="308" t="s">
        <v>6637</v>
      </c>
      <c r="H1510" s="308" t="s">
        <v>71</v>
      </c>
      <c r="I1510" s="308" t="s">
        <v>6639</v>
      </c>
      <c r="J1510" s="308" t="s">
        <v>4719</v>
      </c>
      <c r="K1510" s="308" t="s">
        <v>3129</v>
      </c>
      <c r="L1510" s="308" t="s">
        <v>329</v>
      </c>
      <c r="M1510" s="309" t="s">
        <v>10035</v>
      </c>
      <c r="N1510" s="308" t="s">
        <v>9939</v>
      </c>
      <c r="O1510" s="308"/>
    </row>
    <row r="1511" spans="1:15" x14ac:dyDescent="0.3">
      <c r="A1511" s="308" t="s">
        <v>4738</v>
      </c>
      <c r="B1511" s="308" t="s">
        <v>5353</v>
      </c>
      <c r="C1511" s="308" t="s">
        <v>3289</v>
      </c>
      <c r="D1511" s="308" t="s">
        <v>183</v>
      </c>
      <c r="E1511" s="308" t="s">
        <v>1275</v>
      </c>
      <c r="F1511" s="308" t="s">
        <v>1002</v>
      </c>
      <c r="G1511" s="308" t="s">
        <v>5352</v>
      </c>
      <c r="H1511" s="308" t="s">
        <v>71</v>
      </c>
      <c r="I1511" s="308" t="s">
        <v>5354</v>
      </c>
      <c r="J1511" s="308" t="s">
        <v>4719</v>
      </c>
      <c r="K1511" s="308" t="s">
        <v>3129</v>
      </c>
      <c r="L1511" s="308" t="s">
        <v>329</v>
      </c>
      <c r="M1511" s="309" t="s">
        <v>999</v>
      </c>
      <c r="N1511" s="308" t="s">
        <v>9939</v>
      </c>
      <c r="O1511" s="308"/>
    </row>
    <row r="1512" spans="1:15" x14ac:dyDescent="0.3">
      <c r="A1512" s="308" t="s">
        <v>4738</v>
      </c>
      <c r="B1512" s="308" t="s">
        <v>5356</v>
      </c>
      <c r="C1512" s="308" t="s">
        <v>3289</v>
      </c>
      <c r="D1512" s="308" t="s">
        <v>183</v>
      </c>
      <c r="E1512" s="308" t="s">
        <v>1275</v>
      </c>
      <c r="F1512" s="308" t="s">
        <v>1002</v>
      </c>
      <c r="G1512" s="308" t="s">
        <v>5355</v>
      </c>
      <c r="H1512" s="308" t="s">
        <v>71</v>
      </c>
      <c r="I1512" s="308" t="s">
        <v>5357</v>
      </c>
      <c r="J1512" s="308" t="s">
        <v>4719</v>
      </c>
      <c r="K1512" s="308" t="s">
        <v>3129</v>
      </c>
      <c r="L1512" s="308" t="s">
        <v>329</v>
      </c>
      <c r="M1512" s="309" t="s">
        <v>999</v>
      </c>
      <c r="N1512" s="308" t="s">
        <v>9939</v>
      </c>
      <c r="O1512" s="308"/>
    </row>
    <row r="1513" spans="1:15" x14ac:dyDescent="0.3">
      <c r="A1513" s="308" t="s">
        <v>4738</v>
      </c>
      <c r="B1513" s="308" t="s">
        <v>5212</v>
      </c>
      <c r="C1513" s="308" t="s">
        <v>8232</v>
      </c>
      <c r="D1513" s="308" t="s">
        <v>183</v>
      </c>
      <c r="E1513" s="308" t="s">
        <v>1275</v>
      </c>
      <c r="F1513" s="308" t="s">
        <v>996</v>
      </c>
      <c r="G1513" s="308" t="s">
        <v>5211</v>
      </c>
      <c r="H1513" s="308" t="s">
        <v>71</v>
      </c>
      <c r="I1513" s="308" t="s">
        <v>5213</v>
      </c>
      <c r="J1513" s="308" t="s">
        <v>4719</v>
      </c>
      <c r="K1513" s="308" t="s">
        <v>3129</v>
      </c>
      <c r="L1513" s="308" t="s">
        <v>329</v>
      </c>
      <c r="M1513" s="309" t="s">
        <v>999</v>
      </c>
      <c r="N1513" s="308" t="s">
        <v>9939</v>
      </c>
      <c r="O1513" s="308"/>
    </row>
    <row r="1514" spans="1:15" x14ac:dyDescent="0.3">
      <c r="A1514" s="308" t="s">
        <v>4738</v>
      </c>
      <c r="B1514" s="308" t="s">
        <v>5332</v>
      </c>
      <c r="C1514" s="308" t="s">
        <v>3289</v>
      </c>
      <c r="D1514" s="308" t="s">
        <v>183</v>
      </c>
      <c r="E1514" s="308" t="s">
        <v>1275</v>
      </c>
      <c r="F1514" s="308" t="s">
        <v>1002</v>
      </c>
      <c r="G1514" s="308" t="s">
        <v>5331</v>
      </c>
      <c r="H1514" s="308" t="s">
        <v>71</v>
      </c>
      <c r="I1514" s="308" t="s">
        <v>5333</v>
      </c>
      <c r="J1514" s="308" t="s">
        <v>4719</v>
      </c>
      <c r="K1514" s="308" t="s">
        <v>3129</v>
      </c>
      <c r="L1514" s="308" t="s">
        <v>329</v>
      </c>
      <c r="M1514" s="309" t="s">
        <v>999</v>
      </c>
      <c r="N1514" s="308" t="s">
        <v>9939</v>
      </c>
      <c r="O1514" s="308"/>
    </row>
    <row r="1515" spans="1:15" x14ac:dyDescent="0.3">
      <c r="A1515" s="308" t="s">
        <v>4738</v>
      </c>
      <c r="B1515" s="308" t="s">
        <v>5335</v>
      </c>
      <c r="C1515" s="308" t="s">
        <v>3289</v>
      </c>
      <c r="D1515" s="308" t="s">
        <v>183</v>
      </c>
      <c r="E1515" s="308" t="s">
        <v>1275</v>
      </c>
      <c r="F1515" s="308" t="s">
        <v>1002</v>
      </c>
      <c r="G1515" s="308" t="s">
        <v>5334</v>
      </c>
      <c r="H1515" s="308" t="s">
        <v>71</v>
      </c>
      <c r="I1515" s="308" t="s">
        <v>5336</v>
      </c>
      <c r="J1515" s="308" t="s">
        <v>4719</v>
      </c>
      <c r="K1515" s="308" t="s">
        <v>3129</v>
      </c>
      <c r="L1515" s="308" t="s">
        <v>329</v>
      </c>
      <c r="M1515" s="309" t="s">
        <v>999</v>
      </c>
      <c r="N1515" s="308" t="s">
        <v>9939</v>
      </c>
      <c r="O1515" s="308"/>
    </row>
    <row r="1516" spans="1:15" x14ac:dyDescent="0.3">
      <c r="A1516" s="308" t="s">
        <v>4738</v>
      </c>
      <c r="B1516" s="308" t="s">
        <v>5338</v>
      </c>
      <c r="C1516" s="308" t="s">
        <v>3289</v>
      </c>
      <c r="D1516" s="308" t="s">
        <v>183</v>
      </c>
      <c r="E1516" s="308" t="s">
        <v>1275</v>
      </c>
      <c r="F1516" s="308" t="s">
        <v>1002</v>
      </c>
      <c r="G1516" s="308" t="s">
        <v>5337</v>
      </c>
      <c r="H1516" s="308" t="s">
        <v>71</v>
      </c>
      <c r="I1516" s="308" t="s">
        <v>5339</v>
      </c>
      <c r="J1516" s="308" t="s">
        <v>4719</v>
      </c>
      <c r="K1516" s="308" t="s">
        <v>3129</v>
      </c>
      <c r="L1516" s="308" t="s">
        <v>329</v>
      </c>
      <c r="M1516" s="309" t="s">
        <v>999</v>
      </c>
      <c r="N1516" s="308" t="s">
        <v>9939</v>
      </c>
      <c r="O1516" s="308"/>
    </row>
    <row r="1517" spans="1:15" x14ac:dyDescent="0.3">
      <c r="A1517" s="308" t="s">
        <v>4738</v>
      </c>
      <c r="B1517" s="308" t="s">
        <v>6071</v>
      </c>
      <c r="C1517" s="308" t="s">
        <v>8232</v>
      </c>
      <c r="D1517" s="308" t="s">
        <v>183</v>
      </c>
      <c r="E1517" s="308" t="s">
        <v>1275</v>
      </c>
      <c r="F1517" s="308" t="s">
        <v>1096</v>
      </c>
      <c r="G1517" s="308" t="s">
        <v>6070</v>
      </c>
      <c r="H1517" s="308" t="s">
        <v>71</v>
      </c>
      <c r="I1517" s="308" t="s">
        <v>6072</v>
      </c>
      <c r="J1517" s="308" t="s">
        <v>4719</v>
      </c>
      <c r="K1517" s="308" t="s">
        <v>3129</v>
      </c>
      <c r="L1517" s="308" t="s">
        <v>329</v>
      </c>
      <c r="M1517" s="309" t="s">
        <v>1099</v>
      </c>
      <c r="N1517" s="308" t="s">
        <v>9939</v>
      </c>
      <c r="O1517" s="308"/>
    </row>
    <row r="1518" spans="1:15" x14ac:dyDescent="0.3">
      <c r="A1518" s="308" t="s">
        <v>4738</v>
      </c>
      <c r="B1518" s="308" t="s">
        <v>5314</v>
      </c>
      <c r="C1518" s="308" t="s">
        <v>3289</v>
      </c>
      <c r="D1518" s="308" t="s">
        <v>183</v>
      </c>
      <c r="E1518" s="308" t="s">
        <v>1275</v>
      </c>
      <c r="F1518" s="308" t="s">
        <v>1000</v>
      </c>
      <c r="G1518" s="308" t="s">
        <v>5313</v>
      </c>
      <c r="H1518" s="308" t="s">
        <v>71</v>
      </c>
      <c r="I1518" s="308" t="s">
        <v>5315</v>
      </c>
      <c r="J1518" s="308" t="s">
        <v>4719</v>
      </c>
      <c r="K1518" s="308" t="s">
        <v>3129</v>
      </c>
      <c r="L1518" s="308" t="s">
        <v>329</v>
      </c>
      <c r="M1518" s="309" t="s">
        <v>999</v>
      </c>
      <c r="N1518" s="308" t="s">
        <v>9939</v>
      </c>
      <c r="O1518" s="308"/>
    </row>
    <row r="1519" spans="1:15" x14ac:dyDescent="0.3">
      <c r="A1519" s="308" t="s">
        <v>4738</v>
      </c>
      <c r="B1519" s="308" t="s">
        <v>7062</v>
      </c>
      <c r="C1519" s="308" t="s">
        <v>8232</v>
      </c>
      <c r="D1519" s="308" t="s">
        <v>183</v>
      </c>
      <c r="E1519" s="308" t="s">
        <v>1275</v>
      </c>
      <c r="F1519" s="308" t="s">
        <v>1189</v>
      </c>
      <c r="G1519" s="308" t="s">
        <v>7061</v>
      </c>
      <c r="H1519" s="308" t="s">
        <v>71</v>
      </c>
      <c r="I1519" s="308" t="s">
        <v>7063</v>
      </c>
      <c r="J1519" s="308" t="s">
        <v>4719</v>
      </c>
      <c r="K1519" s="308" t="s">
        <v>3129</v>
      </c>
      <c r="L1519" s="308" t="s">
        <v>329</v>
      </c>
      <c r="M1519" s="309" t="s">
        <v>9893</v>
      </c>
      <c r="N1519" s="308" t="s">
        <v>9939</v>
      </c>
      <c r="O1519" s="308"/>
    </row>
    <row r="1520" spans="1:15" x14ac:dyDescent="0.3">
      <c r="A1520" s="308" t="s">
        <v>4738</v>
      </c>
      <c r="B1520" s="308" t="s">
        <v>5350</v>
      </c>
      <c r="C1520" s="308" t="s">
        <v>3289</v>
      </c>
      <c r="D1520" s="308" t="s">
        <v>183</v>
      </c>
      <c r="E1520" s="308" t="s">
        <v>1275</v>
      </c>
      <c r="F1520" s="308" t="s">
        <v>1002</v>
      </c>
      <c r="G1520" s="308" t="s">
        <v>5349</v>
      </c>
      <c r="H1520" s="308" t="s">
        <v>71</v>
      </c>
      <c r="I1520" s="308" t="s">
        <v>5351</v>
      </c>
      <c r="J1520" s="308" t="s">
        <v>4719</v>
      </c>
      <c r="K1520" s="308" t="s">
        <v>3129</v>
      </c>
      <c r="L1520" s="308" t="s">
        <v>329</v>
      </c>
      <c r="M1520" s="309" t="s">
        <v>999</v>
      </c>
      <c r="N1520" s="308" t="s">
        <v>9939</v>
      </c>
      <c r="O1520" s="308"/>
    </row>
    <row r="1521" spans="1:15" x14ac:dyDescent="0.3">
      <c r="A1521" s="308" t="s">
        <v>4738</v>
      </c>
      <c r="B1521" s="308" t="s">
        <v>5385</v>
      </c>
      <c r="C1521" s="308" t="s">
        <v>8232</v>
      </c>
      <c r="D1521" s="308" t="s">
        <v>183</v>
      </c>
      <c r="E1521" s="308" t="s">
        <v>1275</v>
      </c>
      <c r="F1521" s="308" t="s">
        <v>1006</v>
      </c>
      <c r="G1521" s="308" t="s">
        <v>5384</v>
      </c>
      <c r="H1521" s="308" t="s">
        <v>71</v>
      </c>
      <c r="I1521" s="308" t="s">
        <v>5386</v>
      </c>
      <c r="J1521" s="308" t="s">
        <v>4719</v>
      </c>
      <c r="K1521" s="308" t="s">
        <v>3129</v>
      </c>
      <c r="L1521" s="308" t="s">
        <v>329</v>
      </c>
      <c r="M1521" s="309" t="s">
        <v>326</v>
      </c>
      <c r="N1521" s="308" t="s">
        <v>9939</v>
      </c>
      <c r="O1521" s="308"/>
    </row>
    <row r="1522" spans="1:15" x14ac:dyDescent="0.3">
      <c r="A1522" s="308" t="s">
        <v>4738</v>
      </c>
      <c r="B1522" s="308" t="s">
        <v>5953</v>
      </c>
      <c r="C1522" s="308" t="s">
        <v>3289</v>
      </c>
      <c r="D1522" s="308" t="s">
        <v>183</v>
      </c>
      <c r="E1522" s="308" t="s">
        <v>1275</v>
      </c>
      <c r="F1522" s="308" t="s">
        <v>1076</v>
      </c>
      <c r="G1522" s="308" t="s">
        <v>5952</v>
      </c>
      <c r="H1522" s="308" t="s">
        <v>71</v>
      </c>
      <c r="I1522" s="308" t="s">
        <v>5954</v>
      </c>
      <c r="J1522" s="308" t="s">
        <v>4719</v>
      </c>
      <c r="K1522" s="308" t="s">
        <v>3129</v>
      </c>
      <c r="L1522" s="308" t="s">
        <v>329</v>
      </c>
      <c r="M1522" s="309" t="s">
        <v>1073</v>
      </c>
      <c r="N1522" s="308" t="s">
        <v>9939</v>
      </c>
      <c r="O1522" s="308"/>
    </row>
    <row r="1523" spans="1:15" x14ac:dyDescent="0.3">
      <c r="A1523" s="308" t="s">
        <v>4738</v>
      </c>
      <c r="B1523" s="308" t="s">
        <v>5956</v>
      </c>
      <c r="C1523" s="308" t="s">
        <v>3289</v>
      </c>
      <c r="D1523" s="308" t="s">
        <v>183</v>
      </c>
      <c r="E1523" s="308" t="s">
        <v>1275</v>
      </c>
      <c r="F1523" s="308" t="s">
        <v>1076</v>
      </c>
      <c r="G1523" s="308" t="s">
        <v>5955</v>
      </c>
      <c r="H1523" s="308" t="s">
        <v>71</v>
      </c>
      <c r="I1523" s="308" t="s">
        <v>5957</v>
      </c>
      <c r="J1523" s="308" t="s">
        <v>4719</v>
      </c>
      <c r="K1523" s="308" t="s">
        <v>3129</v>
      </c>
      <c r="L1523" s="308" t="s">
        <v>329</v>
      </c>
      <c r="M1523" s="309" t="s">
        <v>1073</v>
      </c>
      <c r="N1523" s="308" t="s">
        <v>9939</v>
      </c>
      <c r="O1523" s="308"/>
    </row>
    <row r="1524" spans="1:15" x14ac:dyDescent="0.3">
      <c r="A1524" s="308" t="s">
        <v>4738</v>
      </c>
      <c r="B1524" s="308" t="s">
        <v>5959</v>
      </c>
      <c r="C1524" s="308" t="s">
        <v>3289</v>
      </c>
      <c r="D1524" s="308" t="s">
        <v>183</v>
      </c>
      <c r="E1524" s="308" t="s">
        <v>1275</v>
      </c>
      <c r="F1524" s="308" t="s">
        <v>1076</v>
      </c>
      <c r="G1524" s="308" t="s">
        <v>5958</v>
      </c>
      <c r="H1524" s="308" t="s">
        <v>71</v>
      </c>
      <c r="I1524" s="308" t="s">
        <v>5960</v>
      </c>
      <c r="J1524" s="308" t="s">
        <v>4719</v>
      </c>
      <c r="K1524" s="308" t="s">
        <v>3129</v>
      </c>
      <c r="L1524" s="308" t="s">
        <v>329</v>
      </c>
      <c r="M1524" s="309" t="s">
        <v>1073</v>
      </c>
      <c r="N1524" s="308" t="s">
        <v>9939</v>
      </c>
      <c r="O1524" s="308"/>
    </row>
    <row r="1525" spans="1:15" x14ac:dyDescent="0.3">
      <c r="A1525" s="308" t="s">
        <v>4738</v>
      </c>
      <c r="B1525" s="308" t="s">
        <v>5877</v>
      </c>
      <c r="C1525" s="308" t="s">
        <v>8232</v>
      </c>
      <c r="D1525" s="308" t="s">
        <v>183</v>
      </c>
      <c r="E1525" s="308" t="s">
        <v>1275</v>
      </c>
      <c r="F1525" s="308" t="s">
        <v>1070</v>
      </c>
      <c r="G1525" s="308" t="s">
        <v>5876</v>
      </c>
      <c r="H1525" s="308" t="s">
        <v>71</v>
      </c>
      <c r="I1525" s="308" t="s">
        <v>5878</v>
      </c>
      <c r="J1525" s="308" t="s">
        <v>4719</v>
      </c>
      <c r="K1525" s="308" t="s">
        <v>3129</v>
      </c>
      <c r="L1525" s="308" t="s">
        <v>329</v>
      </c>
      <c r="M1525" s="309" t="s">
        <v>1073</v>
      </c>
      <c r="N1525" s="308" t="s">
        <v>9939</v>
      </c>
      <c r="O1525" s="308"/>
    </row>
    <row r="1526" spans="1:15" x14ac:dyDescent="0.3">
      <c r="A1526" s="308" t="s">
        <v>4738</v>
      </c>
      <c r="B1526" s="308" t="s">
        <v>5880</v>
      </c>
      <c r="C1526" s="308" t="s">
        <v>8232</v>
      </c>
      <c r="D1526" s="308" t="s">
        <v>183</v>
      </c>
      <c r="E1526" s="308" t="s">
        <v>1275</v>
      </c>
      <c r="F1526" s="308" t="s">
        <v>1070</v>
      </c>
      <c r="G1526" s="308" t="s">
        <v>5879</v>
      </c>
      <c r="H1526" s="308" t="s">
        <v>71</v>
      </c>
      <c r="I1526" s="308" t="s">
        <v>5881</v>
      </c>
      <c r="J1526" s="308" t="s">
        <v>4719</v>
      </c>
      <c r="K1526" s="308" t="s">
        <v>3129</v>
      </c>
      <c r="L1526" s="308" t="s">
        <v>329</v>
      </c>
      <c r="M1526" s="309" t="s">
        <v>1073</v>
      </c>
      <c r="N1526" s="308" t="s">
        <v>9939</v>
      </c>
      <c r="O1526" s="308"/>
    </row>
    <row r="1527" spans="1:15" x14ac:dyDescent="0.3">
      <c r="A1527" s="308" t="s">
        <v>4738</v>
      </c>
      <c r="B1527" s="308" t="s">
        <v>5701</v>
      </c>
      <c r="C1527" s="308" t="s">
        <v>3289</v>
      </c>
      <c r="D1527" s="308" t="s">
        <v>183</v>
      </c>
      <c r="E1527" s="308" t="s">
        <v>1275</v>
      </c>
      <c r="F1527" s="308" t="s">
        <v>1040</v>
      </c>
      <c r="G1527" s="308" t="s">
        <v>5700</v>
      </c>
      <c r="H1527" s="308" t="s">
        <v>71</v>
      </c>
      <c r="I1527" s="308" t="s">
        <v>5702</v>
      </c>
      <c r="J1527" s="308" t="s">
        <v>4719</v>
      </c>
      <c r="K1527" s="308" t="s">
        <v>3129</v>
      </c>
      <c r="L1527" s="308" t="s">
        <v>329</v>
      </c>
      <c r="M1527" s="309" t="s">
        <v>842</v>
      </c>
      <c r="N1527" s="308" t="s">
        <v>9939</v>
      </c>
      <c r="O1527" s="308"/>
    </row>
    <row r="1528" spans="1:15" x14ac:dyDescent="0.3">
      <c r="A1528" s="308" t="s">
        <v>4738</v>
      </c>
      <c r="B1528" s="308" t="s">
        <v>7003</v>
      </c>
      <c r="C1528" s="308" t="s">
        <v>3289</v>
      </c>
      <c r="D1528" s="308" t="s">
        <v>183</v>
      </c>
      <c r="E1528" s="308" t="s">
        <v>1275</v>
      </c>
      <c r="F1528" s="308" t="s">
        <v>1152</v>
      </c>
      <c r="G1528" s="308" t="s">
        <v>7002</v>
      </c>
      <c r="H1528" s="308" t="s">
        <v>71</v>
      </c>
      <c r="I1528" s="308" t="s">
        <v>7004</v>
      </c>
      <c r="J1528" s="308" t="s">
        <v>4719</v>
      </c>
      <c r="K1528" s="308" t="s">
        <v>3129</v>
      </c>
      <c r="L1528" s="308" t="s">
        <v>329</v>
      </c>
      <c r="M1528" s="309" t="s">
        <v>1151</v>
      </c>
      <c r="N1528" s="308" t="s">
        <v>9939</v>
      </c>
      <c r="O1528" s="308"/>
    </row>
    <row r="1529" spans="1:15" x14ac:dyDescent="0.3">
      <c r="A1529" s="308" t="s">
        <v>4738</v>
      </c>
      <c r="B1529" s="308" t="s">
        <v>5052</v>
      </c>
      <c r="C1529" s="308" t="s">
        <v>3289</v>
      </c>
      <c r="D1529" s="308" t="s">
        <v>183</v>
      </c>
      <c r="E1529" s="308" t="s">
        <v>1275</v>
      </c>
      <c r="F1529" s="308" t="s">
        <v>968</v>
      </c>
      <c r="G1529" s="308" t="s">
        <v>5051</v>
      </c>
      <c r="H1529" s="308" t="s">
        <v>71</v>
      </c>
      <c r="I1529" s="308" t="s">
        <v>5053</v>
      </c>
      <c r="J1529" s="308" t="s">
        <v>4719</v>
      </c>
      <c r="K1529" s="308" t="s">
        <v>3129</v>
      </c>
      <c r="L1529" s="308" t="s">
        <v>329</v>
      </c>
      <c r="M1529" s="309" t="s">
        <v>965</v>
      </c>
      <c r="N1529" s="308" t="s">
        <v>9939</v>
      </c>
      <c r="O1529" s="308"/>
    </row>
    <row r="1530" spans="1:15" x14ac:dyDescent="0.3">
      <c r="A1530" s="308" t="s">
        <v>4738</v>
      </c>
      <c r="B1530" s="308" t="s">
        <v>5924</v>
      </c>
      <c r="C1530" s="308" t="s">
        <v>3289</v>
      </c>
      <c r="D1530" s="308" t="s">
        <v>183</v>
      </c>
      <c r="E1530" s="308" t="s">
        <v>1275</v>
      </c>
      <c r="F1530" s="308" t="s">
        <v>1074</v>
      </c>
      <c r="G1530" s="308" t="s">
        <v>5923</v>
      </c>
      <c r="H1530" s="308" t="s">
        <v>71</v>
      </c>
      <c r="I1530" s="308" t="s">
        <v>5925</v>
      </c>
      <c r="J1530" s="308" t="s">
        <v>4719</v>
      </c>
      <c r="K1530" s="308" t="s">
        <v>3129</v>
      </c>
      <c r="L1530" s="308" t="s">
        <v>329</v>
      </c>
      <c r="M1530" s="309" t="s">
        <v>1073</v>
      </c>
      <c r="N1530" s="308" t="s">
        <v>9939</v>
      </c>
      <c r="O1530" s="308"/>
    </row>
    <row r="1531" spans="1:15" x14ac:dyDescent="0.3">
      <c r="A1531" s="308" t="s">
        <v>4738</v>
      </c>
      <c r="B1531" s="308" t="s">
        <v>5621</v>
      </c>
      <c r="C1531" s="308" t="s">
        <v>3289</v>
      </c>
      <c r="D1531" s="308" t="s">
        <v>183</v>
      </c>
      <c r="E1531" s="308" t="s">
        <v>1275</v>
      </c>
      <c r="F1531" s="308" t="s">
        <v>1028</v>
      </c>
      <c r="G1531" s="308" t="s">
        <v>5620</v>
      </c>
      <c r="H1531" s="308" t="s">
        <v>71</v>
      </c>
      <c r="I1531" s="308" t="s">
        <v>5622</v>
      </c>
      <c r="J1531" s="308" t="s">
        <v>4719</v>
      </c>
      <c r="K1531" s="308" t="s">
        <v>3129</v>
      </c>
      <c r="L1531" s="308" t="s">
        <v>329</v>
      </c>
      <c r="M1531" s="309" t="s">
        <v>1031</v>
      </c>
      <c r="N1531" s="308" t="s">
        <v>9939</v>
      </c>
      <c r="O1531" s="308"/>
    </row>
    <row r="1532" spans="1:15" x14ac:dyDescent="0.3">
      <c r="A1532" s="308" t="s">
        <v>4738</v>
      </c>
      <c r="B1532" s="308" t="s">
        <v>4739</v>
      </c>
      <c r="C1532" s="308" t="s">
        <v>8232</v>
      </c>
      <c r="D1532" s="308" t="s">
        <v>183</v>
      </c>
      <c r="E1532" s="308" t="s">
        <v>1275</v>
      </c>
      <c r="F1532" s="308" t="s">
        <v>944</v>
      </c>
      <c r="G1532" s="308" t="s">
        <v>4737</v>
      </c>
      <c r="H1532" s="308" t="s">
        <v>71</v>
      </c>
      <c r="I1532" s="308" t="s">
        <v>4740</v>
      </c>
      <c r="J1532" s="308" t="s">
        <v>4719</v>
      </c>
      <c r="K1532" s="308" t="s">
        <v>3129</v>
      </c>
      <c r="L1532" s="308" t="s">
        <v>329</v>
      </c>
      <c r="M1532" s="309" t="s">
        <v>947</v>
      </c>
      <c r="N1532" s="308" t="s">
        <v>9939</v>
      </c>
      <c r="O1532" s="308"/>
    </row>
    <row r="1533" spans="1:15" x14ac:dyDescent="0.3">
      <c r="A1533" s="308" t="s">
        <v>4738</v>
      </c>
      <c r="B1533" s="308" t="s">
        <v>4762</v>
      </c>
      <c r="C1533" s="308" t="s">
        <v>3289</v>
      </c>
      <c r="D1533" s="308" t="s">
        <v>183</v>
      </c>
      <c r="E1533" s="308" t="s">
        <v>1275</v>
      </c>
      <c r="F1533" s="308" t="s">
        <v>944</v>
      </c>
      <c r="G1533" s="308" t="s">
        <v>4761</v>
      </c>
      <c r="H1533" s="308" t="s">
        <v>71</v>
      </c>
      <c r="I1533" s="308" t="s">
        <v>4763</v>
      </c>
      <c r="J1533" s="308" t="s">
        <v>4719</v>
      </c>
      <c r="K1533" s="308" t="s">
        <v>3129</v>
      </c>
      <c r="L1533" s="308" t="s">
        <v>329</v>
      </c>
      <c r="M1533" s="309" t="s">
        <v>947</v>
      </c>
      <c r="N1533" s="308" t="s">
        <v>9939</v>
      </c>
      <c r="O1533" s="308"/>
    </row>
    <row r="1534" spans="1:15" x14ac:dyDescent="0.3">
      <c r="A1534" s="308" t="s">
        <v>4738</v>
      </c>
      <c r="B1534" s="308" t="s">
        <v>4742</v>
      </c>
      <c r="C1534" s="308" t="s">
        <v>8232</v>
      </c>
      <c r="D1534" s="308" t="s">
        <v>183</v>
      </c>
      <c r="E1534" s="308" t="s">
        <v>1275</v>
      </c>
      <c r="F1534" s="308" t="s">
        <v>944</v>
      </c>
      <c r="G1534" s="308" t="s">
        <v>4741</v>
      </c>
      <c r="H1534" s="308" t="s">
        <v>71</v>
      </c>
      <c r="I1534" s="308" t="s">
        <v>4743</v>
      </c>
      <c r="J1534" s="308" t="s">
        <v>4719</v>
      </c>
      <c r="K1534" s="308" t="s">
        <v>3129</v>
      </c>
      <c r="L1534" s="308" t="s">
        <v>329</v>
      </c>
      <c r="M1534" s="309" t="s">
        <v>947</v>
      </c>
      <c r="N1534" s="308" t="s">
        <v>9939</v>
      </c>
      <c r="O1534" s="308"/>
    </row>
    <row r="1535" spans="1:15" x14ac:dyDescent="0.3">
      <c r="A1535" s="308" t="s">
        <v>4738</v>
      </c>
      <c r="B1535" s="308" t="s">
        <v>4765</v>
      </c>
      <c r="C1535" s="308" t="s">
        <v>3289</v>
      </c>
      <c r="D1535" s="308" t="s">
        <v>183</v>
      </c>
      <c r="E1535" s="308" t="s">
        <v>1275</v>
      </c>
      <c r="F1535" s="308" t="s">
        <v>944</v>
      </c>
      <c r="G1535" s="308" t="s">
        <v>4764</v>
      </c>
      <c r="H1535" s="308" t="s">
        <v>71</v>
      </c>
      <c r="I1535" s="308" t="s">
        <v>4766</v>
      </c>
      <c r="J1535" s="308" t="s">
        <v>4719</v>
      </c>
      <c r="K1535" s="308" t="s">
        <v>3129</v>
      </c>
      <c r="L1535" s="308" t="s">
        <v>329</v>
      </c>
      <c r="M1535" s="309" t="s">
        <v>947</v>
      </c>
      <c r="N1535" s="308" t="s">
        <v>9939</v>
      </c>
      <c r="O1535" s="308"/>
    </row>
    <row r="1536" spans="1:15" x14ac:dyDescent="0.3">
      <c r="A1536" s="308" t="s">
        <v>4738</v>
      </c>
      <c r="B1536" s="308" t="s">
        <v>4745</v>
      </c>
      <c r="C1536" s="308" t="s">
        <v>8232</v>
      </c>
      <c r="D1536" s="308" t="s">
        <v>183</v>
      </c>
      <c r="E1536" s="308" t="s">
        <v>1275</v>
      </c>
      <c r="F1536" s="308" t="s">
        <v>944</v>
      </c>
      <c r="G1536" s="308" t="s">
        <v>4744</v>
      </c>
      <c r="H1536" s="308" t="s">
        <v>71</v>
      </c>
      <c r="I1536" s="308" t="s">
        <v>4746</v>
      </c>
      <c r="J1536" s="308" t="s">
        <v>4719</v>
      </c>
      <c r="K1536" s="308" t="s">
        <v>3129</v>
      </c>
      <c r="L1536" s="308" t="s">
        <v>329</v>
      </c>
      <c r="M1536" s="309" t="s">
        <v>947</v>
      </c>
      <c r="N1536" s="308" t="s">
        <v>9939</v>
      </c>
      <c r="O1536" s="308"/>
    </row>
    <row r="1537" spans="1:15" x14ac:dyDescent="0.3">
      <c r="A1537" s="308" t="s">
        <v>4738</v>
      </c>
      <c r="B1537" s="308" t="s">
        <v>4748</v>
      </c>
      <c r="C1537" s="308" t="s">
        <v>8232</v>
      </c>
      <c r="D1537" s="308" t="s">
        <v>183</v>
      </c>
      <c r="E1537" s="308" t="s">
        <v>1275</v>
      </c>
      <c r="F1537" s="308" t="s">
        <v>944</v>
      </c>
      <c r="G1537" s="308" t="s">
        <v>4747</v>
      </c>
      <c r="H1537" s="308" t="s">
        <v>71</v>
      </c>
      <c r="I1537" s="308" t="s">
        <v>4749</v>
      </c>
      <c r="J1537" s="308" t="s">
        <v>4719</v>
      </c>
      <c r="K1537" s="308" t="s">
        <v>3129</v>
      </c>
      <c r="L1537" s="308" t="s">
        <v>329</v>
      </c>
      <c r="M1537" s="309" t="s">
        <v>947</v>
      </c>
      <c r="N1537" s="308" t="s">
        <v>9939</v>
      </c>
      <c r="O1537" s="308"/>
    </row>
    <row r="1538" spans="1:15" x14ac:dyDescent="0.3">
      <c r="A1538" s="308" t="s">
        <v>4738</v>
      </c>
      <c r="B1538" s="308" t="s">
        <v>4754</v>
      </c>
      <c r="C1538" s="308" t="s">
        <v>8232</v>
      </c>
      <c r="D1538" s="308" t="s">
        <v>183</v>
      </c>
      <c r="E1538" s="308" t="s">
        <v>1275</v>
      </c>
      <c r="F1538" s="308" t="s">
        <v>944</v>
      </c>
      <c r="G1538" s="308" t="s">
        <v>4753</v>
      </c>
      <c r="H1538" s="308" t="s">
        <v>71</v>
      </c>
      <c r="I1538" s="308" t="s">
        <v>4755</v>
      </c>
      <c r="J1538" s="308" t="s">
        <v>4719</v>
      </c>
      <c r="K1538" s="308" t="s">
        <v>3129</v>
      </c>
      <c r="L1538" s="308" t="s">
        <v>329</v>
      </c>
      <c r="M1538" s="309" t="s">
        <v>947</v>
      </c>
      <c r="N1538" s="308" t="s">
        <v>9939</v>
      </c>
      <c r="O1538" s="308"/>
    </row>
    <row r="1539" spans="1:15" x14ac:dyDescent="0.3">
      <c r="A1539" s="308" t="s">
        <v>4738</v>
      </c>
      <c r="B1539" s="308" t="s">
        <v>4759</v>
      </c>
      <c r="C1539" s="308" t="s">
        <v>8232</v>
      </c>
      <c r="D1539" s="308" t="s">
        <v>183</v>
      </c>
      <c r="E1539" s="308" t="s">
        <v>1275</v>
      </c>
      <c r="F1539" s="308" t="s">
        <v>944</v>
      </c>
      <c r="G1539" s="308" t="s">
        <v>4758</v>
      </c>
      <c r="H1539" s="308" t="s">
        <v>71</v>
      </c>
      <c r="I1539" s="308" t="s">
        <v>4760</v>
      </c>
      <c r="J1539" s="308" t="s">
        <v>4719</v>
      </c>
      <c r="K1539" s="308" t="s">
        <v>3129</v>
      </c>
      <c r="L1539" s="308" t="s">
        <v>329</v>
      </c>
      <c r="M1539" s="309" t="s">
        <v>947</v>
      </c>
      <c r="N1539" s="308" t="s">
        <v>9939</v>
      </c>
      <c r="O1539" s="308"/>
    </row>
    <row r="1540" spans="1:15" x14ac:dyDescent="0.3">
      <c r="A1540" s="308" t="s">
        <v>4738</v>
      </c>
      <c r="B1540" s="308" t="s">
        <v>4768</v>
      </c>
      <c r="C1540" s="308" t="s">
        <v>3289</v>
      </c>
      <c r="D1540" s="308" t="s">
        <v>183</v>
      </c>
      <c r="E1540" s="308" t="s">
        <v>1275</v>
      </c>
      <c r="F1540" s="308" t="s">
        <v>944</v>
      </c>
      <c r="G1540" s="308" t="s">
        <v>4767</v>
      </c>
      <c r="H1540" s="308" t="s">
        <v>71</v>
      </c>
      <c r="I1540" s="308" t="s">
        <v>4769</v>
      </c>
      <c r="J1540" s="308" t="s">
        <v>4719</v>
      </c>
      <c r="K1540" s="308" t="s">
        <v>3129</v>
      </c>
      <c r="L1540" s="308" t="s">
        <v>329</v>
      </c>
      <c r="M1540" s="309" t="s">
        <v>947</v>
      </c>
      <c r="N1540" s="308" t="s">
        <v>9939</v>
      </c>
      <c r="O1540" s="308"/>
    </row>
    <row r="1541" spans="1:15" x14ac:dyDescent="0.3">
      <c r="A1541" s="308" t="s">
        <v>4738</v>
      </c>
      <c r="B1541" s="308" t="s">
        <v>7006</v>
      </c>
      <c r="C1541" s="308" t="s">
        <v>3289</v>
      </c>
      <c r="D1541" s="308" t="s">
        <v>183</v>
      </c>
      <c r="E1541" s="308" t="s">
        <v>1275</v>
      </c>
      <c r="F1541" s="308" t="s">
        <v>1152</v>
      </c>
      <c r="G1541" s="308" t="s">
        <v>7005</v>
      </c>
      <c r="H1541" s="308" t="s">
        <v>71</v>
      </c>
      <c r="I1541" s="308" t="s">
        <v>7007</v>
      </c>
      <c r="J1541" s="308" t="s">
        <v>4719</v>
      </c>
      <c r="K1541" s="308" t="s">
        <v>3129</v>
      </c>
      <c r="L1541" s="308" t="s">
        <v>329</v>
      </c>
      <c r="M1541" s="309" t="s">
        <v>10036</v>
      </c>
      <c r="N1541" s="308" t="s">
        <v>9939</v>
      </c>
      <c r="O1541" s="308"/>
    </row>
    <row r="1542" spans="1:15" x14ac:dyDescent="0.3">
      <c r="A1542" s="308" t="s">
        <v>4738</v>
      </c>
      <c r="B1542" s="308" t="s">
        <v>6052</v>
      </c>
      <c r="C1542" s="308" t="s">
        <v>3289</v>
      </c>
      <c r="D1542" s="308" t="s">
        <v>183</v>
      </c>
      <c r="E1542" s="308" t="s">
        <v>1275</v>
      </c>
      <c r="F1542" s="308" t="s">
        <v>1090</v>
      </c>
      <c r="G1542" s="308" t="s">
        <v>6051</v>
      </c>
      <c r="H1542" s="308" t="s">
        <v>71</v>
      </c>
      <c r="I1542" s="308" t="s">
        <v>6053</v>
      </c>
      <c r="J1542" s="308" t="s">
        <v>4719</v>
      </c>
      <c r="K1542" s="308" t="s">
        <v>3129</v>
      </c>
      <c r="L1542" s="308" t="s">
        <v>329</v>
      </c>
      <c r="M1542" s="309" t="s">
        <v>1093</v>
      </c>
      <c r="N1542" s="308" t="s">
        <v>9939</v>
      </c>
      <c r="O1542" s="308"/>
    </row>
    <row r="1543" spans="1:15" x14ac:dyDescent="0.3">
      <c r="A1543" s="308" t="s">
        <v>4738</v>
      </c>
      <c r="B1543" s="308" t="s">
        <v>6055</v>
      </c>
      <c r="C1543" s="308" t="s">
        <v>3289</v>
      </c>
      <c r="D1543" s="308" t="s">
        <v>183</v>
      </c>
      <c r="E1543" s="308" t="s">
        <v>1275</v>
      </c>
      <c r="F1543" s="308" t="s">
        <v>1090</v>
      </c>
      <c r="G1543" s="308" t="s">
        <v>6054</v>
      </c>
      <c r="H1543" s="308" t="s">
        <v>71</v>
      </c>
      <c r="I1543" s="308" t="s">
        <v>6056</v>
      </c>
      <c r="J1543" s="308" t="s">
        <v>4719</v>
      </c>
      <c r="K1543" s="308" t="s">
        <v>3129</v>
      </c>
      <c r="L1543" s="308" t="s">
        <v>329</v>
      </c>
      <c r="M1543" s="309" t="s">
        <v>1093</v>
      </c>
      <c r="N1543" s="308" t="s">
        <v>9939</v>
      </c>
      <c r="O1543" s="308"/>
    </row>
    <row r="1544" spans="1:15" x14ac:dyDescent="0.3">
      <c r="A1544" s="308" t="s">
        <v>4738</v>
      </c>
      <c r="B1544" s="308" t="s">
        <v>5685</v>
      </c>
      <c r="C1544" s="308" t="s">
        <v>8232</v>
      </c>
      <c r="D1544" s="308" t="s">
        <v>183</v>
      </c>
      <c r="E1544" s="308" t="s">
        <v>1275</v>
      </c>
      <c r="F1544" s="308" t="s">
        <v>1040</v>
      </c>
      <c r="G1544" s="308" t="s">
        <v>5684</v>
      </c>
      <c r="H1544" s="308" t="s">
        <v>71</v>
      </c>
      <c r="I1544" s="308" t="s">
        <v>5686</v>
      </c>
      <c r="J1544" s="308" t="s">
        <v>4719</v>
      </c>
      <c r="K1544" s="308" t="s">
        <v>3129</v>
      </c>
      <c r="L1544" s="308" t="s">
        <v>329</v>
      </c>
      <c r="M1544" s="309" t="s">
        <v>842</v>
      </c>
      <c r="N1544" s="308" t="s">
        <v>9939</v>
      </c>
      <c r="O1544" s="308"/>
    </row>
    <row r="1545" spans="1:15" x14ac:dyDescent="0.3">
      <c r="A1545" s="308" t="s">
        <v>4738</v>
      </c>
      <c r="B1545" s="308" t="s">
        <v>5688</v>
      </c>
      <c r="C1545" s="308" t="s">
        <v>8232</v>
      </c>
      <c r="D1545" s="308" t="s">
        <v>183</v>
      </c>
      <c r="E1545" s="308" t="s">
        <v>1275</v>
      </c>
      <c r="F1545" s="308" t="s">
        <v>1040</v>
      </c>
      <c r="G1545" s="308" t="s">
        <v>5687</v>
      </c>
      <c r="H1545" s="308" t="s">
        <v>71</v>
      </c>
      <c r="I1545" s="308" t="s">
        <v>5689</v>
      </c>
      <c r="J1545" s="308" t="s">
        <v>4719</v>
      </c>
      <c r="K1545" s="308" t="s">
        <v>3129</v>
      </c>
      <c r="L1545" s="308" t="s">
        <v>329</v>
      </c>
      <c r="M1545" s="309" t="s">
        <v>842</v>
      </c>
      <c r="N1545" s="308" t="s">
        <v>9939</v>
      </c>
      <c r="O1545" s="308"/>
    </row>
    <row r="1546" spans="1:15" x14ac:dyDescent="0.3">
      <c r="A1546" s="308" t="s">
        <v>4738</v>
      </c>
      <c r="B1546" s="308" t="s">
        <v>5691</v>
      </c>
      <c r="C1546" s="308" t="s">
        <v>8232</v>
      </c>
      <c r="D1546" s="308" t="s">
        <v>183</v>
      </c>
      <c r="E1546" s="308" t="s">
        <v>1275</v>
      </c>
      <c r="F1546" s="308" t="s">
        <v>1040</v>
      </c>
      <c r="G1546" s="308" t="s">
        <v>5690</v>
      </c>
      <c r="H1546" s="308" t="s">
        <v>71</v>
      </c>
      <c r="I1546" s="308" t="s">
        <v>5692</v>
      </c>
      <c r="J1546" s="308" t="s">
        <v>4719</v>
      </c>
      <c r="K1546" s="308" t="s">
        <v>3129</v>
      </c>
      <c r="L1546" s="308" t="s">
        <v>329</v>
      </c>
      <c r="M1546" s="309" t="s">
        <v>842</v>
      </c>
      <c r="N1546" s="308" t="s">
        <v>9939</v>
      </c>
      <c r="O1546" s="308"/>
    </row>
    <row r="1547" spans="1:15" x14ac:dyDescent="0.3">
      <c r="A1547" s="308" t="s">
        <v>4738</v>
      </c>
      <c r="B1547" s="308" t="s">
        <v>6449</v>
      </c>
      <c r="C1547" s="308" t="s">
        <v>8232</v>
      </c>
      <c r="D1547" s="308" t="s">
        <v>183</v>
      </c>
      <c r="E1547" s="308" t="s">
        <v>1275</v>
      </c>
      <c r="F1547" s="308" t="s">
        <v>1141</v>
      </c>
      <c r="G1547" s="308" t="s">
        <v>6448</v>
      </c>
      <c r="H1547" s="308" t="s">
        <v>71</v>
      </c>
      <c r="I1547" s="308" t="s">
        <v>6450</v>
      </c>
      <c r="J1547" s="308" t="s">
        <v>4719</v>
      </c>
      <c r="K1547" s="308" t="s">
        <v>3129</v>
      </c>
      <c r="L1547" s="308" t="s">
        <v>329</v>
      </c>
      <c r="M1547" s="309" t="s">
        <v>9803</v>
      </c>
      <c r="N1547" s="308" t="s">
        <v>9939</v>
      </c>
      <c r="O1547" s="308"/>
    </row>
    <row r="1548" spans="1:15" x14ac:dyDescent="0.3">
      <c r="A1548" s="308" t="s">
        <v>4738</v>
      </c>
      <c r="B1548" s="308" t="s">
        <v>5986</v>
      </c>
      <c r="C1548" s="308" t="s">
        <v>3289</v>
      </c>
      <c r="D1548" s="308" t="s">
        <v>183</v>
      </c>
      <c r="E1548" s="308" t="s">
        <v>1275</v>
      </c>
      <c r="F1548" s="308" t="s">
        <v>1086</v>
      </c>
      <c r="G1548" s="308" t="s">
        <v>5985</v>
      </c>
      <c r="H1548" s="308" t="s">
        <v>71</v>
      </c>
      <c r="I1548" s="308" t="s">
        <v>5987</v>
      </c>
      <c r="J1548" s="308" t="s">
        <v>4719</v>
      </c>
      <c r="K1548" s="308" t="s">
        <v>3129</v>
      </c>
      <c r="L1548" s="308" t="s">
        <v>329</v>
      </c>
      <c r="M1548" s="309" t="s">
        <v>1089</v>
      </c>
      <c r="N1548" s="308" t="s">
        <v>9939</v>
      </c>
      <c r="O1548" s="308"/>
    </row>
    <row r="1549" spans="1:15" x14ac:dyDescent="0.3">
      <c r="A1549" s="308" t="s">
        <v>4738</v>
      </c>
      <c r="B1549" s="308" t="s">
        <v>5889</v>
      </c>
      <c r="C1549" s="308" t="s">
        <v>8232</v>
      </c>
      <c r="D1549" s="308" t="s">
        <v>183</v>
      </c>
      <c r="E1549" s="308" t="s">
        <v>1275</v>
      </c>
      <c r="F1549" s="308" t="s">
        <v>1070</v>
      </c>
      <c r="G1549" s="308" t="s">
        <v>5888</v>
      </c>
      <c r="H1549" s="308" t="s">
        <v>71</v>
      </c>
      <c r="I1549" s="308" t="s">
        <v>5890</v>
      </c>
      <c r="J1549" s="308" t="s">
        <v>4719</v>
      </c>
      <c r="K1549" s="308" t="s">
        <v>3129</v>
      </c>
      <c r="L1549" s="308" t="s">
        <v>329</v>
      </c>
      <c r="M1549" s="309" t="s">
        <v>1073</v>
      </c>
      <c r="N1549" s="308" t="s">
        <v>9939</v>
      </c>
      <c r="O1549" s="308"/>
    </row>
    <row r="1550" spans="1:15" x14ac:dyDescent="0.3">
      <c r="A1550" s="308" t="s">
        <v>4738</v>
      </c>
      <c r="B1550" s="308" t="s">
        <v>5892</v>
      </c>
      <c r="C1550" s="308" t="s">
        <v>8232</v>
      </c>
      <c r="D1550" s="308" t="s">
        <v>183</v>
      </c>
      <c r="E1550" s="308" t="s">
        <v>1275</v>
      </c>
      <c r="F1550" s="308" t="s">
        <v>1074</v>
      </c>
      <c r="G1550" s="308" t="s">
        <v>5891</v>
      </c>
      <c r="H1550" s="308" t="s">
        <v>71</v>
      </c>
      <c r="I1550" s="308" t="s">
        <v>5893</v>
      </c>
      <c r="J1550" s="308" t="s">
        <v>4719</v>
      </c>
      <c r="K1550" s="308" t="s">
        <v>3129</v>
      </c>
      <c r="L1550" s="308" t="s">
        <v>329</v>
      </c>
      <c r="M1550" s="309" t="s">
        <v>1073</v>
      </c>
      <c r="N1550" s="308" t="s">
        <v>9939</v>
      </c>
      <c r="O1550" s="308"/>
    </row>
    <row r="1551" spans="1:15" x14ac:dyDescent="0.3">
      <c r="A1551" s="308" t="s">
        <v>4738</v>
      </c>
      <c r="B1551" s="308" t="s">
        <v>5930</v>
      </c>
      <c r="C1551" s="308" t="s">
        <v>3289</v>
      </c>
      <c r="D1551" s="308" t="s">
        <v>183</v>
      </c>
      <c r="E1551" s="308" t="s">
        <v>1275</v>
      </c>
      <c r="F1551" s="308" t="s">
        <v>1074</v>
      </c>
      <c r="G1551" s="308" t="s">
        <v>5929</v>
      </c>
      <c r="H1551" s="308" t="s">
        <v>71</v>
      </c>
      <c r="I1551" s="308" t="s">
        <v>5931</v>
      </c>
      <c r="J1551" s="308" t="s">
        <v>4719</v>
      </c>
      <c r="K1551" s="308" t="s">
        <v>3129</v>
      </c>
      <c r="L1551" s="308" t="s">
        <v>329</v>
      </c>
      <c r="M1551" s="309" t="s">
        <v>1073</v>
      </c>
      <c r="N1551" s="308" t="s">
        <v>9939</v>
      </c>
      <c r="O1551" s="308"/>
    </row>
    <row r="1552" spans="1:15" x14ac:dyDescent="0.3">
      <c r="A1552" s="308" t="s">
        <v>4738</v>
      </c>
      <c r="B1552" s="308" t="s">
        <v>5927</v>
      </c>
      <c r="C1552" s="308" t="s">
        <v>3289</v>
      </c>
      <c r="D1552" s="308" t="s">
        <v>183</v>
      </c>
      <c r="E1552" s="308" t="s">
        <v>1275</v>
      </c>
      <c r="F1552" s="308" t="s">
        <v>1074</v>
      </c>
      <c r="G1552" s="308" t="s">
        <v>5926</v>
      </c>
      <c r="H1552" s="308" t="s">
        <v>71</v>
      </c>
      <c r="I1552" s="308" t="s">
        <v>5928</v>
      </c>
      <c r="J1552" s="308" t="s">
        <v>4719</v>
      </c>
      <c r="K1552" s="308" t="s">
        <v>3129</v>
      </c>
      <c r="L1552" s="308" t="s">
        <v>329</v>
      </c>
      <c r="M1552" s="309" t="s">
        <v>1073</v>
      </c>
      <c r="N1552" s="308" t="s">
        <v>9939</v>
      </c>
      <c r="O1552" s="308"/>
    </row>
    <row r="1553" spans="1:15" x14ac:dyDescent="0.3">
      <c r="A1553" s="308" t="s">
        <v>4738</v>
      </c>
      <c r="B1553" s="308" t="s">
        <v>6872</v>
      </c>
      <c r="C1553" s="308" t="s">
        <v>3289</v>
      </c>
      <c r="D1553" s="308" t="s">
        <v>183</v>
      </c>
      <c r="E1553" s="308" t="s">
        <v>1275</v>
      </c>
      <c r="F1553" s="308" t="s">
        <v>1146</v>
      </c>
      <c r="G1553" s="308" t="s">
        <v>6871</v>
      </c>
      <c r="H1553" s="308" t="s">
        <v>71</v>
      </c>
      <c r="I1553" s="308" t="s">
        <v>6873</v>
      </c>
      <c r="J1553" s="308" t="s">
        <v>4719</v>
      </c>
      <c r="K1553" s="308" t="s">
        <v>3129</v>
      </c>
      <c r="L1553" s="308" t="s">
        <v>329</v>
      </c>
      <c r="M1553" s="309" t="s">
        <v>9898</v>
      </c>
      <c r="N1553" s="308" t="s">
        <v>9939</v>
      </c>
      <c r="O1553" s="308"/>
    </row>
    <row r="1554" spans="1:15" x14ac:dyDescent="0.3">
      <c r="A1554" s="308" t="s">
        <v>4738</v>
      </c>
      <c r="B1554" s="308" t="s">
        <v>6875</v>
      </c>
      <c r="C1554" s="308" t="s">
        <v>3289</v>
      </c>
      <c r="D1554" s="308" t="s">
        <v>183</v>
      </c>
      <c r="E1554" s="308" t="s">
        <v>1275</v>
      </c>
      <c r="F1554" s="308" t="s">
        <v>1146</v>
      </c>
      <c r="G1554" s="308" t="s">
        <v>6874</v>
      </c>
      <c r="H1554" s="308" t="s">
        <v>71</v>
      </c>
      <c r="I1554" s="308" t="s">
        <v>6876</v>
      </c>
      <c r="J1554" s="308" t="s">
        <v>4719</v>
      </c>
      <c r="K1554" s="308" t="s">
        <v>3129</v>
      </c>
      <c r="L1554" s="308" t="s">
        <v>329</v>
      </c>
      <c r="M1554" s="309" t="s">
        <v>9898</v>
      </c>
      <c r="N1554" s="308" t="s">
        <v>9939</v>
      </c>
      <c r="O1554" s="308"/>
    </row>
    <row r="1555" spans="1:15" x14ac:dyDescent="0.3">
      <c r="A1555" s="308" t="s">
        <v>4738</v>
      </c>
      <c r="B1555" s="308" t="s">
        <v>5428</v>
      </c>
      <c r="C1555" s="308" t="s">
        <v>3289</v>
      </c>
      <c r="D1555" s="308" t="s">
        <v>183</v>
      </c>
      <c r="E1555" s="308" t="s">
        <v>1275</v>
      </c>
      <c r="F1555" s="308" t="s">
        <v>1008</v>
      </c>
      <c r="G1555" s="308" t="s">
        <v>5427</v>
      </c>
      <c r="H1555" s="308" t="s">
        <v>71</v>
      </c>
      <c r="I1555" s="308" t="s">
        <v>5429</v>
      </c>
      <c r="J1555" s="308" t="s">
        <v>4719</v>
      </c>
      <c r="K1555" s="308" t="s">
        <v>3129</v>
      </c>
      <c r="L1555" s="308" t="s">
        <v>329</v>
      </c>
      <c r="M1555" s="309" t="s">
        <v>379</v>
      </c>
      <c r="N1555" s="308" t="s">
        <v>9939</v>
      </c>
      <c r="O1555" s="308"/>
    </row>
    <row r="1556" spans="1:15" x14ac:dyDescent="0.3">
      <c r="A1556" s="308" t="s">
        <v>4738</v>
      </c>
      <c r="B1556" s="308" t="s">
        <v>5431</v>
      </c>
      <c r="C1556" s="308" t="s">
        <v>3289</v>
      </c>
      <c r="D1556" s="308" t="s">
        <v>183</v>
      </c>
      <c r="E1556" s="308" t="s">
        <v>1275</v>
      </c>
      <c r="F1556" s="308" t="s">
        <v>1008</v>
      </c>
      <c r="G1556" s="308" t="s">
        <v>5430</v>
      </c>
      <c r="H1556" s="308" t="s">
        <v>71</v>
      </c>
      <c r="I1556" s="308" t="s">
        <v>5432</v>
      </c>
      <c r="J1556" s="308" t="s">
        <v>4719</v>
      </c>
      <c r="K1556" s="308" t="s">
        <v>3129</v>
      </c>
      <c r="L1556" s="308" t="s">
        <v>329</v>
      </c>
      <c r="M1556" s="309" t="s">
        <v>379</v>
      </c>
      <c r="N1556" s="308" t="s">
        <v>9939</v>
      </c>
      <c r="O1556" s="308"/>
    </row>
    <row r="1557" spans="1:15" x14ac:dyDescent="0.3">
      <c r="A1557" s="308" t="s">
        <v>4738</v>
      </c>
      <c r="B1557" s="308" t="s">
        <v>5434</v>
      </c>
      <c r="C1557" s="308" t="s">
        <v>3289</v>
      </c>
      <c r="D1557" s="308" t="s">
        <v>183</v>
      </c>
      <c r="E1557" s="308" t="s">
        <v>1275</v>
      </c>
      <c r="F1557" s="308" t="s">
        <v>1008</v>
      </c>
      <c r="G1557" s="308" t="s">
        <v>5433</v>
      </c>
      <c r="H1557" s="308" t="s">
        <v>71</v>
      </c>
      <c r="I1557" s="308" t="s">
        <v>5435</v>
      </c>
      <c r="J1557" s="308" t="s">
        <v>4719</v>
      </c>
      <c r="K1557" s="308" t="s">
        <v>3129</v>
      </c>
      <c r="L1557" s="308" t="s">
        <v>329</v>
      </c>
      <c r="M1557" s="309" t="s">
        <v>379</v>
      </c>
      <c r="N1557" s="308" t="s">
        <v>9939</v>
      </c>
      <c r="O1557" s="308"/>
    </row>
    <row r="1558" spans="1:15" x14ac:dyDescent="0.3">
      <c r="A1558" s="308" t="s">
        <v>4738</v>
      </c>
      <c r="B1558" s="308" t="s">
        <v>5425</v>
      </c>
      <c r="C1558" s="308" t="s">
        <v>3289</v>
      </c>
      <c r="D1558" s="308" t="s">
        <v>183</v>
      </c>
      <c r="E1558" s="308" t="s">
        <v>1275</v>
      </c>
      <c r="F1558" s="308" t="s">
        <v>1008</v>
      </c>
      <c r="G1558" s="308" t="s">
        <v>5424</v>
      </c>
      <c r="H1558" s="308" t="s">
        <v>71</v>
      </c>
      <c r="I1558" s="308" t="s">
        <v>5426</v>
      </c>
      <c r="J1558" s="308" t="s">
        <v>4719</v>
      </c>
      <c r="K1558" s="308" t="s">
        <v>3129</v>
      </c>
      <c r="L1558" s="308" t="s">
        <v>329</v>
      </c>
      <c r="M1558" s="309" t="s">
        <v>379</v>
      </c>
      <c r="N1558" s="308" t="s">
        <v>9939</v>
      </c>
      <c r="O1558" s="308"/>
    </row>
    <row r="1559" spans="1:15" x14ac:dyDescent="0.3">
      <c r="A1559" s="308" t="s">
        <v>4738</v>
      </c>
      <c r="B1559" s="308" t="s">
        <v>5317</v>
      </c>
      <c r="C1559" s="308" t="s">
        <v>3289</v>
      </c>
      <c r="D1559" s="308" t="s">
        <v>183</v>
      </c>
      <c r="E1559" s="308" t="s">
        <v>1275</v>
      </c>
      <c r="F1559" s="308" t="s">
        <v>1000</v>
      </c>
      <c r="G1559" s="308" t="s">
        <v>5316</v>
      </c>
      <c r="H1559" s="308" t="s">
        <v>71</v>
      </c>
      <c r="I1559" s="308" t="s">
        <v>5318</v>
      </c>
      <c r="J1559" s="308" t="s">
        <v>4719</v>
      </c>
      <c r="K1559" s="308" t="s">
        <v>3129</v>
      </c>
      <c r="L1559" s="308" t="s">
        <v>329</v>
      </c>
      <c r="M1559" s="309" t="s">
        <v>999</v>
      </c>
      <c r="N1559" s="308" t="s">
        <v>9939</v>
      </c>
      <c r="O1559" s="308"/>
    </row>
    <row r="1560" spans="1:15" x14ac:dyDescent="0.3">
      <c r="A1560" s="308" t="s">
        <v>4738</v>
      </c>
      <c r="B1560" s="308" t="s">
        <v>5320</v>
      </c>
      <c r="C1560" s="308" t="s">
        <v>3289</v>
      </c>
      <c r="D1560" s="308" t="s">
        <v>183</v>
      </c>
      <c r="E1560" s="308" t="s">
        <v>1275</v>
      </c>
      <c r="F1560" s="308" t="s">
        <v>1000</v>
      </c>
      <c r="G1560" s="308" t="s">
        <v>5319</v>
      </c>
      <c r="H1560" s="308" t="s">
        <v>71</v>
      </c>
      <c r="I1560" s="308" t="s">
        <v>5321</v>
      </c>
      <c r="J1560" s="308" t="s">
        <v>4719</v>
      </c>
      <c r="K1560" s="308" t="s">
        <v>3129</v>
      </c>
      <c r="L1560" s="308" t="s">
        <v>329</v>
      </c>
      <c r="M1560" s="309" t="s">
        <v>999</v>
      </c>
      <c r="N1560" s="308" t="s">
        <v>9939</v>
      </c>
      <c r="O1560" s="308"/>
    </row>
    <row r="1561" spans="1:15" x14ac:dyDescent="0.3">
      <c r="A1561" s="308" t="s">
        <v>4738</v>
      </c>
      <c r="B1561" s="308" t="s">
        <v>5323</v>
      </c>
      <c r="C1561" s="308" t="s">
        <v>3289</v>
      </c>
      <c r="D1561" s="308" t="s">
        <v>183</v>
      </c>
      <c r="E1561" s="308" t="s">
        <v>1275</v>
      </c>
      <c r="F1561" s="308" t="s">
        <v>1000</v>
      </c>
      <c r="G1561" s="308" t="s">
        <v>5322</v>
      </c>
      <c r="H1561" s="308" t="s">
        <v>71</v>
      </c>
      <c r="I1561" s="308" t="s">
        <v>5324</v>
      </c>
      <c r="J1561" s="308" t="s">
        <v>4719</v>
      </c>
      <c r="K1561" s="308" t="s">
        <v>3129</v>
      </c>
      <c r="L1561" s="308" t="s">
        <v>329</v>
      </c>
      <c r="M1561" s="309" t="s">
        <v>999</v>
      </c>
      <c r="N1561" s="308" t="s">
        <v>9939</v>
      </c>
      <c r="O1561" s="308"/>
    </row>
    <row r="1562" spans="1:15" x14ac:dyDescent="0.3">
      <c r="A1562" s="308" t="s">
        <v>4738</v>
      </c>
      <c r="B1562" s="308" t="s">
        <v>5269</v>
      </c>
      <c r="C1562" s="308" t="s">
        <v>8232</v>
      </c>
      <c r="D1562" s="308" t="s">
        <v>183</v>
      </c>
      <c r="E1562" s="308" t="s">
        <v>1275</v>
      </c>
      <c r="F1562" s="308" t="s">
        <v>996</v>
      </c>
      <c r="G1562" s="308" t="s">
        <v>5268</v>
      </c>
      <c r="H1562" s="308" t="s">
        <v>71</v>
      </c>
      <c r="I1562" s="308" t="s">
        <v>5270</v>
      </c>
      <c r="J1562" s="308" t="s">
        <v>4719</v>
      </c>
      <c r="K1562" s="308" t="s">
        <v>3129</v>
      </c>
      <c r="L1562" s="308" t="s">
        <v>329</v>
      </c>
      <c r="M1562" s="309" t="s">
        <v>999</v>
      </c>
      <c r="N1562" s="308" t="s">
        <v>9939</v>
      </c>
      <c r="O1562" s="308"/>
    </row>
    <row r="1563" spans="1:15" x14ac:dyDescent="0.3">
      <c r="A1563" s="308" t="s">
        <v>4738</v>
      </c>
      <c r="B1563" s="308" t="s">
        <v>5272</v>
      </c>
      <c r="C1563" s="308" t="s">
        <v>8232</v>
      </c>
      <c r="D1563" s="308" t="s">
        <v>183</v>
      </c>
      <c r="E1563" s="308" t="s">
        <v>1275</v>
      </c>
      <c r="F1563" s="308" t="s">
        <v>1000</v>
      </c>
      <c r="G1563" s="308" t="s">
        <v>5271</v>
      </c>
      <c r="H1563" s="308" t="s">
        <v>71</v>
      </c>
      <c r="I1563" s="308" t="s">
        <v>5273</v>
      </c>
      <c r="J1563" s="308" t="s">
        <v>4719</v>
      </c>
      <c r="K1563" s="308" t="s">
        <v>3129</v>
      </c>
      <c r="L1563" s="308" t="s">
        <v>329</v>
      </c>
      <c r="M1563" s="309" t="s">
        <v>999</v>
      </c>
      <c r="N1563" s="308" t="s">
        <v>9939</v>
      </c>
      <c r="O1563" s="308"/>
    </row>
    <row r="1564" spans="1:15" x14ac:dyDescent="0.3">
      <c r="A1564" s="308" t="s">
        <v>4738</v>
      </c>
      <c r="B1564" s="308" t="s">
        <v>5275</v>
      </c>
      <c r="C1564" s="308" t="s">
        <v>8232</v>
      </c>
      <c r="D1564" s="308" t="s">
        <v>183</v>
      </c>
      <c r="E1564" s="308" t="s">
        <v>1275</v>
      </c>
      <c r="F1564" s="308" t="s">
        <v>1000</v>
      </c>
      <c r="G1564" s="308" t="s">
        <v>5274</v>
      </c>
      <c r="H1564" s="308" t="s">
        <v>71</v>
      </c>
      <c r="I1564" s="308" t="s">
        <v>5276</v>
      </c>
      <c r="J1564" s="308" t="s">
        <v>4719</v>
      </c>
      <c r="K1564" s="308" t="s">
        <v>3129</v>
      </c>
      <c r="L1564" s="308" t="s">
        <v>329</v>
      </c>
      <c r="M1564" s="309" t="s">
        <v>999</v>
      </c>
      <c r="N1564" s="308" t="s">
        <v>9939</v>
      </c>
      <c r="O1564" s="308"/>
    </row>
    <row r="1565" spans="1:15" x14ac:dyDescent="0.3">
      <c r="A1565" s="308" t="s">
        <v>4738</v>
      </c>
      <c r="B1565" s="308" t="s">
        <v>5278</v>
      </c>
      <c r="C1565" s="308" t="s">
        <v>8232</v>
      </c>
      <c r="D1565" s="308" t="s">
        <v>183</v>
      </c>
      <c r="E1565" s="308" t="s">
        <v>1275</v>
      </c>
      <c r="F1565" s="308" t="s">
        <v>1000</v>
      </c>
      <c r="G1565" s="308" t="s">
        <v>5277</v>
      </c>
      <c r="H1565" s="308" t="s">
        <v>71</v>
      </c>
      <c r="I1565" s="308" t="s">
        <v>5279</v>
      </c>
      <c r="J1565" s="308" t="s">
        <v>4719</v>
      </c>
      <c r="K1565" s="308" t="s">
        <v>3129</v>
      </c>
      <c r="L1565" s="308" t="s">
        <v>329</v>
      </c>
      <c r="M1565" s="309" t="s">
        <v>999</v>
      </c>
      <c r="N1565" s="308" t="s">
        <v>9939</v>
      </c>
      <c r="O1565" s="308"/>
    </row>
    <row r="1566" spans="1:15" x14ac:dyDescent="0.3">
      <c r="A1566" s="308" t="s">
        <v>4738</v>
      </c>
      <c r="B1566" s="308" t="s">
        <v>5281</v>
      </c>
      <c r="C1566" s="308" t="s">
        <v>8232</v>
      </c>
      <c r="D1566" s="308" t="s">
        <v>183</v>
      </c>
      <c r="E1566" s="308" t="s">
        <v>1275</v>
      </c>
      <c r="F1566" s="308" t="s">
        <v>1000</v>
      </c>
      <c r="G1566" s="308" t="s">
        <v>5280</v>
      </c>
      <c r="H1566" s="308" t="s">
        <v>71</v>
      </c>
      <c r="I1566" s="308" t="s">
        <v>5282</v>
      </c>
      <c r="J1566" s="308" t="s">
        <v>4719</v>
      </c>
      <c r="K1566" s="308" t="s">
        <v>3129</v>
      </c>
      <c r="L1566" s="308" t="s">
        <v>329</v>
      </c>
      <c r="M1566" s="309" t="s">
        <v>999</v>
      </c>
      <c r="N1566" s="308" t="s">
        <v>9939</v>
      </c>
      <c r="O1566" s="308"/>
    </row>
    <row r="1567" spans="1:15" x14ac:dyDescent="0.3">
      <c r="A1567" s="308" t="s">
        <v>4738</v>
      </c>
      <c r="B1567" s="308" t="s">
        <v>5284</v>
      </c>
      <c r="C1567" s="308" t="s">
        <v>8232</v>
      </c>
      <c r="D1567" s="308" t="s">
        <v>183</v>
      </c>
      <c r="E1567" s="308" t="s">
        <v>1275</v>
      </c>
      <c r="F1567" s="308" t="s">
        <v>1000</v>
      </c>
      <c r="G1567" s="308" t="s">
        <v>5283</v>
      </c>
      <c r="H1567" s="308" t="s">
        <v>71</v>
      </c>
      <c r="I1567" s="308" t="s">
        <v>5285</v>
      </c>
      <c r="J1567" s="308" t="s">
        <v>4719</v>
      </c>
      <c r="K1567" s="308" t="s">
        <v>3129</v>
      </c>
      <c r="L1567" s="308" t="s">
        <v>329</v>
      </c>
      <c r="M1567" s="309" t="s">
        <v>999</v>
      </c>
      <c r="N1567" s="308" t="s">
        <v>9939</v>
      </c>
      <c r="O1567" s="308"/>
    </row>
    <row r="1568" spans="1:15" x14ac:dyDescent="0.3">
      <c r="A1568" s="308" t="s">
        <v>4738</v>
      </c>
      <c r="B1568" s="308" t="s">
        <v>6080</v>
      </c>
      <c r="C1568" s="308" t="s">
        <v>8232</v>
      </c>
      <c r="D1568" s="308" t="s">
        <v>183</v>
      </c>
      <c r="E1568" s="308" t="s">
        <v>1275</v>
      </c>
      <c r="F1568" s="308" t="s">
        <v>1096</v>
      </c>
      <c r="G1568" s="308" t="s">
        <v>6079</v>
      </c>
      <c r="H1568" s="308" t="s">
        <v>71</v>
      </c>
      <c r="I1568" s="308" t="s">
        <v>6081</v>
      </c>
      <c r="J1568" s="308" t="s">
        <v>4719</v>
      </c>
      <c r="K1568" s="308" t="s">
        <v>3129</v>
      </c>
      <c r="L1568" s="308" t="s">
        <v>329</v>
      </c>
      <c r="M1568" s="309" t="s">
        <v>1099</v>
      </c>
      <c r="N1568" s="308" t="s">
        <v>9939</v>
      </c>
      <c r="O1568" s="308"/>
    </row>
    <row r="1569" spans="1:15" x14ac:dyDescent="0.3">
      <c r="A1569" s="308" t="s">
        <v>4738</v>
      </c>
      <c r="B1569" s="308" t="s">
        <v>6083</v>
      </c>
      <c r="C1569" s="308" t="s">
        <v>8232</v>
      </c>
      <c r="D1569" s="308" t="s">
        <v>183</v>
      </c>
      <c r="E1569" s="308" t="s">
        <v>1275</v>
      </c>
      <c r="F1569" s="308" t="s">
        <v>1096</v>
      </c>
      <c r="G1569" s="308" t="s">
        <v>6082</v>
      </c>
      <c r="H1569" s="308" t="s">
        <v>71</v>
      </c>
      <c r="I1569" s="308" t="s">
        <v>6084</v>
      </c>
      <c r="J1569" s="308" t="s">
        <v>4719</v>
      </c>
      <c r="K1569" s="308" t="s">
        <v>3129</v>
      </c>
      <c r="L1569" s="308" t="s">
        <v>329</v>
      </c>
      <c r="M1569" s="309" t="s">
        <v>1099</v>
      </c>
      <c r="N1569" s="308" t="s">
        <v>9939</v>
      </c>
      <c r="O1569" s="308"/>
    </row>
    <row r="1570" spans="1:15" x14ac:dyDescent="0.3">
      <c r="A1570" s="308" t="s">
        <v>4738</v>
      </c>
      <c r="B1570" s="308" t="s">
        <v>6086</v>
      </c>
      <c r="C1570" s="308" t="s">
        <v>8232</v>
      </c>
      <c r="D1570" s="308" t="s">
        <v>183</v>
      </c>
      <c r="E1570" s="308" t="s">
        <v>1275</v>
      </c>
      <c r="F1570" s="308" t="s">
        <v>1096</v>
      </c>
      <c r="G1570" s="308" t="s">
        <v>6085</v>
      </c>
      <c r="H1570" s="308" t="s">
        <v>71</v>
      </c>
      <c r="I1570" s="308" t="s">
        <v>6087</v>
      </c>
      <c r="J1570" s="308" t="s">
        <v>4719</v>
      </c>
      <c r="K1570" s="308" t="s">
        <v>3129</v>
      </c>
      <c r="L1570" s="308" t="s">
        <v>329</v>
      </c>
      <c r="M1570" s="309" t="s">
        <v>1099</v>
      </c>
      <c r="N1570" s="308" t="s">
        <v>9939</v>
      </c>
      <c r="O1570" s="308"/>
    </row>
    <row r="1571" spans="1:15" x14ac:dyDescent="0.3">
      <c r="A1571" s="308" t="s">
        <v>4738</v>
      </c>
      <c r="B1571" s="308" t="s">
        <v>6089</v>
      </c>
      <c r="C1571" s="308" t="s">
        <v>8232</v>
      </c>
      <c r="D1571" s="308" t="s">
        <v>183</v>
      </c>
      <c r="E1571" s="308" t="s">
        <v>1275</v>
      </c>
      <c r="F1571" s="308" t="s">
        <v>1096</v>
      </c>
      <c r="G1571" s="308" t="s">
        <v>6088</v>
      </c>
      <c r="H1571" s="308" t="s">
        <v>71</v>
      </c>
      <c r="I1571" s="308" t="s">
        <v>6090</v>
      </c>
      <c r="J1571" s="308" t="s">
        <v>4719</v>
      </c>
      <c r="K1571" s="308" t="s">
        <v>3129</v>
      </c>
      <c r="L1571" s="308" t="s">
        <v>329</v>
      </c>
      <c r="M1571" s="309" t="s">
        <v>1099</v>
      </c>
      <c r="N1571" s="308" t="s">
        <v>9939</v>
      </c>
      <c r="O1571" s="308"/>
    </row>
    <row r="1572" spans="1:15" x14ac:dyDescent="0.3">
      <c r="A1572" s="308" t="s">
        <v>4738</v>
      </c>
      <c r="B1572" s="308" t="s">
        <v>7105</v>
      </c>
      <c r="C1572" s="308" t="s">
        <v>8232</v>
      </c>
      <c r="D1572" s="308" t="s">
        <v>183</v>
      </c>
      <c r="E1572" s="308" t="s">
        <v>1275</v>
      </c>
      <c r="F1572" s="308" t="s">
        <v>1189</v>
      </c>
      <c r="G1572" s="308" t="s">
        <v>7104</v>
      </c>
      <c r="H1572" s="308" t="s">
        <v>71</v>
      </c>
      <c r="I1572" s="308" t="s">
        <v>7106</v>
      </c>
      <c r="J1572" s="308" t="s">
        <v>4719</v>
      </c>
      <c r="K1572" s="308" t="s">
        <v>3129</v>
      </c>
      <c r="L1572" s="308" t="s">
        <v>329</v>
      </c>
      <c r="M1572" s="309" t="s">
        <v>10016</v>
      </c>
      <c r="N1572" s="308" t="s">
        <v>9939</v>
      </c>
      <c r="O1572" s="308"/>
    </row>
    <row r="1573" spans="1:15" x14ac:dyDescent="0.3">
      <c r="A1573" s="308" t="s">
        <v>4738</v>
      </c>
      <c r="B1573" s="308" t="s">
        <v>7108</v>
      </c>
      <c r="C1573" s="308" t="s">
        <v>8232</v>
      </c>
      <c r="D1573" s="308" t="s">
        <v>183</v>
      </c>
      <c r="E1573" s="308" t="s">
        <v>1275</v>
      </c>
      <c r="F1573" s="308" t="s">
        <v>1189</v>
      </c>
      <c r="G1573" s="308" t="s">
        <v>7107</v>
      </c>
      <c r="H1573" s="308" t="s">
        <v>71</v>
      </c>
      <c r="I1573" s="308" t="s">
        <v>7109</v>
      </c>
      <c r="J1573" s="308" t="s">
        <v>4719</v>
      </c>
      <c r="K1573" s="308" t="s">
        <v>3129</v>
      </c>
      <c r="L1573" s="308" t="s">
        <v>329</v>
      </c>
      <c r="M1573" s="309" t="s">
        <v>10021</v>
      </c>
      <c r="N1573" s="308" t="s">
        <v>9939</v>
      </c>
      <c r="O1573" s="308"/>
    </row>
    <row r="1574" spans="1:15" x14ac:dyDescent="0.3">
      <c r="A1574" s="308" t="s">
        <v>4738</v>
      </c>
      <c r="B1574" s="308" t="s">
        <v>7162</v>
      </c>
      <c r="C1574" s="308" t="s">
        <v>3289</v>
      </c>
      <c r="D1574" s="308" t="s">
        <v>183</v>
      </c>
      <c r="E1574" s="308" t="s">
        <v>1275</v>
      </c>
      <c r="F1574" s="308" t="s">
        <v>1195</v>
      </c>
      <c r="G1574" s="308" t="s">
        <v>7161</v>
      </c>
      <c r="H1574" s="308" t="s">
        <v>71</v>
      </c>
      <c r="I1574" s="308" t="s">
        <v>7163</v>
      </c>
      <c r="J1574" s="308" t="s">
        <v>4719</v>
      </c>
      <c r="K1574" s="308" t="s">
        <v>3129</v>
      </c>
      <c r="L1574" s="308" t="s">
        <v>329</v>
      </c>
      <c r="M1574" s="309" t="s">
        <v>9893</v>
      </c>
      <c r="N1574" s="308" t="s">
        <v>9939</v>
      </c>
      <c r="O1574" s="308"/>
    </row>
    <row r="1575" spans="1:15" x14ac:dyDescent="0.3">
      <c r="A1575" s="308" t="s">
        <v>4738</v>
      </c>
      <c r="B1575" s="308" t="s">
        <v>7012</v>
      </c>
      <c r="C1575" s="308" t="s">
        <v>3289</v>
      </c>
      <c r="D1575" s="308" t="s">
        <v>183</v>
      </c>
      <c r="E1575" s="308" t="s">
        <v>1275</v>
      </c>
      <c r="F1575" s="308" t="s">
        <v>1152</v>
      </c>
      <c r="G1575" s="308" t="s">
        <v>7011</v>
      </c>
      <c r="H1575" s="308" t="s">
        <v>71</v>
      </c>
      <c r="I1575" s="308" t="s">
        <v>7013</v>
      </c>
      <c r="J1575" s="308" t="s">
        <v>4719</v>
      </c>
      <c r="K1575" s="308" t="s">
        <v>3129</v>
      </c>
      <c r="L1575" s="308" t="s">
        <v>329</v>
      </c>
      <c r="M1575" s="309" t="s">
        <v>1151</v>
      </c>
      <c r="N1575" s="308" t="s">
        <v>9939</v>
      </c>
      <c r="O1575" s="308"/>
    </row>
    <row r="1576" spans="1:15" x14ac:dyDescent="0.3">
      <c r="A1576" s="308" t="s">
        <v>4738</v>
      </c>
      <c r="B1576" s="308" t="s">
        <v>7015</v>
      </c>
      <c r="C1576" s="308" t="s">
        <v>3289</v>
      </c>
      <c r="D1576" s="308" t="s">
        <v>183</v>
      </c>
      <c r="E1576" s="308" t="s">
        <v>1275</v>
      </c>
      <c r="F1576" s="308" t="s">
        <v>1152</v>
      </c>
      <c r="G1576" s="308" t="s">
        <v>7014</v>
      </c>
      <c r="H1576" s="308" t="s">
        <v>71</v>
      </c>
      <c r="I1576" s="308" t="s">
        <v>7016</v>
      </c>
      <c r="J1576" s="308" t="s">
        <v>4719</v>
      </c>
      <c r="K1576" s="308" t="s">
        <v>3129</v>
      </c>
      <c r="L1576" s="308" t="s">
        <v>329</v>
      </c>
      <c r="M1576" s="309" t="s">
        <v>1151</v>
      </c>
      <c r="N1576" s="308" t="s">
        <v>9939</v>
      </c>
      <c r="O1576" s="308"/>
    </row>
    <row r="1577" spans="1:15" x14ac:dyDescent="0.3">
      <c r="A1577" s="308" t="s">
        <v>4738</v>
      </c>
      <c r="B1577" s="308" t="s">
        <v>7018</v>
      </c>
      <c r="C1577" s="308" t="s">
        <v>3289</v>
      </c>
      <c r="D1577" s="308" t="s">
        <v>183</v>
      </c>
      <c r="E1577" s="308" t="s">
        <v>1275</v>
      </c>
      <c r="F1577" s="308" t="s">
        <v>1152</v>
      </c>
      <c r="G1577" s="308" t="s">
        <v>7017</v>
      </c>
      <c r="H1577" s="308" t="s">
        <v>71</v>
      </c>
      <c r="I1577" s="308" t="s">
        <v>7019</v>
      </c>
      <c r="J1577" s="308" t="s">
        <v>4719</v>
      </c>
      <c r="K1577" s="308" t="s">
        <v>3129</v>
      </c>
      <c r="L1577" s="308" t="s">
        <v>329</v>
      </c>
      <c r="M1577" s="309" t="s">
        <v>1151</v>
      </c>
      <c r="N1577" s="308" t="s">
        <v>9939</v>
      </c>
      <c r="O1577" s="308"/>
    </row>
    <row r="1578" spans="1:15" x14ac:dyDescent="0.3">
      <c r="A1578" s="308" t="s">
        <v>4738</v>
      </c>
      <c r="B1578" s="308" t="s">
        <v>7021</v>
      </c>
      <c r="C1578" s="308" t="s">
        <v>3289</v>
      </c>
      <c r="D1578" s="308" t="s">
        <v>183</v>
      </c>
      <c r="E1578" s="308" t="s">
        <v>1275</v>
      </c>
      <c r="F1578" s="308" t="s">
        <v>1152</v>
      </c>
      <c r="G1578" s="308" t="s">
        <v>7020</v>
      </c>
      <c r="H1578" s="308" t="s">
        <v>71</v>
      </c>
      <c r="I1578" s="308" t="s">
        <v>7022</v>
      </c>
      <c r="J1578" s="308" t="s">
        <v>4719</v>
      </c>
      <c r="K1578" s="308" t="s">
        <v>3129</v>
      </c>
      <c r="L1578" s="308" t="s">
        <v>329</v>
      </c>
      <c r="M1578" s="309" t="s">
        <v>1151</v>
      </c>
      <c r="N1578" s="308" t="s">
        <v>9939</v>
      </c>
      <c r="O1578" s="308"/>
    </row>
    <row r="1579" spans="1:15" x14ac:dyDescent="0.3">
      <c r="A1579" s="308" t="s">
        <v>4738</v>
      </c>
      <c r="B1579" s="308" t="s">
        <v>6936</v>
      </c>
      <c r="C1579" s="308" t="s">
        <v>8232</v>
      </c>
      <c r="D1579" s="308" t="s">
        <v>183</v>
      </c>
      <c r="E1579" s="308" t="s">
        <v>1275</v>
      </c>
      <c r="F1579" s="308" t="s">
        <v>1149</v>
      </c>
      <c r="G1579" s="308" t="s">
        <v>6935</v>
      </c>
      <c r="H1579" s="308" t="s">
        <v>71</v>
      </c>
      <c r="I1579" s="308" t="s">
        <v>6937</v>
      </c>
      <c r="J1579" s="308" t="s">
        <v>4719</v>
      </c>
      <c r="K1579" s="308" t="s">
        <v>3129</v>
      </c>
      <c r="L1579" s="308" t="s">
        <v>329</v>
      </c>
      <c r="M1579" s="309" t="s">
        <v>1151</v>
      </c>
      <c r="N1579" s="308" t="s">
        <v>9939</v>
      </c>
      <c r="O1579" s="308"/>
    </row>
    <row r="1580" spans="1:15" x14ac:dyDescent="0.3">
      <c r="A1580" s="308" t="s">
        <v>4738</v>
      </c>
      <c r="B1580" s="308" t="s">
        <v>6470</v>
      </c>
      <c r="C1580" s="308" t="s">
        <v>8232</v>
      </c>
      <c r="D1580" s="308" t="s">
        <v>183</v>
      </c>
      <c r="E1580" s="308" t="s">
        <v>1275</v>
      </c>
      <c r="F1580" s="308" t="s">
        <v>1141</v>
      </c>
      <c r="G1580" s="308" t="s">
        <v>6469</v>
      </c>
      <c r="H1580" s="308" t="s">
        <v>71</v>
      </c>
      <c r="I1580" s="308" t="s">
        <v>6471</v>
      </c>
      <c r="J1580" s="308" t="s">
        <v>4719</v>
      </c>
      <c r="K1580" s="308" t="s">
        <v>3129</v>
      </c>
      <c r="L1580" s="308" t="s">
        <v>329</v>
      </c>
      <c r="M1580" s="309" t="s">
        <v>9803</v>
      </c>
      <c r="N1580" s="308" t="s">
        <v>9939</v>
      </c>
      <c r="O1580" s="308"/>
    </row>
    <row r="1581" spans="1:15" x14ac:dyDescent="0.3">
      <c r="A1581" s="308" t="s">
        <v>4738</v>
      </c>
      <c r="B1581" s="308" t="s">
        <v>6473</v>
      </c>
      <c r="C1581" s="308" t="s">
        <v>8232</v>
      </c>
      <c r="D1581" s="308" t="s">
        <v>183</v>
      </c>
      <c r="E1581" s="308" t="s">
        <v>1275</v>
      </c>
      <c r="F1581" s="308" t="s">
        <v>1141</v>
      </c>
      <c r="G1581" s="308" t="s">
        <v>6472</v>
      </c>
      <c r="H1581" s="308" t="s">
        <v>71</v>
      </c>
      <c r="I1581" s="308" t="s">
        <v>6474</v>
      </c>
      <c r="J1581" s="308" t="s">
        <v>4719</v>
      </c>
      <c r="K1581" s="308" t="s">
        <v>3129</v>
      </c>
      <c r="L1581" s="308" t="s">
        <v>329</v>
      </c>
      <c r="M1581" s="309" t="s">
        <v>9803</v>
      </c>
      <c r="N1581" s="308" t="s">
        <v>9939</v>
      </c>
      <c r="O1581" s="308"/>
    </row>
    <row r="1582" spans="1:15" x14ac:dyDescent="0.3">
      <c r="A1582" s="308" t="s">
        <v>4738</v>
      </c>
      <c r="B1582" s="308" t="s">
        <v>6476</v>
      </c>
      <c r="C1582" s="308" t="s">
        <v>8232</v>
      </c>
      <c r="D1582" s="308" t="s">
        <v>183</v>
      </c>
      <c r="E1582" s="308" t="s">
        <v>1275</v>
      </c>
      <c r="F1582" s="308" t="s">
        <v>1141</v>
      </c>
      <c r="G1582" s="308" t="s">
        <v>6475</v>
      </c>
      <c r="H1582" s="308" t="s">
        <v>71</v>
      </c>
      <c r="I1582" s="308" t="s">
        <v>6477</v>
      </c>
      <c r="J1582" s="308" t="s">
        <v>4719</v>
      </c>
      <c r="K1582" s="308" t="s">
        <v>3129</v>
      </c>
      <c r="L1582" s="308" t="s">
        <v>329</v>
      </c>
      <c r="M1582" s="309" t="s">
        <v>9803</v>
      </c>
      <c r="N1582" s="308" t="s">
        <v>9939</v>
      </c>
      <c r="O1582" s="308"/>
    </row>
    <row r="1583" spans="1:15" x14ac:dyDescent="0.3">
      <c r="A1583" s="308" t="s">
        <v>4738</v>
      </c>
      <c r="B1583" s="308" t="s">
        <v>6869</v>
      </c>
      <c r="C1583" s="308" t="s">
        <v>3289</v>
      </c>
      <c r="D1583" s="308" t="s">
        <v>183</v>
      </c>
      <c r="E1583" s="308" t="s">
        <v>1275</v>
      </c>
      <c r="F1583" s="308" t="s">
        <v>1146</v>
      </c>
      <c r="G1583" s="308" t="s">
        <v>6868</v>
      </c>
      <c r="H1583" s="308" t="s">
        <v>71</v>
      </c>
      <c r="I1583" s="308" t="s">
        <v>6870</v>
      </c>
      <c r="J1583" s="308" t="s">
        <v>4719</v>
      </c>
      <c r="K1583" s="308" t="s">
        <v>3129</v>
      </c>
      <c r="L1583" s="308" t="s">
        <v>329</v>
      </c>
      <c r="M1583" s="309" t="s">
        <v>9898</v>
      </c>
      <c r="N1583" s="308" t="s">
        <v>9939</v>
      </c>
      <c r="O1583" s="308"/>
    </row>
    <row r="1584" spans="1:15" x14ac:dyDescent="0.3">
      <c r="A1584" s="308" t="s">
        <v>4738</v>
      </c>
      <c r="B1584" s="308" t="s">
        <v>6635</v>
      </c>
      <c r="C1584" s="308" t="s">
        <v>3289</v>
      </c>
      <c r="D1584" s="308" t="s">
        <v>183</v>
      </c>
      <c r="E1584" s="308" t="s">
        <v>1275</v>
      </c>
      <c r="F1584" s="308" t="s">
        <v>1144</v>
      </c>
      <c r="G1584" s="308" t="s">
        <v>6634</v>
      </c>
      <c r="H1584" s="308" t="s">
        <v>71</v>
      </c>
      <c r="I1584" s="308" t="s">
        <v>6636</v>
      </c>
      <c r="J1584" s="308" t="s">
        <v>4719</v>
      </c>
      <c r="K1584" s="308" t="s">
        <v>3129</v>
      </c>
      <c r="L1584" s="308" t="s">
        <v>329</v>
      </c>
      <c r="M1584" s="309" t="s">
        <v>9803</v>
      </c>
      <c r="N1584" s="308" t="s">
        <v>9939</v>
      </c>
      <c r="O1584" s="308"/>
    </row>
    <row r="1585" spans="1:15" x14ac:dyDescent="0.3">
      <c r="A1585" s="308" t="s">
        <v>4738</v>
      </c>
      <c r="B1585" s="308" t="s">
        <v>7024</v>
      </c>
      <c r="C1585" s="308" t="s">
        <v>3289</v>
      </c>
      <c r="D1585" s="308" t="s">
        <v>183</v>
      </c>
      <c r="E1585" s="308" t="s">
        <v>1275</v>
      </c>
      <c r="F1585" s="308" t="s">
        <v>1152</v>
      </c>
      <c r="G1585" s="308" t="s">
        <v>7023</v>
      </c>
      <c r="H1585" s="308" t="s">
        <v>71</v>
      </c>
      <c r="I1585" s="308" t="s">
        <v>7025</v>
      </c>
      <c r="J1585" s="308" t="s">
        <v>4719</v>
      </c>
      <c r="K1585" s="308" t="s">
        <v>3129</v>
      </c>
      <c r="L1585" s="308" t="s">
        <v>329</v>
      </c>
      <c r="M1585" s="309" t="s">
        <v>1151</v>
      </c>
      <c r="N1585" s="308" t="s">
        <v>9939</v>
      </c>
      <c r="O1585" s="308"/>
    </row>
    <row r="1586" spans="1:15" x14ac:dyDescent="0.3">
      <c r="A1586" s="308" t="s">
        <v>4738</v>
      </c>
      <c r="B1586" s="308" t="s">
        <v>7027</v>
      </c>
      <c r="C1586" s="308" t="s">
        <v>3289</v>
      </c>
      <c r="D1586" s="308" t="s">
        <v>183</v>
      </c>
      <c r="E1586" s="308" t="s">
        <v>1275</v>
      </c>
      <c r="F1586" s="308" t="s">
        <v>1152</v>
      </c>
      <c r="G1586" s="308" t="s">
        <v>7026</v>
      </c>
      <c r="H1586" s="308" t="s">
        <v>71</v>
      </c>
      <c r="I1586" s="308" t="s">
        <v>7028</v>
      </c>
      <c r="J1586" s="308" t="s">
        <v>4719</v>
      </c>
      <c r="K1586" s="308" t="s">
        <v>3129</v>
      </c>
      <c r="L1586" s="308" t="s">
        <v>329</v>
      </c>
      <c r="M1586" s="309" t="s">
        <v>1151</v>
      </c>
      <c r="N1586" s="308" t="s">
        <v>9939</v>
      </c>
      <c r="O1586" s="308"/>
    </row>
    <row r="1587" spans="1:15" x14ac:dyDescent="0.3">
      <c r="A1587" s="308" t="s">
        <v>4738</v>
      </c>
      <c r="B1587" s="308" t="s">
        <v>7030</v>
      </c>
      <c r="C1587" s="308" t="s">
        <v>3289</v>
      </c>
      <c r="D1587" s="308" t="s">
        <v>183</v>
      </c>
      <c r="E1587" s="308" t="s">
        <v>1275</v>
      </c>
      <c r="F1587" s="308" t="s">
        <v>1152</v>
      </c>
      <c r="G1587" s="308" t="s">
        <v>7029</v>
      </c>
      <c r="H1587" s="308" t="s">
        <v>71</v>
      </c>
      <c r="I1587" s="308" t="s">
        <v>7031</v>
      </c>
      <c r="J1587" s="308" t="s">
        <v>4719</v>
      </c>
      <c r="K1587" s="308" t="s">
        <v>3129</v>
      </c>
      <c r="L1587" s="308" t="s">
        <v>329</v>
      </c>
      <c r="M1587" s="309" t="s">
        <v>1151</v>
      </c>
      <c r="N1587" s="308" t="s">
        <v>9939</v>
      </c>
      <c r="O1587" s="308"/>
    </row>
    <row r="1588" spans="1:15" x14ac:dyDescent="0.3">
      <c r="A1588" s="308" t="s">
        <v>4738</v>
      </c>
      <c r="B1588" s="308" t="s">
        <v>5607</v>
      </c>
      <c r="C1588" s="308" t="s">
        <v>8232</v>
      </c>
      <c r="D1588" s="308" t="s">
        <v>183</v>
      </c>
      <c r="E1588" s="308" t="s">
        <v>1275</v>
      </c>
      <c r="F1588" s="308" t="s">
        <v>1028</v>
      </c>
      <c r="G1588" s="308" t="s">
        <v>5606</v>
      </c>
      <c r="H1588" s="308" t="s">
        <v>71</v>
      </c>
      <c r="I1588" s="308" t="s">
        <v>5608</v>
      </c>
      <c r="J1588" s="308" t="s">
        <v>4719</v>
      </c>
      <c r="K1588" s="308" t="s">
        <v>3129</v>
      </c>
      <c r="L1588" s="308" t="s">
        <v>329</v>
      </c>
      <c r="M1588" s="309" t="s">
        <v>1031</v>
      </c>
      <c r="N1588" s="308" t="s">
        <v>9939</v>
      </c>
      <c r="O1588" s="308"/>
    </row>
    <row r="1589" spans="1:15" x14ac:dyDescent="0.3">
      <c r="A1589" s="308" t="s">
        <v>4738</v>
      </c>
      <c r="B1589" s="308" t="s">
        <v>5895</v>
      </c>
      <c r="C1589" s="308" t="s">
        <v>8232</v>
      </c>
      <c r="D1589" s="308" t="s">
        <v>183</v>
      </c>
      <c r="E1589" s="308" t="s">
        <v>1275</v>
      </c>
      <c r="F1589" s="308" t="s">
        <v>1074</v>
      </c>
      <c r="G1589" s="308" t="s">
        <v>5894</v>
      </c>
      <c r="H1589" s="308" t="s">
        <v>71</v>
      </c>
      <c r="I1589" s="308" t="s">
        <v>5896</v>
      </c>
      <c r="J1589" s="308" t="s">
        <v>4719</v>
      </c>
      <c r="K1589" s="308" t="s">
        <v>3129</v>
      </c>
      <c r="L1589" s="308" t="s">
        <v>329</v>
      </c>
      <c r="M1589" s="309" t="s">
        <v>1073</v>
      </c>
      <c r="N1589" s="308" t="s">
        <v>9939</v>
      </c>
      <c r="O1589" s="308"/>
    </row>
    <row r="1590" spans="1:15" x14ac:dyDescent="0.3">
      <c r="A1590" s="308" t="s">
        <v>4738</v>
      </c>
      <c r="B1590" s="308" t="s">
        <v>5901</v>
      </c>
      <c r="C1590" s="308" t="s">
        <v>8232</v>
      </c>
      <c r="D1590" s="308" t="s">
        <v>183</v>
      </c>
      <c r="E1590" s="308" t="s">
        <v>1275</v>
      </c>
      <c r="F1590" s="308" t="s">
        <v>1074</v>
      </c>
      <c r="G1590" s="308" t="s">
        <v>5900</v>
      </c>
      <c r="H1590" s="308" t="s">
        <v>71</v>
      </c>
      <c r="I1590" s="308" t="s">
        <v>5902</v>
      </c>
      <c r="J1590" s="308" t="s">
        <v>4719</v>
      </c>
      <c r="K1590" s="308" t="s">
        <v>3129</v>
      </c>
      <c r="L1590" s="308" t="s">
        <v>329</v>
      </c>
      <c r="M1590" s="309" t="s">
        <v>1073</v>
      </c>
      <c r="N1590" s="308" t="s">
        <v>9939</v>
      </c>
      <c r="O1590" s="308"/>
    </row>
    <row r="1591" spans="1:15" x14ac:dyDescent="0.3">
      <c r="A1591" s="308" t="s">
        <v>4738</v>
      </c>
      <c r="B1591" s="308" t="s">
        <v>5904</v>
      </c>
      <c r="C1591" s="308" t="s">
        <v>8232</v>
      </c>
      <c r="D1591" s="308" t="s">
        <v>183</v>
      </c>
      <c r="E1591" s="308" t="s">
        <v>1275</v>
      </c>
      <c r="F1591" s="308" t="s">
        <v>1074</v>
      </c>
      <c r="G1591" s="308" t="s">
        <v>5903</v>
      </c>
      <c r="H1591" s="308" t="s">
        <v>71</v>
      </c>
      <c r="I1591" s="308" t="s">
        <v>5905</v>
      </c>
      <c r="J1591" s="308" t="s">
        <v>4719</v>
      </c>
      <c r="K1591" s="308" t="s">
        <v>3129</v>
      </c>
      <c r="L1591" s="308" t="s">
        <v>329</v>
      </c>
      <c r="M1591" s="309" t="s">
        <v>1073</v>
      </c>
      <c r="N1591" s="308" t="s">
        <v>9939</v>
      </c>
      <c r="O1591" s="308"/>
    </row>
    <row r="1592" spans="1:15" x14ac:dyDescent="0.3">
      <c r="A1592" s="308" t="s">
        <v>4738</v>
      </c>
      <c r="B1592" s="308" t="s">
        <v>5907</v>
      </c>
      <c r="C1592" s="308" t="s">
        <v>8232</v>
      </c>
      <c r="D1592" s="308" t="s">
        <v>183</v>
      </c>
      <c r="E1592" s="308" t="s">
        <v>1275</v>
      </c>
      <c r="F1592" s="308" t="s">
        <v>1074</v>
      </c>
      <c r="G1592" s="308" t="s">
        <v>5906</v>
      </c>
      <c r="H1592" s="308" t="s">
        <v>71</v>
      </c>
      <c r="I1592" s="308" t="s">
        <v>5908</v>
      </c>
      <c r="J1592" s="308" t="s">
        <v>4719</v>
      </c>
      <c r="K1592" s="308" t="s">
        <v>3129</v>
      </c>
      <c r="L1592" s="308" t="s">
        <v>329</v>
      </c>
      <c r="M1592" s="309" t="s">
        <v>1073</v>
      </c>
      <c r="N1592" s="308" t="s">
        <v>9939</v>
      </c>
      <c r="O1592" s="308"/>
    </row>
    <row r="1593" spans="1:15" x14ac:dyDescent="0.3">
      <c r="A1593" s="308" t="s">
        <v>4738</v>
      </c>
      <c r="B1593" s="308" t="s">
        <v>6098</v>
      </c>
      <c r="C1593" s="308" t="s">
        <v>3289</v>
      </c>
      <c r="D1593" s="308" t="s">
        <v>183</v>
      </c>
      <c r="E1593" s="308" t="s">
        <v>1275</v>
      </c>
      <c r="F1593" s="308" t="s">
        <v>1096</v>
      </c>
      <c r="G1593" s="308" t="s">
        <v>6097</v>
      </c>
      <c r="H1593" s="308" t="s">
        <v>71</v>
      </c>
      <c r="I1593" s="308" t="s">
        <v>6099</v>
      </c>
      <c r="J1593" s="308" t="s">
        <v>4719</v>
      </c>
      <c r="K1593" s="308" t="s">
        <v>3129</v>
      </c>
      <c r="L1593" s="308" t="s">
        <v>329</v>
      </c>
      <c r="M1593" s="309" t="s">
        <v>1099</v>
      </c>
      <c r="N1593" s="308" t="s">
        <v>9939</v>
      </c>
      <c r="O1593" s="308"/>
    </row>
    <row r="1594" spans="1:15" x14ac:dyDescent="0.3">
      <c r="A1594" s="308" t="s">
        <v>4738</v>
      </c>
      <c r="B1594" s="308" t="s">
        <v>5329</v>
      </c>
      <c r="C1594" s="308" t="s">
        <v>3289</v>
      </c>
      <c r="D1594" s="308" t="s">
        <v>183</v>
      </c>
      <c r="E1594" s="308" t="s">
        <v>1275</v>
      </c>
      <c r="F1594" s="308" t="s">
        <v>1000</v>
      </c>
      <c r="G1594" s="308" t="s">
        <v>5328</v>
      </c>
      <c r="H1594" s="308" t="s">
        <v>71</v>
      </c>
      <c r="I1594" s="308" t="s">
        <v>5330</v>
      </c>
      <c r="J1594" s="308" t="s">
        <v>4719</v>
      </c>
      <c r="K1594" s="308" t="s">
        <v>3129</v>
      </c>
      <c r="L1594" s="308" t="s">
        <v>329</v>
      </c>
      <c r="M1594" s="309" t="s">
        <v>999</v>
      </c>
      <c r="N1594" s="308" t="s">
        <v>9939</v>
      </c>
      <c r="O1594" s="308"/>
    </row>
    <row r="1595" spans="1:15" x14ac:dyDescent="0.3">
      <c r="A1595" s="308" t="s">
        <v>4738</v>
      </c>
      <c r="B1595" s="308" t="s">
        <v>5326</v>
      </c>
      <c r="C1595" s="308" t="s">
        <v>3289</v>
      </c>
      <c r="D1595" s="308" t="s">
        <v>183</v>
      </c>
      <c r="E1595" s="308" t="s">
        <v>1275</v>
      </c>
      <c r="F1595" s="308" t="s">
        <v>1000</v>
      </c>
      <c r="G1595" s="308" t="s">
        <v>5325</v>
      </c>
      <c r="H1595" s="308" t="s">
        <v>71</v>
      </c>
      <c r="I1595" s="308" t="s">
        <v>5327</v>
      </c>
      <c r="J1595" s="308" t="s">
        <v>4719</v>
      </c>
      <c r="K1595" s="308" t="s">
        <v>3129</v>
      </c>
      <c r="L1595" s="308" t="s">
        <v>329</v>
      </c>
      <c r="M1595" s="309" t="s">
        <v>999</v>
      </c>
      <c r="N1595" s="308" t="s">
        <v>9939</v>
      </c>
      <c r="O1595" s="308"/>
    </row>
    <row r="1596" spans="1:15" x14ac:dyDescent="0.3">
      <c r="A1596" s="308" t="s">
        <v>4738</v>
      </c>
      <c r="B1596" s="308" t="s">
        <v>6611</v>
      </c>
      <c r="C1596" s="308" t="s">
        <v>3289</v>
      </c>
      <c r="D1596" s="308" t="s">
        <v>183</v>
      </c>
      <c r="E1596" s="308" t="s">
        <v>1275</v>
      </c>
      <c r="F1596" s="308" t="s">
        <v>1144</v>
      </c>
      <c r="G1596" s="308" t="s">
        <v>6610</v>
      </c>
      <c r="H1596" s="308" t="s">
        <v>71</v>
      </c>
      <c r="I1596" s="308" t="s">
        <v>6612</v>
      </c>
      <c r="J1596" s="308" t="s">
        <v>4719</v>
      </c>
      <c r="K1596" s="308" t="s">
        <v>3129</v>
      </c>
      <c r="L1596" s="308" t="s">
        <v>329</v>
      </c>
      <c r="M1596" s="309" t="s">
        <v>9803</v>
      </c>
      <c r="N1596" s="308" t="s">
        <v>9939</v>
      </c>
      <c r="O1596" s="308"/>
    </row>
    <row r="1597" spans="1:15" x14ac:dyDescent="0.3">
      <c r="A1597" s="308" t="s">
        <v>4738</v>
      </c>
      <c r="B1597" s="308" t="s">
        <v>4935</v>
      </c>
      <c r="C1597" s="308" t="s">
        <v>8232</v>
      </c>
      <c r="D1597" s="308" t="s">
        <v>183</v>
      </c>
      <c r="E1597" s="308" t="s">
        <v>1275</v>
      </c>
      <c r="F1597" s="308" t="s">
        <v>962</v>
      </c>
      <c r="G1597" s="308" t="s">
        <v>4934</v>
      </c>
      <c r="H1597" s="308" t="s">
        <v>71</v>
      </c>
      <c r="I1597" s="308" t="s">
        <v>4936</v>
      </c>
      <c r="J1597" s="308" t="s">
        <v>4719</v>
      </c>
      <c r="K1597" s="308" t="s">
        <v>3129</v>
      </c>
      <c r="L1597" s="308" t="s">
        <v>329</v>
      </c>
      <c r="M1597" s="309" t="s">
        <v>965</v>
      </c>
      <c r="N1597" s="308" t="s">
        <v>9939</v>
      </c>
      <c r="O1597" s="308"/>
    </row>
    <row r="1598" spans="1:15" x14ac:dyDescent="0.3">
      <c r="A1598" s="308" t="s">
        <v>4738</v>
      </c>
      <c r="B1598" s="308" t="s">
        <v>5055</v>
      </c>
      <c r="C1598" s="308" t="s">
        <v>3289</v>
      </c>
      <c r="D1598" s="308" t="s">
        <v>183</v>
      </c>
      <c r="E1598" s="308" t="s">
        <v>1275</v>
      </c>
      <c r="F1598" s="308" t="s">
        <v>968</v>
      </c>
      <c r="G1598" s="308" t="s">
        <v>5054</v>
      </c>
      <c r="H1598" s="308" t="s">
        <v>71</v>
      </c>
      <c r="I1598" s="308" t="s">
        <v>5056</v>
      </c>
      <c r="J1598" s="308" t="s">
        <v>4719</v>
      </c>
      <c r="K1598" s="308" t="s">
        <v>3129</v>
      </c>
      <c r="L1598" s="308" t="s">
        <v>329</v>
      </c>
      <c r="M1598" s="309" t="s">
        <v>965</v>
      </c>
      <c r="N1598" s="308" t="s">
        <v>9939</v>
      </c>
      <c r="O1598" s="308"/>
    </row>
    <row r="1599" spans="1:15" x14ac:dyDescent="0.3">
      <c r="A1599" s="308" t="s">
        <v>4738</v>
      </c>
      <c r="B1599" s="308" t="s">
        <v>4938</v>
      </c>
      <c r="C1599" s="308" t="s">
        <v>8232</v>
      </c>
      <c r="D1599" s="308" t="s">
        <v>183</v>
      </c>
      <c r="E1599" s="308" t="s">
        <v>1275</v>
      </c>
      <c r="F1599" s="308" t="s">
        <v>962</v>
      </c>
      <c r="G1599" s="308" t="s">
        <v>4937</v>
      </c>
      <c r="H1599" s="308" t="s">
        <v>71</v>
      </c>
      <c r="I1599" s="308" t="s">
        <v>4939</v>
      </c>
      <c r="J1599" s="308" t="s">
        <v>4719</v>
      </c>
      <c r="K1599" s="308" t="s">
        <v>3129</v>
      </c>
      <c r="L1599" s="308" t="s">
        <v>329</v>
      </c>
      <c r="M1599" s="309" t="s">
        <v>965</v>
      </c>
      <c r="N1599" s="308" t="s">
        <v>9939</v>
      </c>
      <c r="O1599" s="308"/>
    </row>
    <row r="1600" spans="1:15" x14ac:dyDescent="0.3">
      <c r="A1600" s="308" t="s">
        <v>4738</v>
      </c>
      <c r="B1600" s="308" t="s">
        <v>4941</v>
      </c>
      <c r="C1600" s="308" t="s">
        <v>8232</v>
      </c>
      <c r="D1600" s="308" t="s">
        <v>183</v>
      </c>
      <c r="E1600" s="308" t="s">
        <v>1275</v>
      </c>
      <c r="F1600" s="308" t="s">
        <v>962</v>
      </c>
      <c r="G1600" s="308" t="s">
        <v>4940</v>
      </c>
      <c r="H1600" s="308" t="s">
        <v>71</v>
      </c>
      <c r="I1600" s="308" t="s">
        <v>4942</v>
      </c>
      <c r="J1600" s="308" t="s">
        <v>4719</v>
      </c>
      <c r="K1600" s="308" t="s">
        <v>3129</v>
      </c>
      <c r="L1600" s="308" t="s">
        <v>329</v>
      </c>
      <c r="M1600" s="309" t="s">
        <v>965</v>
      </c>
      <c r="N1600" s="308" t="s">
        <v>9939</v>
      </c>
      <c r="O1600" s="308"/>
    </row>
    <row r="1601" spans="1:15" x14ac:dyDescent="0.3">
      <c r="A1601" s="308" t="s">
        <v>4738</v>
      </c>
      <c r="B1601" s="308" t="s">
        <v>5080</v>
      </c>
      <c r="C1601" s="308" t="s">
        <v>3289</v>
      </c>
      <c r="D1601" s="308" t="s">
        <v>183</v>
      </c>
      <c r="E1601" s="308" t="s">
        <v>1275</v>
      </c>
      <c r="F1601" s="308" t="s">
        <v>970</v>
      </c>
      <c r="G1601" s="308" t="s">
        <v>5079</v>
      </c>
      <c r="H1601" s="308" t="s">
        <v>71</v>
      </c>
      <c r="I1601" s="308" t="s">
        <v>5081</v>
      </c>
      <c r="J1601" s="308" t="s">
        <v>4719</v>
      </c>
      <c r="K1601" s="308" t="s">
        <v>3129</v>
      </c>
      <c r="L1601" s="308" t="s">
        <v>329</v>
      </c>
      <c r="M1601" s="309" t="s">
        <v>965</v>
      </c>
      <c r="N1601" s="308" t="s">
        <v>9939</v>
      </c>
      <c r="O1601" s="308"/>
    </row>
    <row r="1602" spans="1:15" x14ac:dyDescent="0.3">
      <c r="A1602" s="308" t="s">
        <v>4738</v>
      </c>
      <c r="B1602" s="308" t="s">
        <v>6866</v>
      </c>
      <c r="C1602" s="308" t="s">
        <v>3289</v>
      </c>
      <c r="D1602" s="308" t="s">
        <v>183</v>
      </c>
      <c r="E1602" s="308" t="s">
        <v>1275</v>
      </c>
      <c r="F1602" s="308" t="s">
        <v>1146</v>
      </c>
      <c r="G1602" s="308" t="s">
        <v>6865</v>
      </c>
      <c r="H1602" s="308" t="s">
        <v>71</v>
      </c>
      <c r="I1602" s="308" t="s">
        <v>6867</v>
      </c>
      <c r="J1602" s="308" t="s">
        <v>4719</v>
      </c>
      <c r="K1602" s="308" t="s">
        <v>3129</v>
      </c>
      <c r="L1602" s="308" t="s">
        <v>329</v>
      </c>
      <c r="M1602" s="309" t="s">
        <v>9888</v>
      </c>
      <c r="N1602" s="308" t="s">
        <v>9939</v>
      </c>
      <c r="O1602" s="308"/>
    </row>
    <row r="1603" spans="1:15" x14ac:dyDescent="0.3">
      <c r="A1603" s="308" t="s">
        <v>4738</v>
      </c>
      <c r="B1603" s="308" t="s">
        <v>7042</v>
      </c>
      <c r="C1603" s="308" t="s">
        <v>3289</v>
      </c>
      <c r="D1603" s="308" t="s">
        <v>183</v>
      </c>
      <c r="E1603" s="308" t="s">
        <v>1275</v>
      </c>
      <c r="F1603" s="308" t="s">
        <v>1152</v>
      </c>
      <c r="G1603" s="308" t="s">
        <v>7041</v>
      </c>
      <c r="H1603" s="308" t="s">
        <v>71</v>
      </c>
      <c r="I1603" s="308" t="s">
        <v>7043</v>
      </c>
      <c r="J1603" s="308" t="s">
        <v>4719</v>
      </c>
      <c r="K1603" s="308" t="s">
        <v>3129</v>
      </c>
      <c r="L1603" s="308" t="s">
        <v>329</v>
      </c>
      <c r="M1603" s="309" t="s">
        <v>1151</v>
      </c>
      <c r="N1603" s="308" t="s">
        <v>9939</v>
      </c>
      <c r="O1603" s="308"/>
    </row>
    <row r="1604" spans="1:15" x14ac:dyDescent="0.3">
      <c r="A1604" s="308" t="s">
        <v>4738</v>
      </c>
      <c r="B1604" s="308" t="s">
        <v>7036</v>
      </c>
      <c r="C1604" s="308" t="s">
        <v>3289</v>
      </c>
      <c r="D1604" s="308" t="s">
        <v>183</v>
      </c>
      <c r="E1604" s="308" t="s">
        <v>1275</v>
      </c>
      <c r="F1604" s="308" t="s">
        <v>1152</v>
      </c>
      <c r="G1604" s="308" t="s">
        <v>7035</v>
      </c>
      <c r="H1604" s="308" t="s">
        <v>71</v>
      </c>
      <c r="I1604" s="308" t="s">
        <v>7037</v>
      </c>
      <c r="J1604" s="308" t="s">
        <v>4719</v>
      </c>
      <c r="K1604" s="308" t="s">
        <v>3129</v>
      </c>
      <c r="L1604" s="308" t="s">
        <v>329</v>
      </c>
      <c r="M1604" s="309" t="s">
        <v>1151</v>
      </c>
      <c r="N1604" s="308" t="s">
        <v>9939</v>
      </c>
      <c r="O1604" s="308"/>
    </row>
    <row r="1605" spans="1:15" x14ac:dyDescent="0.3">
      <c r="A1605" s="308" t="s">
        <v>4738</v>
      </c>
      <c r="B1605" s="308" t="s">
        <v>4944</v>
      </c>
      <c r="C1605" s="308" t="s">
        <v>8232</v>
      </c>
      <c r="D1605" s="308" t="s">
        <v>183</v>
      </c>
      <c r="E1605" s="308" t="s">
        <v>1275</v>
      </c>
      <c r="F1605" s="308" t="s">
        <v>962</v>
      </c>
      <c r="G1605" s="308" t="s">
        <v>4943</v>
      </c>
      <c r="H1605" s="308" t="s">
        <v>71</v>
      </c>
      <c r="I1605" s="308" t="s">
        <v>4945</v>
      </c>
      <c r="J1605" s="308" t="s">
        <v>4719</v>
      </c>
      <c r="K1605" s="308" t="s">
        <v>3129</v>
      </c>
      <c r="L1605" s="308" t="s">
        <v>329</v>
      </c>
      <c r="M1605" s="309" t="s">
        <v>965</v>
      </c>
      <c r="N1605" s="308" t="s">
        <v>9939</v>
      </c>
      <c r="O1605" s="308"/>
    </row>
    <row r="1606" spans="1:15" x14ac:dyDescent="0.3">
      <c r="A1606" s="308" t="s">
        <v>4738</v>
      </c>
      <c r="B1606" s="308" t="s">
        <v>5075</v>
      </c>
      <c r="C1606" s="308" t="s">
        <v>3289</v>
      </c>
      <c r="D1606" s="308" t="s">
        <v>183</v>
      </c>
      <c r="E1606" s="308" t="s">
        <v>1275</v>
      </c>
      <c r="F1606" s="308" t="s">
        <v>970</v>
      </c>
      <c r="G1606" s="308" t="s">
        <v>5074</v>
      </c>
      <c r="H1606" s="308" t="s">
        <v>71</v>
      </c>
      <c r="I1606" s="308" t="s">
        <v>5076</v>
      </c>
      <c r="J1606" s="308" t="s">
        <v>4719</v>
      </c>
      <c r="K1606" s="308" t="s">
        <v>3129</v>
      </c>
      <c r="L1606" s="308" t="s">
        <v>329</v>
      </c>
      <c r="M1606" s="309" t="s">
        <v>965</v>
      </c>
      <c r="N1606" s="308" t="s">
        <v>9939</v>
      </c>
      <c r="O1606" s="308"/>
    </row>
    <row r="1607" spans="1:15" x14ac:dyDescent="0.3">
      <c r="A1607" s="308" t="s">
        <v>4738</v>
      </c>
      <c r="B1607" s="308" t="s">
        <v>4950</v>
      </c>
      <c r="C1607" s="308" t="s">
        <v>8232</v>
      </c>
      <c r="D1607" s="308" t="s">
        <v>183</v>
      </c>
      <c r="E1607" s="308" t="s">
        <v>1275</v>
      </c>
      <c r="F1607" s="308" t="s">
        <v>962</v>
      </c>
      <c r="G1607" s="308" t="s">
        <v>4949</v>
      </c>
      <c r="H1607" s="308" t="s">
        <v>71</v>
      </c>
      <c r="I1607" s="308" t="s">
        <v>4951</v>
      </c>
      <c r="J1607" s="308" t="s">
        <v>4719</v>
      </c>
      <c r="K1607" s="308" t="s">
        <v>3129</v>
      </c>
      <c r="L1607" s="308" t="s">
        <v>329</v>
      </c>
      <c r="M1607" s="309" t="s">
        <v>965</v>
      </c>
      <c r="N1607" s="308" t="s">
        <v>9939</v>
      </c>
      <c r="O1607" s="308"/>
    </row>
    <row r="1608" spans="1:15" x14ac:dyDescent="0.3">
      <c r="A1608" s="308" t="s">
        <v>4738</v>
      </c>
      <c r="B1608" s="308" t="s">
        <v>7033</v>
      </c>
      <c r="C1608" s="308" t="s">
        <v>3289</v>
      </c>
      <c r="D1608" s="308" t="s">
        <v>183</v>
      </c>
      <c r="E1608" s="308" t="s">
        <v>1275</v>
      </c>
      <c r="F1608" s="308" t="s">
        <v>1152</v>
      </c>
      <c r="G1608" s="308" t="s">
        <v>7032</v>
      </c>
      <c r="H1608" s="308" t="s">
        <v>71</v>
      </c>
      <c r="I1608" s="308" t="s">
        <v>7034</v>
      </c>
      <c r="J1608" s="308" t="s">
        <v>4719</v>
      </c>
      <c r="K1608" s="308" t="s">
        <v>3129</v>
      </c>
      <c r="L1608" s="308" t="s">
        <v>329</v>
      </c>
      <c r="M1608" s="309" t="s">
        <v>1151</v>
      </c>
      <c r="N1608" s="308" t="s">
        <v>9939</v>
      </c>
      <c r="O1608" s="308"/>
    </row>
    <row r="1609" spans="1:15" x14ac:dyDescent="0.3">
      <c r="A1609" s="308" t="s">
        <v>4738</v>
      </c>
      <c r="B1609" s="308" t="s">
        <v>7009</v>
      </c>
      <c r="C1609" s="308" t="s">
        <v>3289</v>
      </c>
      <c r="D1609" s="308" t="s">
        <v>183</v>
      </c>
      <c r="E1609" s="308" t="s">
        <v>1275</v>
      </c>
      <c r="F1609" s="308" t="s">
        <v>1152</v>
      </c>
      <c r="G1609" s="308" t="s">
        <v>7008</v>
      </c>
      <c r="H1609" s="308" t="s">
        <v>71</v>
      </c>
      <c r="I1609" s="308" t="s">
        <v>7010</v>
      </c>
      <c r="J1609" s="308" t="s">
        <v>4719</v>
      </c>
      <c r="K1609" s="308" t="s">
        <v>3129</v>
      </c>
      <c r="L1609" s="308" t="s">
        <v>329</v>
      </c>
      <c r="M1609" s="309" t="s">
        <v>1151</v>
      </c>
      <c r="N1609" s="308" t="s">
        <v>9939</v>
      </c>
      <c r="O1609" s="308"/>
    </row>
    <row r="1610" spans="1:15" x14ac:dyDescent="0.3">
      <c r="A1610" s="308" t="s">
        <v>4738</v>
      </c>
      <c r="B1610" s="308" t="s">
        <v>7039</v>
      </c>
      <c r="C1610" s="308" t="s">
        <v>3289</v>
      </c>
      <c r="D1610" s="308" t="s">
        <v>183</v>
      </c>
      <c r="E1610" s="308" t="s">
        <v>1275</v>
      </c>
      <c r="F1610" s="308" t="s">
        <v>1152</v>
      </c>
      <c r="G1610" s="308" t="s">
        <v>7038</v>
      </c>
      <c r="H1610" s="308" t="s">
        <v>71</v>
      </c>
      <c r="I1610" s="308" t="s">
        <v>7040</v>
      </c>
      <c r="J1610" s="308" t="s">
        <v>4719</v>
      </c>
      <c r="K1610" s="308" t="s">
        <v>3129</v>
      </c>
      <c r="L1610" s="308" t="s">
        <v>329</v>
      </c>
      <c r="M1610" s="309" t="s">
        <v>1151</v>
      </c>
      <c r="N1610" s="308" t="s">
        <v>9939</v>
      </c>
      <c r="O1610" s="308"/>
    </row>
    <row r="1611" spans="1:15" x14ac:dyDescent="0.3">
      <c r="A1611" s="308" t="s">
        <v>4738</v>
      </c>
      <c r="B1611" s="308" t="s">
        <v>6605</v>
      </c>
      <c r="C1611" s="308" t="s">
        <v>3289</v>
      </c>
      <c r="D1611" s="308" t="s">
        <v>183</v>
      </c>
      <c r="E1611" s="308" t="s">
        <v>1275</v>
      </c>
      <c r="F1611" s="308" t="s">
        <v>1144</v>
      </c>
      <c r="G1611" s="308" t="s">
        <v>6604</v>
      </c>
      <c r="H1611" s="308" t="s">
        <v>71</v>
      </c>
      <c r="I1611" s="308" t="s">
        <v>6606</v>
      </c>
      <c r="J1611" s="308" t="s">
        <v>4719</v>
      </c>
      <c r="K1611" s="308" t="s">
        <v>3129</v>
      </c>
      <c r="L1611" s="308" t="s">
        <v>329</v>
      </c>
      <c r="M1611" s="309" t="s">
        <v>9803</v>
      </c>
      <c r="N1611" s="308" t="s">
        <v>9939</v>
      </c>
      <c r="O1611" s="308"/>
    </row>
    <row r="1612" spans="1:15" x14ac:dyDescent="0.3">
      <c r="A1612" s="308" t="s">
        <v>4738</v>
      </c>
      <c r="B1612" s="308" t="s">
        <v>6755</v>
      </c>
      <c r="C1612" s="308" t="s">
        <v>8232</v>
      </c>
      <c r="D1612" s="308" t="s">
        <v>183</v>
      </c>
      <c r="E1612" s="308" t="s">
        <v>1275</v>
      </c>
      <c r="F1612" s="308" t="s">
        <v>1146</v>
      </c>
      <c r="G1612" s="308" t="s">
        <v>6754</v>
      </c>
      <c r="H1612" s="308" t="s">
        <v>71</v>
      </c>
      <c r="I1612" s="308" t="s">
        <v>6756</v>
      </c>
      <c r="J1612" s="308" t="s">
        <v>4719</v>
      </c>
      <c r="K1612" s="308" t="s">
        <v>3129</v>
      </c>
      <c r="L1612" s="308" t="s">
        <v>329</v>
      </c>
      <c r="M1612" s="309" t="s">
        <v>9898</v>
      </c>
      <c r="N1612" s="308" t="s">
        <v>9939</v>
      </c>
      <c r="O1612" s="308"/>
    </row>
    <row r="1613" spans="1:15" x14ac:dyDescent="0.3">
      <c r="A1613" s="308" t="s">
        <v>4738</v>
      </c>
      <c r="B1613" s="308" t="s">
        <v>5989</v>
      </c>
      <c r="C1613" s="308" t="s">
        <v>3289</v>
      </c>
      <c r="D1613" s="308" t="s">
        <v>183</v>
      </c>
      <c r="E1613" s="308" t="s">
        <v>1275</v>
      </c>
      <c r="F1613" s="308" t="s">
        <v>1086</v>
      </c>
      <c r="G1613" s="308" t="s">
        <v>5988</v>
      </c>
      <c r="H1613" s="308" t="s">
        <v>71</v>
      </c>
      <c r="I1613" s="308" t="s">
        <v>5990</v>
      </c>
      <c r="J1613" s="308" t="s">
        <v>4719</v>
      </c>
      <c r="K1613" s="308" t="s">
        <v>3129</v>
      </c>
      <c r="L1613" s="308" t="s">
        <v>329</v>
      </c>
      <c r="M1613" s="309" t="s">
        <v>1089</v>
      </c>
      <c r="N1613" s="308" t="s">
        <v>9939</v>
      </c>
      <c r="O1613" s="308"/>
    </row>
    <row r="1614" spans="1:15" x14ac:dyDescent="0.3">
      <c r="A1614" s="308" t="s">
        <v>4738</v>
      </c>
      <c r="B1614" s="308" t="s">
        <v>5992</v>
      </c>
      <c r="C1614" s="308" t="s">
        <v>3289</v>
      </c>
      <c r="D1614" s="308" t="s">
        <v>183</v>
      </c>
      <c r="E1614" s="308" t="s">
        <v>1275</v>
      </c>
      <c r="F1614" s="308" t="s">
        <v>1086</v>
      </c>
      <c r="G1614" s="308" t="s">
        <v>5991</v>
      </c>
      <c r="H1614" s="308" t="s">
        <v>71</v>
      </c>
      <c r="I1614" s="308" t="s">
        <v>5993</v>
      </c>
      <c r="J1614" s="308" t="s">
        <v>4719</v>
      </c>
      <c r="K1614" s="308" t="s">
        <v>3129</v>
      </c>
      <c r="L1614" s="308" t="s">
        <v>329</v>
      </c>
      <c r="M1614" s="309" t="s">
        <v>1089</v>
      </c>
      <c r="N1614" s="308" t="s">
        <v>9939</v>
      </c>
      <c r="O1614" s="308"/>
    </row>
    <row r="1615" spans="1:15" x14ac:dyDescent="0.3">
      <c r="A1615" s="308" t="s">
        <v>4738</v>
      </c>
      <c r="B1615" s="308" t="s">
        <v>6016</v>
      </c>
      <c r="C1615" s="308" t="s">
        <v>8232</v>
      </c>
      <c r="D1615" s="308" t="s">
        <v>183</v>
      </c>
      <c r="E1615" s="308" t="s">
        <v>1275</v>
      </c>
      <c r="F1615" s="308" t="s">
        <v>1090</v>
      </c>
      <c r="G1615" s="308" t="s">
        <v>6015</v>
      </c>
      <c r="H1615" s="308" t="s">
        <v>71</v>
      </c>
      <c r="I1615" s="308" t="s">
        <v>6017</v>
      </c>
      <c r="J1615" s="308" t="s">
        <v>4719</v>
      </c>
      <c r="K1615" s="308" t="s">
        <v>3129</v>
      </c>
      <c r="L1615" s="308" t="s">
        <v>329</v>
      </c>
      <c r="M1615" s="309" t="s">
        <v>1093</v>
      </c>
      <c r="N1615" s="308" t="s">
        <v>9939</v>
      </c>
      <c r="O1615" s="308"/>
    </row>
    <row r="1616" spans="1:15" x14ac:dyDescent="0.3">
      <c r="A1616" s="308" t="s">
        <v>4738</v>
      </c>
      <c r="B1616" s="308" t="s">
        <v>6019</v>
      </c>
      <c r="C1616" s="308" t="s">
        <v>8232</v>
      </c>
      <c r="D1616" s="308" t="s">
        <v>183</v>
      </c>
      <c r="E1616" s="308" t="s">
        <v>1275</v>
      </c>
      <c r="F1616" s="308" t="s">
        <v>1090</v>
      </c>
      <c r="G1616" s="308" t="s">
        <v>6018</v>
      </c>
      <c r="H1616" s="308" t="s">
        <v>71</v>
      </c>
      <c r="I1616" s="308" t="s">
        <v>6020</v>
      </c>
      <c r="J1616" s="308" t="s">
        <v>4719</v>
      </c>
      <c r="K1616" s="308" t="s">
        <v>3129</v>
      </c>
      <c r="L1616" s="308" t="s">
        <v>329</v>
      </c>
      <c r="M1616" s="309" t="s">
        <v>1093</v>
      </c>
      <c r="N1616" s="308" t="s">
        <v>9939</v>
      </c>
      <c r="O1616" s="308"/>
    </row>
    <row r="1617" spans="1:15" x14ac:dyDescent="0.3">
      <c r="A1617" s="308" t="s">
        <v>4738</v>
      </c>
      <c r="B1617" s="308" t="s">
        <v>6022</v>
      </c>
      <c r="C1617" s="308" t="s">
        <v>8232</v>
      </c>
      <c r="D1617" s="308" t="s">
        <v>183</v>
      </c>
      <c r="E1617" s="308" t="s">
        <v>1275</v>
      </c>
      <c r="F1617" s="308" t="s">
        <v>1090</v>
      </c>
      <c r="G1617" s="308" t="s">
        <v>6021</v>
      </c>
      <c r="H1617" s="308" t="s">
        <v>71</v>
      </c>
      <c r="I1617" s="308" t="s">
        <v>6023</v>
      </c>
      <c r="J1617" s="308" t="s">
        <v>4719</v>
      </c>
      <c r="K1617" s="308" t="s">
        <v>3129</v>
      </c>
      <c r="L1617" s="308" t="s">
        <v>329</v>
      </c>
      <c r="M1617" s="309" t="s">
        <v>1093</v>
      </c>
      <c r="N1617" s="308" t="s">
        <v>9939</v>
      </c>
      <c r="O1617" s="308"/>
    </row>
    <row r="1618" spans="1:15" x14ac:dyDescent="0.3">
      <c r="A1618" s="308" t="s">
        <v>4738</v>
      </c>
      <c r="B1618" s="308" t="s">
        <v>4953</v>
      </c>
      <c r="C1618" s="308" t="s">
        <v>8232</v>
      </c>
      <c r="D1618" s="308" t="s">
        <v>183</v>
      </c>
      <c r="E1618" s="308" t="s">
        <v>1275</v>
      </c>
      <c r="F1618" s="308" t="s">
        <v>962</v>
      </c>
      <c r="G1618" s="308" t="s">
        <v>4952</v>
      </c>
      <c r="H1618" s="308" t="s">
        <v>71</v>
      </c>
      <c r="I1618" s="308" t="s">
        <v>4954</v>
      </c>
      <c r="J1618" s="308" t="s">
        <v>4719</v>
      </c>
      <c r="K1618" s="308" t="s">
        <v>3129</v>
      </c>
      <c r="L1618" s="308" t="s">
        <v>329</v>
      </c>
      <c r="M1618" s="309" t="s">
        <v>965</v>
      </c>
      <c r="N1618" s="308" t="s">
        <v>9939</v>
      </c>
      <c r="O1618" s="308"/>
    </row>
    <row r="1619" spans="1:15" x14ac:dyDescent="0.3">
      <c r="A1619" s="308" t="s">
        <v>4738</v>
      </c>
      <c r="B1619" s="308" t="s">
        <v>4956</v>
      </c>
      <c r="C1619" s="308" t="s">
        <v>8232</v>
      </c>
      <c r="D1619" s="308" t="s">
        <v>183</v>
      </c>
      <c r="E1619" s="308" t="s">
        <v>1275</v>
      </c>
      <c r="F1619" s="308" t="s">
        <v>966</v>
      </c>
      <c r="G1619" s="308" t="s">
        <v>4955</v>
      </c>
      <c r="H1619" s="308" t="s">
        <v>71</v>
      </c>
      <c r="I1619" s="308" t="s">
        <v>4957</v>
      </c>
      <c r="J1619" s="308" t="s">
        <v>4719</v>
      </c>
      <c r="K1619" s="308" t="s">
        <v>3129</v>
      </c>
      <c r="L1619" s="308" t="s">
        <v>329</v>
      </c>
      <c r="M1619" s="309" t="s">
        <v>965</v>
      </c>
      <c r="N1619" s="308" t="s">
        <v>9939</v>
      </c>
      <c r="O1619" s="308"/>
    </row>
    <row r="1620" spans="1:15" x14ac:dyDescent="0.3">
      <c r="A1620" s="308" t="s">
        <v>4738</v>
      </c>
      <c r="B1620" s="308" t="s">
        <v>5083</v>
      </c>
      <c r="C1620" s="308" t="s">
        <v>3289</v>
      </c>
      <c r="D1620" s="308" t="s">
        <v>183</v>
      </c>
      <c r="E1620" s="308" t="s">
        <v>1275</v>
      </c>
      <c r="F1620" s="308" t="s">
        <v>970</v>
      </c>
      <c r="G1620" s="308" t="s">
        <v>5082</v>
      </c>
      <c r="H1620" s="308" t="s">
        <v>71</v>
      </c>
      <c r="I1620" s="308" t="s">
        <v>5084</v>
      </c>
      <c r="J1620" s="308" t="s">
        <v>4719</v>
      </c>
      <c r="K1620" s="308" t="s">
        <v>3129</v>
      </c>
      <c r="L1620" s="308" t="s">
        <v>329</v>
      </c>
      <c r="M1620" s="309" t="s">
        <v>965</v>
      </c>
      <c r="N1620" s="308" t="s">
        <v>9939</v>
      </c>
      <c r="O1620" s="308"/>
    </row>
    <row r="1621" spans="1:15" x14ac:dyDescent="0.3">
      <c r="A1621" s="308" t="s">
        <v>4738</v>
      </c>
      <c r="B1621" s="308" t="s">
        <v>4959</v>
      </c>
      <c r="C1621" s="308" t="s">
        <v>8232</v>
      </c>
      <c r="D1621" s="308" t="s">
        <v>183</v>
      </c>
      <c r="E1621" s="308" t="s">
        <v>1275</v>
      </c>
      <c r="F1621" s="308" t="s">
        <v>966</v>
      </c>
      <c r="G1621" s="308" t="s">
        <v>4958</v>
      </c>
      <c r="H1621" s="308" t="s">
        <v>71</v>
      </c>
      <c r="I1621" s="308" t="s">
        <v>4960</v>
      </c>
      <c r="J1621" s="308" t="s">
        <v>4719</v>
      </c>
      <c r="K1621" s="308" t="s">
        <v>3129</v>
      </c>
      <c r="L1621" s="308" t="s">
        <v>329</v>
      </c>
      <c r="M1621" s="309" t="s">
        <v>965</v>
      </c>
      <c r="N1621" s="308" t="s">
        <v>9939</v>
      </c>
      <c r="O1621" s="308"/>
    </row>
    <row r="1622" spans="1:15" x14ac:dyDescent="0.3">
      <c r="A1622" s="308" t="s">
        <v>4738</v>
      </c>
      <c r="B1622" s="308" t="s">
        <v>4962</v>
      </c>
      <c r="C1622" s="308" t="s">
        <v>8232</v>
      </c>
      <c r="D1622" s="308" t="s">
        <v>183</v>
      </c>
      <c r="E1622" s="308" t="s">
        <v>1275</v>
      </c>
      <c r="F1622" s="308" t="s">
        <v>966</v>
      </c>
      <c r="G1622" s="308" t="s">
        <v>4961</v>
      </c>
      <c r="H1622" s="308" t="s">
        <v>71</v>
      </c>
      <c r="I1622" s="308" t="s">
        <v>4963</v>
      </c>
      <c r="J1622" s="308" t="s">
        <v>4719</v>
      </c>
      <c r="K1622" s="308" t="s">
        <v>3129</v>
      </c>
      <c r="L1622" s="308" t="s">
        <v>329</v>
      </c>
      <c r="M1622" s="309" t="s">
        <v>965</v>
      </c>
      <c r="N1622" s="308" t="s">
        <v>9939</v>
      </c>
      <c r="O1622" s="308"/>
    </row>
    <row r="1623" spans="1:15" x14ac:dyDescent="0.3">
      <c r="A1623" s="308" t="s">
        <v>4738</v>
      </c>
      <c r="B1623" s="308" t="s">
        <v>4965</v>
      </c>
      <c r="C1623" s="308" t="s">
        <v>8232</v>
      </c>
      <c r="D1623" s="308" t="s">
        <v>183</v>
      </c>
      <c r="E1623" s="308" t="s">
        <v>1275</v>
      </c>
      <c r="F1623" s="308" t="s">
        <v>966</v>
      </c>
      <c r="G1623" s="308" t="s">
        <v>4964</v>
      </c>
      <c r="H1623" s="308" t="s">
        <v>71</v>
      </c>
      <c r="I1623" s="308" t="s">
        <v>4966</v>
      </c>
      <c r="J1623" s="308" t="s">
        <v>4719</v>
      </c>
      <c r="K1623" s="308" t="s">
        <v>3129</v>
      </c>
      <c r="L1623" s="308" t="s">
        <v>329</v>
      </c>
      <c r="M1623" s="309" t="s">
        <v>965</v>
      </c>
      <c r="N1623" s="308" t="s">
        <v>9939</v>
      </c>
      <c r="O1623" s="308"/>
    </row>
    <row r="1624" spans="1:15" x14ac:dyDescent="0.3">
      <c r="A1624" s="308" t="s">
        <v>4738</v>
      </c>
      <c r="B1624" s="308" t="s">
        <v>4968</v>
      </c>
      <c r="C1624" s="308" t="s">
        <v>8232</v>
      </c>
      <c r="D1624" s="308" t="s">
        <v>183</v>
      </c>
      <c r="E1624" s="308" t="s">
        <v>1275</v>
      </c>
      <c r="F1624" s="308" t="s">
        <v>966</v>
      </c>
      <c r="G1624" s="308" t="s">
        <v>4967</v>
      </c>
      <c r="H1624" s="308" t="s">
        <v>71</v>
      </c>
      <c r="I1624" s="308" t="s">
        <v>4969</v>
      </c>
      <c r="J1624" s="308" t="s">
        <v>4719</v>
      </c>
      <c r="K1624" s="308" t="s">
        <v>3129</v>
      </c>
      <c r="L1624" s="308" t="s">
        <v>329</v>
      </c>
      <c r="M1624" s="309" t="s">
        <v>965</v>
      </c>
      <c r="N1624" s="308" t="s">
        <v>9939</v>
      </c>
      <c r="O1624" s="308"/>
    </row>
    <row r="1625" spans="1:15" x14ac:dyDescent="0.3">
      <c r="A1625" s="308" t="s">
        <v>4738</v>
      </c>
      <c r="B1625" s="308" t="s">
        <v>4971</v>
      </c>
      <c r="C1625" s="308" t="s">
        <v>8232</v>
      </c>
      <c r="D1625" s="308" t="s">
        <v>183</v>
      </c>
      <c r="E1625" s="308" t="s">
        <v>1275</v>
      </c>
      <c r="F1625" s="308" t="s">
        <v>966</v>
      </c>
      <c r="G1625" s="308" t="s">
        <v>4970</v>
      </c>
      <c r="H1625" s="308" t="s">
        <v>71</v>
      </c>
      <c r="I1625" s="308" t="s">
        <v>4972</v>
      </c>
      <c r="J1625" s="308" t="s">
        <v>4719</v>
      </c>
      <c r="K1625" s="308" t="s">
        <v>3129</v>
      </c>
      <c r="L1625" s="308" t="s">
        <v>329</v>
      </c>
      <c r="M1625" s="309" t="s">
        <v>965</v>
      </c>
      <c r="N1625" s="308" t="s">
        <v>9939</v>
      </c>
      <c r="O1625" s="308"/>
    </row>
    <row r="1626" spans="1:15" x14ac:dyDescent="0.3">
      <c r="A1626" s="308" t="s">
        <v>4738</v>
      </c>
      <c r="B1626" s="308" t="s">
        <v>4974</v>
      </c>
      <c r="C1626" s="308" t="s">
        <v>8232</v>
      </c>
      <c r="D1626" s="308" t="s">
        <v>183</v>
      </c>
      <c r="E1626" s="308" t="s">
        <v>1275</v>
      </c>
      <c r="F1626" s="308" t="s">
        <v>966</v>
      </c>
      <c r="G1626" s="308" t="s">
        <v>4973</v>
      </c>
      <c r="H1626" s="308" t="s">
        <v>71</v>
      </c>
      <c r="I1626" s="308" t="s">
        <v>4975</v>
      </c>
      <c r="J1626" s="308" t="s">
        <v>4719</v>
      </c>
      <c r="K1626" s="308" t="s">
        <v>3129</v>
      </c>
      <c r="L1626" s="308" t="s">
        <v>329</v>
      </c>
      <c r="M1626" s="309" t="s">
        <v>965</v>
      </c>
      <c r="N1626" s="308" t="s">
        <v>9939</v>
      </c>
      <c r="O1626" s="308"/>
    </row>
    <row r="1627" spans="1:15" x14ac:dyDescent="0.3">
      <c r="A1627" s="308" t="s">
        <v>4738</v>
      </c>
      <c r="B1627" s="308" t="s">
        <v>4977</v>
      </c>
      <c r="C1627" s="308" t="s">
        <v>8232</v>
      </c>
      <c r="D1627" s="308" t="s">
        <v>183</v>
      </c>
      <c r="E1627" s="308" t="s">
        <v>1275</v>
      </c>
      <c r="F1627" s="308" t="s">
        <v>966</v>
      </c>
      <c r="G1627" s="308" t="s">
        <v>4976</v>
      </c>
      <c r="H1627" s="308" t="s">
        <v>71</v>
      </c>
      <c r="I1627" s="308" t="s">
        <v>4978</v>
      </c>
      <c r="J1627" s="308" t="s">
        <v>4719</v>
      </c>
      <c r="K1627" s="308" t="s">
        <v>3129</v>
      </c>
      <c r="L1627" s="308" t="s">
        <v>329</v>
      </c>
      <c r="M1627" s="309" t="s">
        <v>965</v>
      </c>
      <c r="N1627" s="308" t="s">
        <v>9939</v>
      </c>
      <c r="O1627" s="308"/>
    </row>
    <row r="1628" spans="1:15" x14ac:dyDescent="0.3">
      <c r="A1628" s="308" t="s">
        <v>4738</v>
      </c>
      <c r="B1628" s="308" t="s">
        <v>4980</v>
      </c>
      <c r="C1628" s="308" t="s">
        <v>8232</v>
      </c>
      <c r="D1628" s="308" t="s">
        <v>183</v>
      </c>
      <c r="E1628" s="308" t="s">
        <v>1275</v>
      </c>
      <c r="F1628" s="308" t="s">
        <v>966</v>
      </c>
      <c r="G1628" s="308" t="s">
        <v>4979</v>
      </c>
      <c r="H1628" s="308" t="s">
        <v>71</v>
      </c>
      <c r="I1628" s="308" t="s">
        <v>4981</v>
      </c>
      <c r="J1628" s="308" t="s">
        <v>4719</v>
      </c>
      <c r="K1628" s="308" t="s">
        <v>3129</v>
      </c>
      <c r="L1628" s="308" t="s">
        <v>329</v>
      </c>
      <c r="M1628" s="309" t="s">
        <v>965</v>
      </c>
      <c r="N1628" s="308" t="s">
        <v>9939</v>
      </c>
      <c r="O1628" s="308"/>
    </row>
    <row r="1629" spans="1:15" x14ac:dyDescent="0.3">
      <c r="A1629" s="308" t="s">
        <v>4738</v>
      </c>
      <c r="B1629" s="308" t="s">
        <v>4983</v>
      </c>
      <c r="C1629" s="308" t="s">
        <v>8232</v>
      </c>
      <c r="D1629" s="308" t="s">
        <v>183</v>
      </c>
      <c r="E1629" s="308" t="s">
        <v>1275</v>
      </c>
      <c r="F1629" s="308" t="s">
        <v>966</v>
      </c>
      <c r="G1629" s="308" t="s">
        <v>4982</v>
      </c>
      <c r="H1629" s="308" t="s">
        <v>71</v>
      </c>
      <c r="I1629" s="308" t="s">
        <v>4984</v>
      </c>
      <c r="J1629" s="308" t="s">
        <v>4719</v>
      </c>
      <c r="K1629" s="308" t="s">
        <v>3129</v>
      </c>
      <c r="L1629" s="308" t="s">
        <v>329</v>
      </c>
      <c r="M1629" s="309" t="s">
        <v>965</v>
      </c>
      <c r="N1629" s="308" t="s">
        <v>9939</v>
      </c>
      <c r="O1629" s="308"/>
    </row>
    <row r="1630" spans="1:15" x14ac:dyDescent="0.3">
      <c r="A1630" s="308" t="s">
        <v>4738</v>
      </c>
      <c r="B1630" s="308" t="s">
        <v>4986</v>
      </c>
      <c r="C1630" s="308" t="s">
        <v>8232</v>
      </c>
      <c r="D1630" s="308" t="s">
        <v>183</v>
      </c>
      <c r="E1630" s="308" t="s">
        <v>1275</v>
      </c>
      <c r="F1630" s="308" t="s">
        <v>966</v>
      </c>
      <c r="G1630" s="308" t="s">
        <v>4985</v>
      </c>
      <c r="H1630" s="308" t="s">
        <v>71</v>
      </c>
      <c r="I1630" s="308" t="s">
        <v>4987</v>
      </c>
      <c r="J1630" s="308" t="s">
        <v>4719</v>
      </c>
      <c r="K1630" s="308" t="s">
        <v>3129</v>
      </c>
      <c r="L1630" s="308" t="s">
        <v>329</v>
      </c>
      <c r="M1630" s="309" t="s">
        <v>965</v>
      </c>
      <c r="N1630" s="308" t="s">
        <v>9939</v>
      </c>
      <c r="O1630" s="308"/>
    </row>
    <row r="1631" spans="1:15" x14ac:dyDescent="0.3">
      <c r="A1631" s="308" t="s">
        <v>4738</v>
      </c>
      <c r="B1631" s="308" t="s">
        <v>4989</v>
      </c>
      <c r="C1631" s="308" t="s">
        <v>8232</v>
      </c>
      <c r="D1631" s="308" t="s">
        <v>183</v>
      </c>
      <c r="E1631" s="308" t="s">
        <v>1275</v>
      </c>
      <c r="F1631" s="308" t="s">
        <v>966</v>
      </c>
      <c r="G1631" s="308" t="s">
        <v>4988</v>
      </c>
      <c r="H1631" s="308" t="s">
        <v>71</v>
      </c>
      <c r="I1631" s="308" t="s">
        <v>4990</v>
      </c>
      <c r="J1631" s="308" t="s">
        <v>4719</v>
      </c>
      <c r="K1631" s="308" t="s">
        <v>3129</v>
      </c>
      <c r="L1631" s="308" t="s">
        <v>329</v>
      </c>
      <c r="M1631" s="309" t="s">
        <v>965</v>
      </c>
      <c r="N1631" s="308" t="s">
        <v>9939</v>
      </c>
      <c r="O1631" s="308"/>
    </row>
    <row r="1632" spans="1:15" x14ac:dyDescent="0.3">
      <c r="A1632" s="308" t="s">
        <v>4738</v>
      </c>
      <c r="B1632" s="308" t="s">
        <v>5086</v>
      </c>
      <c r="C1632" s="308" t="s">
        <v>3289</v>
      </c>
      <c r="D1632" s="308" t="s">
        <v>183</v>
      </c>
      <c r="E1632" s="308" t="s">
        <v>1275</v>
      </c>
      <c r="F1632" s="308" t="s">
        <v>970</v>
      </c>
      <c r="G1632" s="308" t="s">
        <v>5085</v>
      </c>
      <c r="H1632" s="308" t="s">
        <v>71</v>
      </c>
      <c r="I1632" s="308" t="s">
        <v>5087</v>
      </c>
      <c r="J1632" s="308" t="s">
        <v>4719</v>
      </c>
      <c r="K1632" s="308" t="s">
        <v>3129</v>
      </c>
      <c r="L1632" s="308" t="s">
        <v>329</v>
      </c>
      <c r="M1632" s="309" t="s">
        <v>965</v>
      </c>
      <c r="N1632" s="308" t="s">
        <v>9939</v>
      </c>
      <c r="O1632" s="308"/>
    </row>
    <row r="1633" spans="1:15" x14ac:dyDescent="0.3">
      <c r="A1633" s="308" t="s">
        <v>4738</v>
      </c>
      <c r="B1633" s="308" t="s">
        <v>246</v>
      </c>
      <c r="C1633" s="308" t="s">
        <v>8232</v>
      </c>
      <c r="D1633" s="308" t="s">
        <v>183</v>
      </c>
      <c r="E1633" s="308" t="s">
        <v>1275</v>
      </c>
      <c r="F1633" s="308" t="s">
        <v>966</v>
      </c>
      <c r="G1633" s="308" t="s">
        <v>4991</v>
      </c>
      <c r="H1633" s="308" t="s">
        <v>71</v>
      </c>
      <c r="I1633" s="308" t="s">
        <v>4992</v>
      </c>
      <c r="J1633" s="308" t="s">
        <v>4719</v>
      </c>
      <c r="K1633" s="308" t="s">
        <v>3129</v>
      </c>
      <c r="L1633" s="308" t="s">
        <v>329</v>
      </c>
      <c r="M1633" s="309" t="s">
        <v>965</v>
      </c>
      <c r="N1633" s="308" t="s">
        <v>9939</v>
      </c>
      <c r="O1633" s="308"/>
    </row>
    <row r="1634" spans="1:15" x14ac:dyDescent="0.3">
      <c r="A1634" s="308" t="s">
        <v>4738</v>
      </c>
      <c r="B1634" s="308" t="s">
        <v>3037</v>
      </c>
      <c r="C1634" s="308" t="s">
        <v>8232</v>
      </c>
      <c r="D1634" s="308" t="s">
        <v>183</v>
      </c>
      <c r="E1634" s="308" t="s">
        <v>1275</v>
      </c>
      <c r="F1634" s="308" t="s">
        <v>1195</v>
      </c>
      <c r="G1634" s="308" t="s">
        <v>7130</v>
      </c>
      <c r="H1634" s="308" t="s">
        <v>71</v>
      </c>
      <c r="I1634" s="308" t="s">
        <v>7131</v>
      </c>
      <c r="J1634" s="308" t="s">
        <v>4719</v>
      </c>
      <c r="K1634" s="308" t="s">
        <v>3129</v>
      </c>
      <c r="L1634" s="308" t="s">
        <v>329</v>
      </c>
      <c r="M1634" s="309" t="s">
        <v>10021</v>
      </c>
      <c r="N1634" s="308" t="s">
        <v>9939</v>
      </c>
      <c r="O1634" s="308"/>
    </row>
    <row r="1635" spans="1:15" x14ac:dyDescent="0.3">
      <c r="A1635" s="308" t="s">
        <v>4738</v>
      </c>
      <c r="B1635" s="308" t="s">
        <v>7165</v>
      </c>
      <c r="C1635" s="308" t="s">
        <v>3289</v>
      </c>
      <c r="D1635" s="308" t="s">
        <v>183</v>
      </c>
      <c r="E1635" s="308" t="s">
        <v>1275</v>
      </c>
      <c r="F1635" s="308" t="s">
        <v>1195</v>
      </c>
      <c r="G1635" s="308" t="s">
        <v>7164</v>
      </c>
      <c r="H1635" s="308" t="s">
        <v>71</v>
      </c>
      <c r="I1635" s="308" t="s">
        <v>7166</v>
      </c>
      <c r="J1635" s="308" t="s">
        <v>4719</v>
      </c>
      <c r="K1635" s="308" t="s">
        <v>3129</v>
      </c>
      <c r="L1635" s="308" t="s">
        <v>329</v>
      </c>
      <c r="M1635" s="309" t="s">
        <v>10021</v>
      </c>
      <c r="N1635" s="308" t="s">
        <v>9939</v>
      </c>
      <c r="O1635" s="308"/>
    </row>
    <row r="1636" spans="1:15" x14ac:dyDescent="0.3">
      <c r="A1636" s="308" t="s">
        <v>4738</v>
      </c>
      <c r="B1636" s="308" t="s">
        <v>7168</v>
      </c>
      <c r="C1636" s="308" t="s">
        <v>3289</v>
      </c>
      <c r="D1636" s="308" t="s">
        <v>183</v>
      </c>
      <c r="E1636" s="308" t="s">
        <v>1275</v>
      </c>
      <c r="F1636" s="308" t="s">
        <v>1195</v>
      </c>
      <c r="G1636" s="308" t="s">
        <v>7167</v>
      </c>
      <c r="H1636" s="308" t="s">
        <v>71</v>
      </c>
      <c r="I1636" s="308" t="s">
        <v>7169</v>
      </c>
      <c r="J1636" s="308" t="s">
        <v>4719</v>
      </c>
      <c r="K1636" s="308" t="s">
        <v>3129</v>
      </c>
      <c r="L1636" s="308" t="s">
        <v>329</v>
      </c>
      <c r="M1636" s="309" t="s">
        <v>10021</v>
      </c>
      <c r="N1636" s="308" t="s">
        <v>9939</v>
      </c>
      <c r="O1636" s="308"/>
    </row>
    <row r="1637" spans="1:15" x14ac:dyDescent="0.3">
      <c r="A1637" s="308" t="s">
        <v>4738</v>
      </c>
      <c r="B1637" s="308" t="s">
        <v>6608</v>
      </c>
      <c r="C1637" s="308" t="s">
        <v>3289</v>
      </c>
      <c r="D1637" s="308" t="s">
        <v>183</v>
      </c>
      <c r="E1637" s="308" t="s">
        <v>1275</v>
      </c>
      <c r="F1637" s="308" t="s">
        <v>1144</v>
      </c>
      <c r="G1637" s="308" t="s">
        <v>6607</v>
      </c>
      <c r="H1637" s="308" t="s">
        <v>71</v>
      </c>
      <c r="I1637" s="308" t="s">
        <v>6609</v>
      </c>
      <c r="J1637" s="308" t="s">
        <v>4719</v>
      </c>
      <c r="K1637" s="308" t="s">
        <v>3129</v>
      </c>
      <c r="L1637" s="308" t="s">
        <v>329</v>
      </c>
      <c r="M1637" s="309" t="s">
        <v>9803</v>
      </c>
      <c r="N1637" s="308" t="s">
        <v>9939</v>
      </c>
      <c r="O1637" s="308"/>
    </row>
    <row r="1638" spans="1:15" x14ac:dyDescent="0.3">
      <c r="A1638" s="308" t="s">
        <v>4738</v>
      </c>
      <c r="B1638" s="308" t="s">
        <v>6507</v>
      </c>
      <c r="C1638" s="308" t="s">
        <v>8232</v>
      </c>
      <c r="D1638" s="308" t="s">
        <v>183</v>
      </c>
      <c r="E1638" s="308" t="s">
        <v>1275</v>
      </c>
      <c r="F1638" s="308" t="s">
        <v>1144</v>
      </c>
      <c r="G1638" s="308" t="s">
        <v>6506</v>
      </c>
      <c r="H1638" s="308" t="s">
        <v>71</v>
      </c>
      <c r="I1638" s="308" t="s">
        <v>6508</v>
      </c>
      <c r="J1638" s="308" t="s">
        <v>4719</v>
      </c>
      <c r="K1638" s="308" t="s">
        <v>3129</v>
      </c>
      <c r="L1638" s="308" t="s">
        <v>329</v>
      </c>
      <c r="M1638" s="309" t="s">
        <v>9803</v>
      </c>
      <c r="N1638" s="308" t="s">
        <v>9939</v>
      </c>
      <c r="O1638" s="308"/>
    </row>
    <row r="1639" spans="1:15" x14ac:dyDescent="0.3">
      <c r="A1639" s="308" t="s">
        <v>5704</v>
      </c>
      <c r="B1639" s="308" t="s">
        <v>3663</v>
      </c>
      <c r="C1639" s="308" t="s">
        <v>8232</v>
      </c>
      <c r="D1639" s="308" t="s">
        <v>183</v>
      </c>
      <c r="E1639" s="308" t="s">
        <v>1275</v>
      </c>
      <c r="F1639" s="308" t="s">
        <v>1042</v>
      </c>
      <c r="G1639" s="308" t="s">
        <v>5703</v>
      </c>
      <c r="H1639" s="308" t="s">
        <v>71</v>
      </c>
      <c r="I1639" s="308" t="s">
        <v>3661</v>
      </c>
      <c r="J1639" s="308" t="s">
        <v>4410</v>
      </c>
      <c r="K1639" s="308" t="s">
        <v>3129</v>
      </c>
      <c r="L1639" s="308" t="s">
        <v>329</v>
      </c>
      <c r="M1639" s="309" t="s">
        <v>1045</v>
      </c>
      <c r="N1639" s="308" t="s">
        <v>9939</v>
      </c>
      <c r="O1639" s="308"/>
    </row>
    <row r="1640" spans="1:15" x14ac:dyDescent="0.3">
      <c r="A1640" s="308" t="s">
        <v>5704</v>
      </c>
      <c r="B1640" s="308" t="s">
        <v>5726</v>
      </c>
      <c r="C1640" s="308" t="s">
        <v>3289</v>
      </c>
      <c r="D1640" s="308" t="s">
        <v>183</v>
      </c>
      <c r="E1640" s="308" t="s">
        <v>1275</v>
      </c>
      <c r="F1640" s="308" t="s">
        <v>1042</v>
      </c>
      <c r="G1640" s="308" t="s">
        <v>5725</v>
      </c>
      <c r="H1640" s="308" t="s">
        <v>71</v>
      </c>
      <c r="I1640" s="308" t="s">
        <v>5727</v>
      </c>
      <c r="J1640" s="308" t="s">
        <v>4410</v>
      </c>
      <c r="K1640" s="308" t="s">
        <v>3129</v>
      </c>
      <c r="L1640" s="308" t="s">
        <v>329</v>
      </c>
      <c r="M1640" s="309" t="s">
        <v>1045</v>
      </c>
      <c r="N1640" s="308" t="s">
        <v>9939</v>
      </c>
      <c r="O1640" s="308"/>
    </row>
    <row r="1641" spans="1:15" x14ac:dyDescent="0.3">
      <c r="A1641" s="308" t="s">
        <v>5704</v>
      </c>
      <c r="B1641" s="308" t="s">
        <v>5723</v>
      </c>
      <c r="C1641" s="308" t="s">
        <v>3289</v>
      </c>
      <c r="D1641" s="308" t="s">
        <v>183</v>
      </c>
      <c r="E1641" s="308" t="s">
        <v>1275</v>
      </c>
      <c r="F1641" s="308" t="s">
        <v>1042</v>
      </c>
      <c r="G1641" s="308" t="s">
        <v>5722</v>
      </c>
      <c r="H1641" s="308" t="s">
        <v>71</v>
      </c>
      <c r="I1641" s="308" t="s">
        <v>5724</v>
      </c>
      <c r="J1641" s="308" t="s">
        <v>4410</v>
      </c>
      <c r="K1641" s="308" t="s">
        <v>3129</v>
      </c>
      <c r="L1641" s="308" t="s">
        <v>329</v>
      </c>
      <c r="M1641" s="309" t="s">
        <v>1045</v>
      </c>
      <c r="N1641" s="308" t="s">
        <v>9939</v>
      </c>
      <c r="O1641" s="308"/>
    </row>
    <row r="1642" spans="1:15" x14ac:dyDescent="0.3">
      <c r="A1642" s="308" t="s">
        <v>5704</v>
      </c>
      <c r="B1642" s="308" t="s">
        <v>5706</v>
      </c>
      <c r="C1642" s="308" t="s">
        <v>8232</v>
      </c>
      <c r="D1642" s="308" t="s">
        <v>183</v>
      </c>
      <c r="E1642" s="308" t="s">
        <v>1275</v>
      </c>
      <c r="F1642" s="308" t="s">
        <v>1042</v>
      </c>
      <c r="G1642" s="308" t="s">
        <v>5705</v>
      </c>
      <c r="H1642" s="308" t="s">
        <v>71</v>
      </c>
      <c r="I1642" s="308" t="s">
        <v>5707</v>
      </c>
      <c r="J1642" s="308" t="s">
        <v>4410</v>
      </c>
      <c r="K1642" s="308" t="s">
        <v>3129</v>
      </c>
      <c r="L1642" s="308" t="s">
        <v>329</v>
      </c>
      <c r="M1642" s="309" t="s">
        <v>1045</v>
      </c>
      <c r="N1642" s="308" t="s">
        <v>9939</v>
      </c>
      <c r="O1642" s="308"/>
    </row>
    <row r="1643" spans="1:15" x14ac:dyDescent="0.3">
      <c r="A1643" s="308" t="s">
        <v>5704</v>
      </c>
      <c r="B1643" s="308" t="s">
        <v>5709</v>
      </c>
      <c r="C1643" s="308" t="s">
        <v>8232</v>
      </c>
      <c r="D1643" s="308" t="s">
        <v>183</v>
      </c>
      <c r="E1643" s="308" t="s">
        <v>1275</v>
      </c>
      <c r="F1643" s="308" t="s">
        <v>1042</v>
      </c>
      <c r="G1643" s="308" t="s">
        <v>5708</v>
      </c>
      <c r="H1643" s="308" t="s">
        <v>71</v>
      </c>
      <c r="I1643" s="308" t="s">
        <v>5710</v>
      </c>
      <c r="J1643" s="308" t="s">
        <v>4410</v>
      </c>
      <c r="K1643" s="308" t="s">
        <v>3129</v>
      </c>
      <c r="L1643" s="308" t="s">
        <v>329</v>
      </c>
      <c r="M1643" s="309" t="s">
        <v>1045</v>
      </c>
      <c r="N1643" s="308" t="s">
        <v>9939</v>
      </c>
      <c r="O1643" s="308"/>
    </row>
    <row r="1644" spans="1:15" x14ac:dyDescent="0.3">
      <c r="A1644" s="308" t="s">
        <v>5704</v>
      </c>
      <c r="B1644" s="308" t="s">
        <v>5712</v>
      </c>
      <c r="C1644" s="308" t="s">
        <v>8232</v>
      </c>
      <c r="D1644" s="308" t="s">
        <v>183</v>
      </c>
      <c r="E1644" s="308" t="s">
        <v>1275</v>
      </c>
      <c r="F1644" s="308" t="s">
        <v>1042</v>
      </c>
      <c r="G1644" s="308" t="s">
        <v>5711</v>
      </c>
      <c r="H1644" s="308" t="s">
        <v>71</v>
      </c>
      <c r="I1644" s="308" t="s">
        <v>5713</v>
      </c>
      <c r="J1644" s="308" t="s">
        <v>4410</v>
      </c>
      <c r="K1644" s="308" t="s">
        <v>3129</v>
      </c>
      <c r="L1644" s="308" t="s">
        <v>329</v>
      </c>
      <c r="M1644" s="309" t="s">
        <v>1045</v>
      </c>
      <c r="N1644" s="308" t="s">
        <v>9939</v>
      </c>
      <c r="O1644" s="308"/>
    </row>
    <row r="1645" spans="1:15" x14ac:dyDescent="0.3">
      <c r="A1645" s="308" t="s">
        <v>5704</v>
      </c>
      <c r="B1645" s="308" t="s">
        <v>5715</v>
      </c>
      <c r="C1645" s="308" t="s">
        <v>8232</v>
      </c>
      <c r="D1645" s="308" t="s">
        <v>183</v>
      </c>
      <c r="E1645" s="308" t="s">
        <v>1275</v>
      </c>
      <c r="F1645" s="308" t="s">
        <v>1042</v>
      </c>
      <c r="G1645" s="308" t="s">
        <v>5714</v>
      </c>
      <c r="H1645" s="308" t="s">
        <v>71</v>
      </c>
      <c r="I1645" s="308" t="s">
        <v>5716</v>
      </c>
      <c r="J1645" s="308" t="s">
        <v>4410</v>
      </c>
      <c r="K1645" s="308" t="s">
        <v>3129</v>
      </c>
      <c r="L1645" s="308" t="s">
        <v>329</v>
      </c>
      <c r="M1645" s="309" t="s">
        <v>1045</v>
      </c>
      <c r="N1645" s="308" t="s">
        <v>9939</v>
      </c>
      <c r="O1645" s="308"/>
    </row>
    <row r="1646" spans="1:15" x14ac:dyDescent="0.3">
      <c r="A1646" s="308" t="s">
        <v>5704</v>
      </c>
      <c r="B1646" s="308" t="s">
        <v>5718</v>
      </c>
      <c r="C1646" s="308" t="s">
        <v>8232</v>
      </c>
      <c r="D1646" s="308" t="s">
        <v>183</v>
      </c>
      <c r="E1646" s="308" t="s">
        <v>1275</v>
      </c>
      <c r="F1646" s="308" t="s">
        <v>1042</v>
      </c>
      <c r="G1646" s="308" t="s">
        <v>5717</v>
      </c>
      <c r="H1646" s="308" t="s">
        <v>71</v>
      </c>
      <c r="I1646" s="308" t="s">
        <v>5719</v>
      </c>
      <c r="J1646" s="308" t="s">
        <v>4410</v>
      </c>
      <c r="K1646" s="308" t="s">
        <v>3129</v>
      </c>
      <c r="L1646" s="308" t="s">
        <v>329</v>
      </c>
      <c r="M1646" s="309" t="s">
        <v>1045</v>
      </c>
      <c r="N1646" s="308" t="s">
        <v>9939</v>
      </c>
      <c r="O1646" s="308"/>
    </row>
    <row r="1647" spans="1:15" x14ac:dyDescent="0.3">
      <c r="A1647" s="308" t="s">
        <v>5704</v>
      </c>
      <c r="B1647" s="308" t="s">
        <v>4423</v>
      </c>
      <c r="C1647" s="308" t="s">
        <v>8232</v>
      </c>
      <c r="D1647" s="308" t="s">
        <v>183</v>
      </c>
      <c r="E1647" s="308" t="s">
        <v>1275</v>
      </c>
      <c r="F1647" s="308" t="s">
        <v>1042</v>
      </c>
      <c r="G1647" s="308" t="s">
        <v>5720</v>
      </c>
      <c r="H1647" s="308" t="s">
        <v>71</v>
      </c>
      <c r="I1647" s="308" t="s">
        <v>5721</v>
      </c>
      <c r="J1647" s="308" t="s">
        <v>4410</v>
      </c>
      <c r="K1647" s="308" t="s">
        <v>3129</v>
      </c>
      <c r="L1647" s="308" t="s">
        <v>329</v>
      </c>
      <c r="M1647" s="309" t="s">
        <v>1045</v>
      </c>
      <c r="N1647" s="308" t="s">
        <v>9939</v>
      </c>
      <c r="O1647" s="308"/>
    </row>
    <row r="1648" spans="1:15" x14ac:dyDescent="0.3">
      <c r="A1648" s="308" t="s">
        <v>5971</v>
      </c>
      <c r="B1648" s="308" t="s">
        <v>5972</v>
      </c>
      <c r="C1648" s="308" t="s">
        <v>8232</v>
      </c>
      <c r="D1648" s="308" t="s">
        <v>183</v>
      </c>
      <c r="E1648" s="308" t="s">
        <v>1275</v>
      </c>
      <c r="F1648" s="308" t="s">
        <v>1082</v>
      </c>
      <c r="G1648" s="308" t="s">
        <v>5970</v>
      </c>
      <c r="H1648" s="308" t="s">
        <v>71</v>
      </c>
      <c r="I1648" s="308" t="s">
        <v>5973</v>
      </c>
      <c r="J1648" s="308" t="s">
        <v>4410</v>
      </c>
      <c r="K1648" s="308" t="s">
        <v>3129</v>
      </c>
      <c r="L1648" s="308" t="s">
        <v>329</v>
      </c>
      <c r="M1648" s="309" t="s">
        <v>1085</v>
      </c>
      <c r="N1648" s="308" t="s">
        <v>9939</v>
      </c>
      <c r="O1648" s="308"/>
    </row>
    <row r="1649" spans="1:15" x14ac:dyDescent="0.3">
      <c r="A1649" s="308" t="s">
        <v>5971</v>
      </c>
      <c r="B1649" s="308" t="s">
        <v>3701</v>
      </c>
      <c r="C1649" s="308" t="s">
        <v>3289</v>
      </c>
      <c r="D1649" s="308" t="s">
        <v>183</v>
      </c>
      <c r="E1649" s="308" t="s">
        <v>1275</v>
      </c>
      <c r="F1649" s="308" t="s">
        <v>1082</v>
      </c>
      <c r="G1649" s="308" t="s">
        <v>5974</v>
      </c>
      <c r="H1649" s="308" t="s">
        <v>71</v>
      </c>
      <c r="I1649" s="308" t="s">
        <v>5975</v>
      </c>
      <c r="J1649" s="308" t="s">
        <v>4410</v>
      </c>
      <c r="K1649" s="308" t="s">
        <v>3129</v>
      </c>
      <c r="L1649" s="308" t="s">
        <v>329</v>
      </c>
      <c r="M1649" s="309" t="s">
        <v>1085</v>
      </c>
      <c r="N1649" s="308" t="s">
        <v>9939</v>
      </c>
      <c r="O1649" s="308"/>
    </row>
    <row r="1650" spans="1:15" x14ac:dyDescent="0.3">
      <c r="A1650" s="308" t="s">
        <v>4248</v>
      </c>
      <c r="B1650" s="308" t="s">
        <v>4249</v>
      </c>
      <c r="C1650" s="308" t="s">
        <v>8232</v>
      </c>
      <c r="D1650" s="308" t="s">
        <v>183</v>
      </c>
      <c r="E1650" s="308" t="s">
        <v>1275</v>
      </c>
      <c r="F1650" s="308" t="s">
        <v>493</v>
      </c>
      <c r="G1650" s="308" t="s">
        <v>4247</v>
      </c>
      <c r="H1650" s="308" t="s">
        <v>71</v>
      </c>
      <c r="I1650" s="308" t="s">
        <v>4250</v>
      </c>
      <c r="J1650" s="308" t="s">
        <v>3814</v>
      </c>
      <c r="K1650" s="308" t="s">
        <v>3129</v>
      </c>
      <c r="L1650" s="308" t="s">
        <v>742</v>
      </c>
      <c r="M1650" s="309" t="s">
        <v>495</v>
      </c>
      <c r="N1650" s="308" t="s">
        <v>9939</v>
      </c>
      <c r="O1650" s="308"/>
    </row>
    <row r="1651" spans="1:15" x14ac:dyDescent="0.3">
      <c r="A1651" s="308" t="s">
        <v>4248</v>
      </c>
      <c r="B1651" s="308" t="s">
        <v>4252</v>
      </c>
      <c r="C1651" s="308" t="s">
        <v>8232</v>
      </c>
      <c r="D1651" s="308" t="s">
        <v>183</v>
      </c>
      <c r="E1651" s="308" t="s">
        <v>1275</v>
      </c>
      <c r="F1651" s="308" t="s">
        <v>493</v>
      </c>
      <c r="G1651" s="308" t="s">
        <v>4251</v>
      </c>
      <c r="H1651" s="308" t="s">
        <v>71</v>
      </c>
      <c r="I1651" s="308" t="s">
        <v>4253</v>
      </c>
      <c r="J1651" s="308" t="s">
        <v>3814</v>
      </c>
      <c r="K1651" s="308" t="s">
        <v>3129</v>
      </c>
      <c r="L1651" s="308" t="s">
        <v>742</v>
      </c>
      <c r="M1651" s="309" t="s">
        <v>495</v>
      </c>
      <c r="N1651" s="308" t="s">
        <v>9939</v>
      </c>
      <c r="O1651" s="308"/>
    </row>
    <row r="1652" spans="1:15" x14ac:dyDescent="0.3">
      <c r="A1652" s="308" t="s">
        <v>4248</v>
      </c>
      <c r="B1652" s="308" t="s">
        <v>4255</v>
      </c>
      <c r="C1652" s="308" t="s">
        <v>8232</v>
      </c>
      <c r="D1652" s="308" t="s">
        <v>183</v>
      </c>
      <c r="E1652" s="308" t="s">
        <v>1275</v>
      </c>
      <c r="F1652" s="308" t="s">
        <v>493</v>
      </c>
      <c r="G1652" s="308" t="s">
        <v>4254</v>
      </c>
      <c r="H1652" s="308" t="s">
        <v>71</v>
      </c>
      <c r="I1652" s="308" t="s">
        <v>4256</v>
      </c>
      <c r="J1652" s="308" t="s">
        <v>3814</v>
      </c>
      <c r="K1652" s="308" t="s">
        <v>3129</v>
      </c>
      <c r="L1652" s="308" t="s">
        <v>742</v>
      </c>
      <c r="M1652" s="309" t="s">
        <v>495</v>
      </c>
      <c r="N1652" s="308" t="s">
        <v>9939</v>
      </c>
      <c r="O1652" s="308"/>
    </row>
    <row r="1653" spans="1:15" x14ac:dyDescent="0.3">
      <c r="A1653" s="308" t="s">
        <v>3295</v>
      </c>
      <c r="B1653" s="308" t="s">
        <v>3296</v>
      </c>
      <c r="C1653" s="308" t="s">
        <v>3289</v>
      </c>
      <c r="D1653" s="308" t="s">
        <v>435</v>
      </c>
      <c r="E1653" s="308" t="s">
        <v>1275</v>
      </c>
      <c r="F1653" s="308" t="s">
        <v>431</v>
      </c>
      <c r="G1653" s="308" t="s">
        <v>3294</v>
      </c>
      <c r="H1653" s="308" t="s">
        <v>71</v>
      </c>
      <c r="I1653" s="308" t="s">
        <v>3298</v>
      </c>
      <c r="J1653" s="308" t="s">
        <v>3297</v>
      </c>
      <c r="K1653" s="308" t="s">
        <v>3129</v>
      </c>
      <c r="L1653" s="308" t="s">
        <v>742</v>
      </c>
      <c r="M1653" s="309" t="s">
        <v>9835</v>
      </c>
      <c r="N1653" s="308" t="s">
        <v>9939</v>
      </c>
      <c r="O1653" s="308"/>
    </row>
    <row r="1654" spans="1:15" x14ac:dyDescent="0.3">
      <c r="A1654" s="308" t="s">
        <v>3586</v>
      </c>
      <c r="B1654" s="308" t="s">
        <v>3587</v>
      </c>
      <c r="C1654" s="308" t="s">
        <v>3289</v>
      </c>
      <c r="D1654" s="308" t="s">
        <v>120</v>
      </c>
      <c r="E1654" s="308" t="s">
        <v>1275</v>
      </c>
      <c r="F1654" s="308" t="s">
        <v>453</v>
      </c>
      <c r="G1654" s="308" t="s">
        <v>3585</v>
      </c>
      <c r="H1654" s="308" t="s">
        <v>71</v>
      </c>
      <c r="I1654" s="308" t="s">
        <v>3589</v>
      </c>
      <c r="J1654" s="308" t="s">
        <v>3588</v>
      </c>
      <c r="K1654" s="308" t="s">
        <v>3129</v>
      </c>
      <c r="L1654" s="308" t="s">
        <v>742</v>
      </c>
      <c r="M1654" s="309" t="s">
        <v>10039</v>
      </c>
      <c r="N1654" s="308" t="s">
        <v>9939</v>
      </c>
      <c r="O1654" s="308"/>
    </row>
    <row r="1655" spans="1:15" x14ac:dyDescent="0.3">
      <c r="A1655" s="308" t="s">
        <v>3700</v>
      </c>
      <c r="B1655" s="308" t="s">
        <v>3701</v>
      </c>
      <c r="C1655" s="308" t="s">
        <v>8232</v>
      </c>
      <c r="D1655" s="308" t="s">
        <v>183</v>
      </c>
      <c r="E1655" s="308" t="s">
        <v>3237</v>
      </c>
      <c r="F1655" s="308" t="s">
        <v>461</v>
      </c>
      <c r="G1655" s="308" t="s">
        <v>3699</v>
      </c>
      <c r="H1655" s="308" t="s">
        <v>71</v>
      </c>
      <c r="I1655" s="308" t="s">
        <v>3703</v>
      </c>
      <c r="J1655" s="308" t="s">
        <v>3702</v>
      </c>
      <c r="K1655" s="308" t="s">
        <v>3129</v>
      </c>
      <c r="L1655" s="308" t="s">
        <v>742</v>
      </c>
      <c r="M1655" s="309" t="s">
        <v>3036</v>
      </c>
      <c r="N1655" s="308" t="s">
        <v>9939</v>
      </c>
      <c r="O1655" s="308"/>
    </row>
    <row r="1656" spans="1:15" x14ac:dyDescent="0.3">
      <c r="A1656" s="308" t="s">
        <v>3700</v>
      </c>
      <c r="B1656" s="308" t="s">
        <v>3735</v>
      </c>
      <c r="C1656" s="308" t="s">
        <v>3736</v>
      </c>
      <c r="D1656" s="308" t="s">
        <v>120</v>
      </c>
      <c r="E1656" s="308" t="s">
        <v>1275</v>
      </c>
      <c r="F1656" s="308" t="s">
        <v>461</v>
      </c>
      <c r="G1656" s="308" t="s">
        <v>3734</v>
      </c>
      <c r="H1656" s="308" t="s">
        <v>71</v>
      </c>
      <c r="I1656" s="308" t="s">
        <v>3703</v>
      </c>
      <c r="J1656" s="308" t="s">
        <v>3737</v>
      </c>
      <c r="K1656" s="308" t="s">
        <v>3129</v>
      </c>
      <c r="L1656" s="308" t="s">
        <v>742</v>
      </c>
      <c r="M1656" s="309" t="s">
        <v>3036</v>
      </c>
      <c r="N1656" s="308" t="s">
        <v>9939</v>
      </c>
      <c r="O1656" s="308"/>
    </row>
    <row r="1657" spans="1:15" x14ac:dyDescent="0.3">
      <c r="A1657" s="308" t="s">
        <v>3700</v>
      </c>
      <c r="B1657" s="308" t="s">
        <v>4456</v>
      </c>
      <c r="C1657" s="308" t="s">
        <v>3289</v>
      </c>
      <c r="D1657" s="308" t="s">
        <v>89</v>
      </c>
      <c r="E1657" s="308" t="s">
        <v>4339</v>
      </c>
      <c r="F1657" s="308" t="s">
        <v>559</v>
      </c>
      <c r="G1657" s="308" t="s">
        <v>4466</v>
      </c>
      <c r="H1657" s="308" t="s">
        <v>71</v>
      </c>
      <c r="I1657" s="308" t="s">
        <v>4467</v>
      </c>
      <c r="J1657" s="308" t="s">
        <v>3702</v>
      </c>
      <c r="K1657" s="308" t="s">
        <v>3129</v>
      </c>
      <c r="L1657" s="308" t="s">
        <v>742</v>
      </c>
      <c r="M1657" s="309" t="s">
        <v>9975</v>
      </c>
      <c r="N1657" s="308" t="s">
        <v>9939</v>
      </c>
      <c r="O1657" s="308"/>
    </row>
    <row r="1658" spans="1:15" x14ac:dyDescent="0.3">
      <c r="A1658" s="308" t="s">
        <v>4050</v>
      </c>
      <c r="B1658" s="308" t="s">
        <v>4442</v>
      </c>
      <c r="C1658" s="308" t="s">
        <v>8232</v>
      </c>
      <c r="D1658" s="308" t="s">
        <v>89</v>
      </c>
      <c r="E1658" s="308" t="s">
        <v>1275</v>
      </c>
      <c r="F1658" s="308" t="s">
        <v>551</v>
      </c>
      <c r="G1658" s="308" t="s">
        <v>4441</v>
      </c>
      <c r="H1658" s="308" t="s">
        <v>71</v>
      </c>
      <c r="I1658" s="308" t="s">
        <v>4443</v>
      </c>
      <c r="J1658" s="308" t="s">
        <v>3250</v>
      </c>
      <c r="K1658" s="308" t="s">
        <v>3129</v>
      </c>
      <c r="L1658" s="308" t="s">
        <v>742</v>
      </c>
      <c r="M1658" s="309" t="s">
        <v>10037</v>
      </c>
      <c r="N1658" s="308" t="s">
        <v>9939</v>
      </c>
      <c r="O1658" s="308"/>
    </row>
    <row r="1659" spans="1:15" x14ac:dyDescent="0.3">
      <c r="A1659" s="308" t="s">
        <v>4050</v>
      </c>
      <c r="B1659" s="308" t="s">
        <v>4445</v>
      </c>
      <c r="C1659" s="308" t="s">
        <v>8232</v>
      </c>
      <c r="D1659" s="308" t="s">
        <v>183</v>
      </c>
      <c r="E1659" s="308" t="s">
        <v>1275</v>
      </c>
      <c r="F1659" s="308" t="s">
        <v>551</v>
      </c>
      <c r="G1659" s="308" t="s">
        <v>4444</v>
      </c>
      <c r="H1659" s="308" t="s">
        <v>71</v>
      </c>
      <c r="I1659" s="308" t="s">
        <v>4446</v>
      </c>
      <c r="J1659" s="308" t="s">
        <v>3814</v>
      </c>
      <c r="K1659" s="308" t="s">
        <v>3129</v>
      </c>
      <c r="L1659" s="308" t="s">
        <v>742</v>
      </c>
      <c r="M1659" s="309" t="s">
        <v>9906</v>
      </c>
      <c r="N1659" s="308" t="s">
        <v>9939</v>
      </c>
      <c r="O1659" s="308"/>
    </row>
    <row r="1660" spans="1:15" x14ac:dyDescent="0.3">
      <c r="A1660" s="308" t="s">
        <v>4050</v>
      </c>
      <c r="B1660" s="308" t="s">
        <v>4448</v>
      </c>
      <c r="C1660" s="308" t="s">
        <v>8232</v>
      </c>
      <c r="D1660" s="308" t="s">
        <v>89</v>
      </c>
      <c r="E1660" s="308" t="s">
        <v>1275</v>
      </c>
      <c r="F1660" s="308" t="s">
        <v>551</v>
      </c>
      <c r="G1660" s="308" t="s">
        <v>4447</v>
      </c>
      <c r="H1660" s="308" t="s">
        <v>71</v>
      </c>
      <c r="I1660" s="308" t="s">
        <v>4449</v>
      </c>
      <c r="J1660" s="308" t="s">
        <v>3250</v>
      </c>
      <c r="K1660" s="308" t="s">
        <v>3129</v>
      </c>
      <c r="L1660" s="308" t="s">
        <v>742</v>
      </c>
      <c r="M1660" s="309" t="s">
        <v>9906</v>
      </c>
      <c r="N1660" s="308" t="s">
        <v>9939</v>
      </c>
      <c r="O1660" s="308"/>
    </row>
    <row r="1661" spans="1:15" x14ac:dyDescent="0.3">
      <c r="A1661" s="308" t="s">
        <v>4050</v>
      </c>
      <c r="B1661" s="308" t="s">
        <v>3701</v>
      </c>
      <c r="C1661" s="308" t="s">
        <v>3289</v>
      </c>
      <c r="D1661" s="308" t="s">
        <v>183</v>
      </c>
      <c r="E1661" s="308" t="s">
        <v>1275</v>
      </c>
      <c r="F1661" s="308" t="s">
        <v>478</v>
      </c>
      <c r="G1661" s="308" t="s">
        <v>4069</v>
      </c>
      <c r="H1661" s="308" t="s">
        <v>71</v>
      </c>
      <c r="I1661" s="308" t="s">
        <v>4052</v>
      </c>
      <c r="J1661" s="308" t="s">
        <v>3814</v>
      </c>
      <c r="K1661" s="308" t="s">
        <v>3129</v>
      </c>
      <c r="L1661" s="308" t="s">
        <v>742</v>
      </c>
      <c r="M1661" s="309" t="s">
        <v>10038</v>
      </c>
      <c r="N1661" s="308" t="s">
        <v>9939</v>
      </c>
      <c r="O1661" s="308"/>
    </row>
    <row r="1662" spans="1:15" x14ac:dyDescent="0.3">
      <c r="A1662" s="308" t="s">
        <v>4050</v>
      </c>
      <c r="B1662" s="308" t="s">
        <v>4051</v>
      </c>
      <c r="C1662" s="308" t="s">
        <v>8232</v>
      </c>
      <c r="D1662" s="308" t="s">
        <v>89</v>
      </c>
      <c r="E1662" s="308" t="s">
        <v>3237</v>
      </c>
      <c r="F1662" s="308" t="s">
        <v>478</v>
      </c>
      <c r="G1662" s="308" t="s">
        <v>4049</v>
      </c>
      <c r="H1662" s="308" t="s">
        <v>71</v>
      </c>
      <c r="I1662" s="308" t="s">
        <v>4052</v>
      </c>
      <c r="J1662" s="308" t="s">
        <v>3250</v>
      </c>
      <c r="K1662" s="308" t="s">
        <v>3129</v>
      </c>
      <c r="L1662" s="308" t="s">
        <v>742</v>
      </c>
      <c r="M1662" s="309" t="s">
        <v>10038</v>
      </c>
      <c r="N1662" s="308" t="s">
        <v>9939</v>
      </c>
      <c r="O1662" s="308"/>
    </row>
    <row r="1663" spans="1:15" x14ac:dyDescent="0.3">
      <c r="A1663" s="308" t="s">
        <v>4050</v>
      </c>
      <c r="B1663" s="308" t="s">
        <v>3735</v>
      </c>
      <c r="C1663" s="308" t="s">
        <v>3289</v>
      </c>
      <c r="D1663" s="308" t="s">
        <v>89</v>
      </c>
      <c r="E1663" s="308" t="s">
        <v>4339</v>
      </c>
      <c r="F1663" s="308" t="s">
        <v>551</v>
      </c>
      <c r="G1663" s="308" t="s">
        <v>4453</v>
      </c>
      <c r="H1663" s="308" t="s">
        <v>71</v>
      </c>
      <c r="I1663" s="308" t="s">
        <v>4454</v>
      </c>
      <c r="J1663" s="308" t="s">
        <v>3250</v>
      </c>
      <c r="K1663" s="308" t="s">
        <v>3129</v>
      </c>
      <c r="L1663" s="308" t="s">
        <v>742</v>
      </c>
      <c r="M1663" s="309" t="s">
        <v>9906</v>
      </c>
      <c r="N1663" s="308" t="s">
        <v>9939</v>
      </c>
      <c r="O1663" s="308"/>
    </row>
    <row r="1664" spans="1:15" x14ac:dyDescent="0.3">
      <c r="A1664" s="308" t="s">
        <v>4050</v>
      </c>
      <c r="B1664" s="308" t="s">
        <v>4456</v>
      </c>
      <c r="C1664" s="308" t="s">
        <v>8232</v>
      </c>
      <c r="D1664" s="308" t="s">
        <v>89</v>
      </c>
      <c r="E1664" s="308" t="s">
        <v>1275</v>
      </c>
      <c r="F1664" s="308" t="s">
        <v>551</v>
      </c>
      <c r="G1664" s="308" t="s">
        <v>4455</v>
      </c>
      <c r="H1664" s="308" t="s">
        <v>71</v>
      </c>
      <c r="I1664" s="308" t="s">
        <v>4457</v>
      </c>
      <c r="J1664" s="308" t="s">
        <v>3250</v>
      </c>
      <c r="K1664" s="308" t="s">
        <v>3129</v>
      </c>
      <c r="L1664" s="308" t="s">
        <v>742</v>
      </c>
      <c r="M1664" s="309" t="s">
        <v>1400</v>
      </c>
      <c r="N1664" s="308" t="s">
        <v>9939</v>
      </c>
      <c r="O1664" s="308"/>
    </row>
    <row r="1665" spans="1:15" x14ac:dyDescent="0.3">
      <c r="A1665" s="308" t="s">
        <v>7532</v>
      </c>
      <c r="B1665" s="308" t="s">
        <v>4051</v>
      </c>
      <c r="C1665" s="308" t="s">
        <v>8232</v>
      </c>
      <c r="D1665" s="308" t="s">
        <v>89</v>
      </c>
      <c r="E1665" s="308" t="s">
        <v>4339</v>
      </c>
      <c r="F1665" s="308" t="s">
        <v>2477</v>
      </c>
      <c r="G1665" s="308" t="s">
        <v>7531</v>
      </c>
      <c r="H1665" s="308" t="s">
        <v>71</v>
      </c>
      <c r="I1665" s="308" t="s">
        <v>2478</v>
      </c>
      <c r="J1665" s="308" t="s">
        <v>4402</v>
      </c>
      <c r="K1665" s="308" t="s">
        <v>3129</v>
      </c>
      <c r="L1665" s="308" t="s">
        <v>801</v>
      </c>
      <c r="M1665" s="309" t="s">
        <v>1503</v>
      </c>
      <c r="N1665" s="308" t="s">
        <v>9939</v>
      </c>
      <c r="O1665" s="308"/>
    </row>
    <row r="1666" spans="1:15" x14ac:dyDescent="0.3">
      <c r="A1666" s="308" t="s">
        <v>7532</v>
      </c>
      <c r="B1666" s="308" t="s">
        <v>3735</v>
      </c>
      <c r="C1666" s="308" t="s">
        <v>8232</v>
      </c>
      <c r="D1666" s="308" t="s">
        <v>89</v>
      </c>
      <c r="E1666" s="308" t="s">
        <v>4339</v>
      </c>
      <c r="F1666" s="308" t="s">
        <v>2479</v>
      </c>
      <c r="G1666" s="308" t="s">
        <v>7533</v>
      </c>
      <c r="H1666" s="308" t="s">
        <v>71</v>
      </c>
      <c r="I1666" s="308" t="s">
        <v>7534</v>
      </c>
      <c r="J1666" s="308" t="s">
        <v>4402</v>
      </c>
      <c r="K1666" s="308" t="s">
        <v>3129</v>
      </c>
      <c r="L1666" s="308" t="s">
        <v>801</v>
      </c>
      <c r="M1666" s="309" t="s">
        <v>2203</v>
      </c>
      <c r="N1666" s="308" t="s">
        <v>9939</v>
      </c>
      <c r="O1666" s="308"/>
    </row>
    <row r="1667" spans="1:15" x14ac:dyDescent="0.3">
      <c r="A1667" s="308" t="s">
        <v>4751</v>
      </c>
      <c r="B1667" s="308" t="s">
        <v>5933</v>
      </c>
      <c r="C1667" s="308" t="s">
        <v>3289</v>
      </c>
      <c r="D1667" s="308" t="s">
        <v>183</v>
      </c>
      <c r="E1667" s="308" t="s">
        <v>1275</v>
      </c>
      <c r="F1667" s="308" t="s">
        <v>1074</v>
      </c>
      <c r="G1667" s="308" t="s">
        <v>5932</v>
      </c>
      <c r="H1667" s="308" t="s">
        <v>71</v>
      </c>
      <c r="I1667" s="308" t="s">
        <v>5934</v>
      </c>
      <c r="J1667" s="308" t="s">
        <v>3937</v>
      </c>
      <c r="K1667" s="308" t="s">
        <v>3129</v>
      </c>
      <c r="L1667" s="308" t="s">
        <v>329</v>
      </c>
      <c r="M1667" s="309" t="s">
        <v>1073</v>
      </c>
      <c r="N1667" s="308" t="s">
        <v>9939</v>
      </c>
      <c r="O1667" s="308"/>
    </row>
    <row r="1668" spans="1:15" x14ac:dyDescent="0.3">
      <c r="A1668" s="308" t="s">
        <v>4751</v>
      </c>
      <c r="B1668" s="308" t="s">
        <v>5936</v>
      </c>
      <c r="C1668" s="308" t="s">
        <v>3289</v>
      </c>
      <c r="D1668" s="308" t="s">
        <v>183</v>
      </c>
      <c r="E1668" s="308" t="s">
        <v>1275</v>
      </c>
      <c r="F1668" s="308" t="s">
        <v>1074</v>
      </c>
      <c r="G1668" s="308" t="s">
        <v>5935</v>
      </c>
      <c r="H1668" s="308" t="s">
        <v>71</v>
      </c>
      <c r="I1668" s="308" t="s">
        <v>5937</v>
      </c>
      <c r="J1668" s="308" t="s">
        <v>3937</v>
      </c>
      <c r="K1668" s="308" t="s">
        <v>3129</v>
      </c>
      <c r="L1668" s="308" t="s">
        <v>329</v>
      </c>
      <c r="M1668" s="309" t="s">
        <v>1073</v>
      </c>
      <c r="N1668" s="308" t="s">
        <v>9939</v>
      </c>
      <c r="O1668" s="308"/>
    </row>
    <row r="1669" spans="1:15" x14ac:dyDescent="0.3">
      <c r="A1669" s="308" t="s">
        <v>4751</v>
      </c>
      <c r="B1669" s="308" t="s">
        <v>5939</v>
      </c>
      <c r="C1669" s="308" t="s">
        <v>3289</v>
      </c>
      <c r="D1669" s="308" t="s">
        <v>183</v>
      </c>
      <c r="E1669" s="308" t="s">
        <v>1275</v>
      </c>
      <c r="F1669" s="308" t="s">
        <v>1074</v>
      </c>
      <c r="G1669" s="308" t="s">
        <v>5938</v>
      </c>
      <c r="H1669" s="308" t="s">
        <v>71</v>
      </c>
      <c r="I1669" s="308" t="s">
        <v>5940</v>
      </c>
      <c r="J1669" s="308" t="s">
        <v>3937</v>
      </c>
      <c r="K1669" s="308" t="s">
        <v>3129</v>
      </c>
      <c r="L1669" s="308" t="s">
        <v>329</v>
      </c>
      <c r="M1669" s="309" t="s">
        <v>1073</v>
      </c>
      <c r="N1669" s="308" t="s">
        <v>9939</v>
      </c>
      <c r="O1669" s="308"/>
    </row>
    <row r="1670" spans="1:15" x14ac:dyDescent="0.3">
      <c r="A1670" s="308" t="s">
        <v>4751</v>
      </c>
      <c r="B1670" s="308" t="s">
        <v>5977</v>
      </c>
      <c r="C1670" s="308" t="s">
        <v>8232</v>
      </c>
      <c r="D1670" s="308" t="s">
        <v>183</v>
      </c>
      <c r="E1670" s="308" t="s">
        <v>1275</v>
      </c>
      <c r="F1670" s="308" t="s">
        <v>1096</v>
      </c>
      <c r="G1670" s="308" t="s">
        <v>6063</v>
      </c>
      <c r="H1670" s="308" t="s">
        <v>71</v>
      </c>
      <c r="I1670" s="308" t="s">
        <v>6064</v>
      </c>
      <c r="J1670" s="308" t="s">
        <v>3937</v>
      </c>
      <c r="K1670" s="308" t="s">
        <v>3129</v>
      </c>
      <c r="L1670" s="308" t="s">
        <v>329</v>
      </c>
      <c r="M1670" s="309" t="s">
        <v>1099</v>
      </c>
      <c r="N1670" s="308" t="s">
        <v>9939</v>
      </c>
      <c r="O1670" s="308"/>
    </row>
    <row r="1671" spans="1:15" x14ac:dyDescent="0.3">
      <c r="A1671" s="308" t="s">
        <v>4751</v>
      </c>
      <c r="B1671" s="308" t="s">
        <v>6066</v>
      </c>
      <c r="C1671" s="308" t="s">
        <v>8232</v>
      </c>
      <c r="D1671" s="308" t="s">
        <v>183</v>
      </c>
      <c r="E1671" s="308" t="s">
        <v>1275</v>
      </c>
      <c r="F1671" s="308" t="s">
        <v>1096</v>
      </c>
      <c r="G1671" s="308" t="s">
        <v>6065</v>
      </c>
      <c r="H1671" s="308" t="s">
        <v>71</v>
      </c>
      <c r="I1671" s="308" t="s">
        <v>6067</v>
      </c>
      <c r="J1671" s="308" t="s">
        <v>3937</v>
      </c>
      <c r="K1671" s="308" t="s">
        <v>3129</v>
      </c>
      <c r="L1671" s="308" t="s">
        <v>329</v>
      </c>
      <c r="M1671" s="309" t="s">
        <v>1099</v>
      </c>
      <c r="N1671" s="308" t="s">
        <v>9939</v>
      </c>
      <c r="O1671" s="308"/>
    </row>
    <row r="1672" spans="1:15" x14ac:dyDescent="0.3">
      <c r="A1672" s="308" t="s">
        <v>4751</v>
      </c>
      <c r="B1672" s="308" t="s">
        <v>5400</v>
      </c>
      <c r="C1672" s="308" t="s">
        <v>3289</v>
      </c>
      <c r="D1672" s="308" t="s">
        <v>183</v>
      </c>
      <c r="E1672" s="308" t="s">
        <v>1275</v>
      </c>
      <c r="F1672" s="308" t="s">
        <v>1006</v>
      </c>
      <c r="G1672" s="308" t="s">
        <v>5399</v>
      </c>
      <c r="H1672" s="308" t="s">
        <v>71</v>
      </c>
      <c r="I1672" s="308" t="s">
        <v>5401</v>
      </c>
      <c r="J1672" s="308" t="s">
        <v>3937</v>
      </c>
      <c r="K1672" s="308" t="s">
        <v>3129</v>
      </c>
      <c r="L1672" s="308" t="s">
        <v>329</v>
      </c>
      <c r="M1672" s="309" t="s">
        <v>326</v>
      </c>
      <c r="N1672" s="308" t="s">
        <v>9939</v>
      </c>
      <c r="O1672" s="308"/>
    </row>
    <row r="1673" spans="1:15" x14ac:dyDescent="0.3">
      <c r="A1673" s="308" t="s">
        <v>4751</v>
      </c>
      <c r="B1673" s="308" t="s">
        <v>5403</v>
      </c>
      <c r="C1673" s="308" t="s">
        <v>3289</v>
      </c>
      <c r="D1673" s="308" t="s">
        <v>183</v>
      </c>
      <c r="E1673" s="308" t="s">
        <v>1275</v>
      </c>
      <c r="F1673" s="308" t="s">
        <v>1006</v>
      </c>
      <c r="G1673" s="308" t="s">
        <v>5402</v>
      </c>
      <c r="H1673" s="308" t="s">
        <v>71</v>
      </c>
      <c r="I1673" s="308" t="s">
        <v>5404</v>
      </c>
      <c r="J1673" s="308" t="s">
        <v>3937</v>
      </c>
      <c r="K1673" s="308" t="s">
        <v>3129</v>
      </c>
      <c r="L1673" s="308" t="s">
        <v>329</v>
      </c>
      <c r="M1673" s="309" t="s">
        <v>326</v>
      </c>
      <c r="N1673" s="308" t="s">
        <v>9939</v>
      </c>
      <c r="O1673" s="308"/>
    </row>
    <row r="1674" spans="1:15" x14ac:dyDescent="0.3">
      <c r="A1674" s="308" t="s">
        <v>4751</v>
      </c>
      <c r="B1674" s="308" t="s">
        <v>5942</v>
      </c>
      <c r="C1674" s="308" t="s">
        <v>3289</v>
      </c>
      <c r="D1674" s="308" t="s">
        <v>183</v>
      </c>
      <c r="E1674" s="308" t="s">
        <v>1275</v>
      </c>
      <c r="F1674" s="308" t="s">
        <v>1074</v>
      </c>
      <c r="G1674" s="308" t="s">
        <v>5941</v>
      </c>
      <c r="H1674" s="308" t="s">
        <v>71</v>
      </c>
      <c r="I1674" s="308" t="s">
        <v>5943</v>
      </c>
      <c r="J1674" s="308" t="s">
        <v>3937</v>
      </c>
      <c r="K1674" s="308" t="s">
        <v>3129</v>
      </c>
      <c r="L1674" s="308" t="s">
        <v>329</v>
      </c>
      <c r="M1674" s="309" t="s">
        <v>1073</v>
      </c>
      <c r="N1674" s="308" t="s">
        <v>9939</v>
      </c>
      <c r="O1674" s="308"/>
    </row>
    <row r="1675" spans="1:15" x14ac:dyDescent="0.3">
      <c r="A1675" s="308" t="s">
        <v>4751</v>
      </c>
      <c r="B1675" s="308" t="s">
        <v>5945</v>
      </c>
      <c r="C1675" s="308" t="s">
        <v>3289</v>
      </c>
      <c r="D1675" s="308" t="s">
        <v>183</v>
      </c>
      <c r="E1675" s="308" t="s">
        <v>1275</v>
      </c>
      <c r="F1675" s="308" t="s">
        <v>1074</v>
      </c>
      <c r="G1675" s="308" t="s">
        <v>5944</v>
      </c>
      <c r="H1675" s="308" t="s">
        <v>71</v>
      </c>
      <c r="I1675" s="308" t="s">
        <v>5946</v>
      </c>
      <c r="J1675" s="308" t="s">
        <v>3937</v>
      </c>
      <c r="K1675" s="308" t="s">
        <v>3129</v>
      </c>
      <c r="L1675" s="308" t="s">
        <v>329</v>
      </c>
      <c r="M1675" s="309" t="s">
        <v>1073</v>
      </c>
      <c r="N1675" s="308" t="s">
        <v>9939</v>
      </c>
      <c r="O1675" s="308"/>
    </row>
    <row r="1676" spans="1:15" x14ac:dyDescent="0.3">
      <c r="A1676" s="308" t="s">
        <v>4751</v>
      </c>
      <c r="B1676" s="308" t="s">
        <v>5850</v>
      </c>
      <c r="C1676" s="308" t="s">
        <v>8232</v>
      </c>
      <c r="D1676" s="308" t="s">
        <v>183</v>
      </c>
      <c r="E1676" s="308" t="s">
        <v>1275</v>
      </c>
      <c r="F1676" s="308" t="s">
        <v>1070</v>
      </c>
      <c r="G1676" s="308" t="s">
        <v>5849</v>
      </c>
      <c r="H1676" s="308" t="s">
        <v>71</v>
      </c>
      <c r="I1676" s="308" t="s">
        <v>5851</v>
      </c>
      <c r="J1676" s="308" t="s">
        <v>3937</v>
      </c>
      <c r="K1676" s="308" t="s">
        <v>3129</v>
      </c>
      <c r="L1676" s="308" t="s">
        <v>329</v>
      </c>
      <c r="M1676" s="309" t="s">
        <v>1073</v>
      </c>
      <c r="N1676" s="308" t="s">
        <v>9939</v>
      </c>
      <c r="O1676" s="308"/>
    </row>
    <row r="1677" spans="1:15" x14ac:dyDescent="0.3">
      <c r="A1677" s="308" t="s">
        <v>4751</v>
      </c>
      <c r="B1677" s="308" t="s">
        <v>5409</v>
      </c>
      <c r="C1677" s="308" t="s">
        <v>3289</v>
      </c>
      <c r="D1677" s="308" t="s">
        <v>183</v>
      </c>
      <c r="E1677" s="308" t="s">
        <v>1275</v>
      </c>
      <c r="F1677" s="308" t="s">
        <v>1006</v>
      </c>
      <c r="G1677" s="308" t="s">
        <v>5408</v>
      </c>
      <c r="H1677" s="308" t="s">
        <v>71</v>
      </c>
      <c r="I1677" s="308" t="s">
        <v>5410</v>
      </c>
      <c r="J1677" s="308" t="s">
        <v>3937</v>
      </c>
      <c r="K1677" s="308" t="s">
        <v>3129</v>
      </c>
      <c r="L1677" s="308" t="s">
        <v>329</v>
      </c>
      <c r="M1677" s="309" t="s">
        <v>326</v>
      </c>
      <c r="N1677" s="308" t="s">
        <v>9939</v>
      </c>
      <c r="O1677" s="308"/>
    </row>
    <row r="1678" spans="1:15" x14ac:dyDescent="0.3">
      <c r="A1678" s="308" t="s">
        <v>4751</v>
      </c>
      <c r="B1678" s="308" t="s">
        <v>5412</v>
      </c>
      <c r="C1678" s="308" t="s">
        <v>3289</v>
      </c>
      <c r="D1678" s="308" t="s">
        <v>183</v>
      </c>
      <c r="E1678" s="308" t="s">
        <v>1275</v>
      </c>
      <c r="F1678" s="308" t="s">
        <v>1006</v>
      </c>
      <c r="G1678" s="308" t="s">
        <v>5411</v>
      </c>
      <c r="H1678" s="308" t="s">
        <v>71</v>
      </c>
      <c r="I1678" s="308" t="s">
        <v>5413</v>
      </c>
      <c r="J1678" s="308" t="s">
        <v>3937</v>
      </c>
      <c r="K1678" s="308" t="s">
        <v>3129</v>
      </c>
      <c r="L1678" s="308" t="s">
        <v>329</v>
      </c>
      <c r="M1678" s="309" t="s">
        <v>326</v>
      </c>
      <c r="N1678" s="308" t="s">
        <v>9939</v>
      </c>
      <c r="O1678" s="308"/>
    </row>
    <row r="1679" spans="1:15" x14ac:dyDescent="0.3">
      <c r="A1679" s="308" t="s">
        <v>4751</v>
      </c>
      <c r="B1679" s="308" t="s">
        <v>5098</v>
      </c>
      <c r="C1679" s="308" t="s">
        <v>3289</v>
      </c>
      <c r="D1679" s="308" t="s">
        <v>183</v>
      </c>
      <c r="E1679" s="308" t="s">
        <v>1275</v>
      </c>
      <c r="F1679" s="308" t="s">
        <v>972</v>
      </c>
      <c r="G1679" s="308" t="s">
        <v>5097</v>
      </c>
      <c r="H1679" s="308" t="s">
        <v>71</v>
      </c>
      <c r="I1679" s="308" t="s">
        <v>5099</v>
      </c>
      <c r="J1679" s="308" t="s">
        <v>3937</v>
      </c>
      <c r="K1679" s="308" t="s">
        <v>3129</v>
      </c>
      <c r="L1679" s="308" t="s">
        <v>329</v>
      </c>
      <c r="M1679" s="309" t="s">
        <v>830</v>
      </c>
      <c r="N1679" s="308" t="s">
        <v>9939</v>
      </c>
      <c r="O1679" s="308"/>
    </row>
    <row r="1680" spans="1:15" x14ac:dyDescent="0.3">
      <c r="A1680" s="308" t="s">
        <v>4751</v>
      </c>
      <c r="B1680" s="308" t="s">
        <v>5215</v>
      </c>
      <c r="C1680" s="308" t="s">
        <v>8232</v>
      </c>
      <c r="D1680" s="308" t="s">
        <v>183</v>
      </c>
      <c r="E1680" s="308" t="s">
        <v>1275</v>
      </c>
      <c r="F1680" s="308" t="s">
        <v>996</v>
      </c>
      <c r="G1680" s="308" t="s">
        <v>5214</v>
      </c>
      <c r="H1680" s="308" t="s">
        <v>71</v>
      </c>
      <c r="I1680" s="308" t="s">
        <v>5216</v>
      </c>
      <c r="J1680" s="308" t="s">
        <v>3937</v>
      </c>
      <c r="K1680" s="308" t="s">
        <v>3129</v>
      </c>
      <c r="L1680" s="308" t="s">
        <v>329</v>
      </c>
      <c r="M1680" s="309" t="s">
        <v>999</v>
      </c>
      <c r="N1680" s="308" t="s">
        <v>9939</v>
      </c>
      <c r="O1680" s="308"/>
    </row>
    <row r="1681" spans="1:15" x14ac:dyDescent="0.3">
      <c r="A1681" s="308" t="s">
        <v>4751</v>
      </c>
      <c r="B1681" s="308" t="s">
        <v>5218</v>
      </c>
      <c r="C1681" s="308" t="s">
        <v>8232</v>
      </c>
      <c r="D1681" s="308" t="s">
        <v>183</v>
      </c>
      <c r="E1681" s="308" t="s">
        <v>1275</v>
      </c>
      <c r="F1681" s="308" t="s">
        <v>996</v>
      </c>
      <c r="G1681" s="308" t="s">
        <v>5217</v>
      </c>
      <c r="H1681" s="308" t="s">
        <v>71</v>
      </c>
      <c r="I1681" s="308" t="s">
        <v>5219</v>
      </c>
      <c r="J1681" s="308" t="s">
        <v>3937</v>
      </c>
      <c r="K1681" s="308" t="s">
        <v>3129</v>
      </c>
      <c r="L1681" s="308" t="s">
        <v>329</v>
      </c>
      <c r="M1681" s="309" t="s">
        <v>999</v>
      </c>
      <c r="N1681" s="308" t="s">
        <v>9939</v>
      </c>
      <c r="O1681" s="308"/>
    </row>
    <row r="1682" spans="1:15" x14ac:dyDescent="0.3">
      <c r="A1682" s="308" t="s">
        <v>4751</v>
      </c>
      <c r="B1682" s="308" t="s">
        <v>6620</v>
      </c>
      <c r="C1682" s="308" t="s">
        <v>3289</v>
      </c>
      <c r="D1682" s="308" t="s">
        <v>183</v>
      </c>
      <c r="E1682" s="308" t="s">
        <v>1275</v>
      </c>
      <c r="F1682" s="308" t="s">
        <v>1144</v>
      </c>
      <c r="G1682" s="308" t="s">
        <v>6619</v>
      </c>
      <c r="H1682" s="308" t="s">
        <v>71</v>
      </c>
      <c r="I1682" s="308" t="s">
        <v>6621</v>
      </c>
      <c r="J1682" s="308" t="s">
        <v>3937</v>
      </c>
      <c r="K1682" s="308" t="s">
        <v>3129</v>
      </c>
      <c r="L1682" s="308" t="s">
        <v>329</v>
      </c>
      <c r="M1682" s="309" t="s">
        <v>9803</v>
      </c>
      <c r="N1682" s="308" t="s">
        <v>9939</v>
      </c>
      <c r="O1682" s="308"/>
    </row>
    <row r="1683" spans="1:15" x14ac:dyDescent="0.3">
      <c r="A1683" s="308" t="s">
        <v>4751</v>
      </c>
      <c r="B1683" s="308" t="s">
        <v>6878</v>
      </c>
      <c r="C1683" s="308" t="s">
        <v>3289</v>
      </c>
      <c r="D1683" s="308" t="s">
        <v>183</v>
      </c>
      <c r="E1683" s="308" t="s">
        <v>1275</v>
      </c>
      <c r="F1683" s="308" t="s">
        <v>1146</v>
      </c>
      <c r="G1683" s="308" t="s">
        <v>6877</v>
      </c>
      <c r="H1683" s="308" t="s">
        <v>71</v>
      </c>
      <c r="I1683" s="308" t="s">
        <v>6879</v>
      </c>
      <c r="J1683" s="308" t="s">
        <v>3937</v>
      </c>
      <c r="K1683" s="308" t="s">
        <v>3129</v>
      </c>
      <c r="L1683" s="308" t="s">
        <v>329</v>
      </c>
      <c r="M1683" s="309" t="s">
        <v>9898</v>
      </c>
      <c r="N1683" s="308" t="s">
        <v>9939</v>
      </c>
      <c r="O1683" s="308"/>
    </row>
    <row r="1684" spans="1:15" x14ac:dyDescent="0.3">
      <c r="A1684" s="308" t="s">
        <v>4751</v>
      </c>
      <c r="B1684" s="308" t="s">
        <v>6623</v>
      </c>
      <c r="C1684" s="308" t="s">
        <v>3289</v>
      </c>
      <c r="D1684" s="308" t="s">
        <v>183</v>
      </c>
      <c r="E1684" s="308" t="s">
        <v>1275</v>
      </c>
      <c r="F1684" s="308" t="s">
        <v>1144</v>
      </c>
      <c r="G1684" s="308" t="s">
        <v>6622</v>
      </c>
      <c r="H1684" s="308" t="s">
        <v>71</v>
      </c>
      <c r="I1684" s="308" t="s">
        <v>6624</v>
      </c>
      <c r="J1684" s="308" t="s">
        <v>3937</v>
      </c>
      <c r="K1684" s="308" t="s">
        <v>3129</v>
      </c>
      <c r="L1684" s="308" t="s">
        <v>329</v>
      </c>
      <c r="M1684" s="309" t="s">
        <v>9803</v>
      </c>
      <c r="N1684" s="308" t="s">
        <v>9939</v>
      </c>
      <c r="O1684" s="308"/>
    </row>
    <row r="1685" spans="1:15" x14ac:dyDescent="0.3">
      <c r="A1685" s="308" t="s">
        <v>4751</v>
      </c>
      <c r="B1685" s="308" t="s">
        <v>6626</v>
      </c>
      <c r="C1685" s="308" t="s">
        <v>3289</v>
      </c>
      <c r="D1685" s="308" t="s">
        <v>183</v>
      </c>
      <c r="E1685" s="308" t="s">
        <v>1275</v>
      </c>
      <c r="F1685" s="308" t="s">
        <v>1144</v>
      </c>
      <c r="G1685" s="308" t="s">
        <v>6625</v>
      </c>
      <c r="H1685" s="308" t="s">
        <v>71</v>
      </c>
      <c r="I1685" s="308" t="s">
        <v>6627</v>
      </c>
      <c r="J1685" s="308" t="s">
        <v>3937</v>
      </c>
      <c r="K1685" s="308" t="s">
        <v>3129</v>
      </c>
      <c r="L1685" s="308" t="s">
        <v>329</v>
      </c>
      <c r="M1685" s="309" t="s">
        <v>9803</v>
      </c>
      <c r="N1685" s="308" t="s">
        <v>9939</v>
      </c>
      <c r="O1685" s="308"/>
    </row>
    <row r="1686" spans="1:15" x14ac:dyDescent="0.3">
      <c r="A1686" s="308" t="s">
        <v>4751</v>
      </c>
      <c r="B1686" s="308" t="s">
        <v>5962</v>
      </c>
      <c r="C1686" s="308" t="s">
        <v>3289</v>
      </c>
      <c r="D1686" s="308" t="s">
        <v>183</v>
      </c>
      <c r="E1686" s="308" t="s">
        <v>1275</v>
      </c>
      <c r="F1686" s="308" t="s">
        <v>1076</v>
      </c>
      <c r="G1686" s="308" t="s">
        <v>5961</v>
      </c>
      <c r="H1686" s="308" t="s">
        <v>71</v>
      </c>
      <c r="I1686" s="308" t="s">
        <v>5963</v>
      </c>
      <c r="J1686" s="308" t="s">
        <v>3937</v>
      </c>
      <c r="K1686" s="308" t="s">
        <v>3129</v>
      </c>
      <c r="L1686" s="308" t="s">
        <v>329</v>
      </c>
      <c r="M1686" s="309" t="s">
        <v>1073</v>
      </c>
      <c r="N1686" s="308" t="s">
        <v>9939</v>
      </c>
      <c r="O1686" s="308"/>
    </row>
    <row r="1687" spans="1:15" x14ac:dyDescent="0.3">
      <c r="A1687" s="308" t="s">
        <v>4751</v>
      </c>
      <c r="B1687" s="308" t="s">
        <v>5965</v>
      </c>
      <c r="C1687" s="308" t="s">
        <v>3289</v>
      </c>
      <c r="D1687" s="308" t="s">
        <v>183</v>
      </c>
      <c r="E1687" s="308" t="s">
        <v>1275</v>
      </c>
      <c r="F1687" s="308" t="s">
        <v>1076</v>
      </c>
      <c r="G1687" s="308" t="s">
        <v>5964</v>
      </c>
      <c r="H1687" s="308" t="s">
        <v>71</v>
      </c>
      <c r="I1687" s="308" t="s">
        <v>5966</v>
      </c>
      <c r="J1687" s="308" t="s">
        <v>3937</v>
      </c>
      <c r="K1687" s="308" t="s">
        <v>3129</v>
      </c>
      <c r="L1687" s="308" t="s">
        <v>329</v>
      </c>
      <c r="M1687" s="309" t="s">
        <v>1073</v>
      </c>
      <c r="N1687" s="308" t="s">
        <v>9939</v>
      </c>
      <c r="O1687" s="308"/>
    </row>
    <row r="1688" spans="1:15" x14ac:dyDescent="0.3">
      <c r="A1688" s="308" t="s">
        <v>4751</v>
      </c>
      <c r="B1688" s="308" t="s">
        <v>167</v>
      </c>
      <c r="C1688" s="308" t="s">
        <v>3289</v>
      </c>
      <c r="D1688" s="308" t="s">
        <v>183</v>
      </c>
      <c r="E1688" s="308" t="s">
        <v>1275</v>
      </c>
      <c r="F1688" s="308" t="s">
        <v>1028</v>
      </c>
      <c r="G1688" s="308" t="s">
        <v>5623</v>
      </c>
      <c r="H1688" s="308" t="s">
        <v>71</v>
      </c>
      <c r="I1688" s="308" t="s">
        <v>5624</v>
      </c>
      <c r="J1688" s="308" t="s">
        <v>3937</v>
      </c>
      <c r="K1688" s="308" t="s">
        <v>3129</v>
      </c>
      <c r="L1688" s="308" t="s">
        <v>329</v>
      </c>
      <c r="M1688" s="309" t="s">
        <v>1031</v>
      </c>
      <c r="N1688" s="308" t="s">
        <v>9939</v>
      </c>
      <c r="O1688" s="308"/>
    </row>
    <row r="1689" spans="1:15" x14ac:dyDescent="0.3">
      <c r="A1689" s="308" t="s">
        <v>4751</v>
      </c>
      <c r="B1689" s="308" t="s">
        <v>3051</v>
      </c>
      <c r="C1689" s="308" t="s">
        <v>3289</v>
      </c>
      <c r="D1689" s="308" t="s">
        <v>183</v>
      </c>
      <c r="E1689" s="308" t="s">
        <v>1275</v>
      </c>
      <c r="F1689" s="308" t="s">
        <v>944</v>
      </c>
      <c r="G1689" s="308" t="s">
        <v>4770</v>
      </c>
      <c r="H1689" s="308" t="s">
        <v>71</v>
      </c>
      <c r="I1689" s="308" t="s">
        <v>4771</v>
      </c>
      <c r="J1689" s="308" t="s">
        <v>3937</v>
      </c>
      <c r="K1689" s="308" t="s">
        <v>3129</v>
      </c>
      <c r="L1689" s="308" t="s">
        <v>329</v>
      </c>
      <c r="M1689" s="309" t="s">
        <v>947</v>
      </c>
      <c r="N1689" s="308" t="s">
        <v>9939</v>
      </c>
      <c r="O1689" s="308"/>
    </row>
    <row r="1690" spans="1:15" x14ac:dyDescent="0.3">
      <c r="A1690" s="308" t="s">
        <v>4751</v>
      </c>
      <c r="B1690" s="308" t="s">
        <v>4773</v>
      </c>
      <c r="C1690" s="308" t="s">
        <v>3289</v>
      </c>
      <c r="D1690" s="308" t="s">
        <v>183</v>
      </c>
      <c r="E1690" s="308" t="s">
        <v>1275</v>
      </c>
      <c r="F1690" s="308" t="s">
        <v>944</v>
      </c>
      <c r="G1690" s="308" t="s">
        <v>4772</v>
      </c>
      <c r="H1690" s="308" t="s">
        <v>71</v>
      </c>
      <c r="I1690" s="308" t="s">
        <v>4774</v>
      </c>
      <c r="J1690" s="308" t="s">
        <v>3937</v>
      </c>
      <c r="K1690" s="308" t="s">
        <v>3129</v>
      </c>
      <c r="L1690" s="308" t="s">
        <v>329</v>
      </c>
      <c r="M1690" s="309" t="s">
        <v>947</v>
      </c>
      <c r="N1690" s="308" t="s">
        <v>9939</v>
      </c>
      <c r="O1690" s="308"/>
    </row>
    <row r="1691" spans="1:15" x14ac:dyDescent="0.3">
      <c r="A1691" s="308" t="s">
        <v>4751</v>
      </c>
      <c r="B1691" s="308" t="s">
        <v>4776</v>
      </c>
      <c r="C1691" s="308" t="s">
        <v>3289</v>
      </c>
      <c r="D1691" s="308" t="s">
        <v>183</v>
      </c>
      <c r="E1691" s="308" t="s">
        <v>1275</v>
      </c>
      <c r="F1691" s="308" t="s">
        <v>944</v>
      </c>
      <c r="G1691" s="308" t="s">
        <v>4775</v>
      </c>
      <c r="H1691" s="308" t="s">
        <v>71</v>
      </c>
      <c r="I1691" s="308" t="s">
        <v>4777</v>
      </c>
      <c r="J1691" s="308" t="s">
        <v>3937</v>
      </c>
      <c r="K1691" s="308" t="s">
        <v>3129</v>
      </c>
      <c r="L1691" s="308" t="s">
        <v>329</v>
      </c>
      <c r="M1691" s="309" t="s">
        <v>947</v>
      </c>
      <c r="N1691" s="308" t="s">
        <v>9939</v>
      </c>
      <c r="O1691" s="308"/>
    </row>
    <row r="1692" spans="1:15" x14ac:dyDescent="0.3">
      <c r="A1692" s="308" t="s">
        <v>4751</v>
      </c>
      <c r="B1692" s="308" t="s">
        <v>4779</v>
      </c>
      <c r="C1692" s="308" t="s">
        <v>3289</v>
      </c>
      <c r="D1692" s="308" t="s">
        <v>183</v>
      </c>
      <c r="E1692" s="308" t="s">
        <v>1275</v>
      </c>
      <c r="F1692" s="308" t="s">
        <v>944</v>
      </c>
      <c r="G1692" s="308" t="s">
        <v>4778</v>
      </c>
      <c r="H1692" s="308" t="s">
        <v>71</v>
      </c>
      <c r="I1692" s="308" t="s">
        <v>4780</v>
      </c>
      <c r="J1692" s="308" t="s">
        <v>3937</v>
      </c>
      <c r="K1692" s="308" t="s">
        <v>3129</v>
      </c>
      <c r="L1692" s="308" t="s">
        <v>329</v>
      </c>
      <c r="M1692" s="309" t="s">
        <v>947</v>
      </c>
      <c r="N1692" s="308" t="s">
        <v>9939</v>
      </c>
      <c r="O1692" s="308"/>
    </row>
    <row r="1693" spans="1:15" x14ac:dyDescent="0.3">
      <c r="A1693" s="308" t="s">
        <v>4751</v>
      </c>
      <c r="B1693" s="308" t="s">
        <v>3139</v>
      </c>
      <c r="C1693" s="308" t="s">
        <v>8232</v>
      </c>
      <c r="D1693" s="308" t="s">
        <v>183</v>
      </c>
      <c r="E1693" s="308" t="s">
        <v>1275</v>
      </c>
      <c r="F1693" s="308" t="s">
        <v>944</v>
      </c>
      <c r="G1693" s="308" t="s">
        <v>4750</v>
      </c>
      <c r="H1693" s="308" t="s">
        <v>71</v>
      </c>
      <c r="I1693" s="308" t="s">
        <v>4752</v>
      </c>
      <c r="J1693" s="308" t="s">
        <v>3937</v>
      </c>
      <c r="K1693" s="308" t="s">
        <v>3129</v>
      </c>
      <c r="L1693" s="308" t="s">
        <v>329</v>
      </c>
      <c r="M1693" s="309" t="s">
        <v>947</v>
      </c>
      <c r="N1693" s="308" t="s">
        <v>9939</v>
      </c>
      <c r="O1693" s="308"/>
    </row>
    <row r="1694" spans="1:15" x14ac:dyDescent="0.3">
      <c r="A1694" s="308" t="s">
        <v>4751</v>
      </c>
      <c r="B1694" s="308" t="s">
        <v>3211</v>
      </c>
      <c r="C1694" s="308" t="s">
        <v>8232</v>
      </c>
      <c r="D1694" s="308" t="s">
        <v>183</v>
      </c>
      <c r="E1694" s="308" t="s">
        <v>1275</v>
      </c>
      <c r="F1694" s="308" t="s">
        <v>944</v>
      </c>
      <c r="G1694" s="308" t="s">
        <v>4756</v>
      </c>
      <c r="H1694" s="308" t="s">
        <v>71</v>
      </c>
      <c r="I1694" s="308" t="s">
        <v>4757</v>
      </c>
      <c r="J1694" s="308" t="s">
        <v>3937</v>
      </c>
      <c r="K1694" s="308" t="s">
        <v>3129</v>
      </c>
      <c r="L1694" s="308" t="s">
        <v>329</v>
      </c>
      <c r="M1694" s="309" t="s">
        <v>947</v>
      </c>
      <c r="N1694" s="308" t="s">
        <v>9939</v>
      </c>
      <c r="O1694" s="308"/>
    </row>
    <row r="1695" spans="1:15" x14ac:dyDescent="0.3">
      <c r="A1695" s="308" t="s">
        <v>4751</v>
      </c>
      <c r="B1695" s="308" t="s">
        <v>4782</v>
      </c>
      <c r="C1695" s="308" t="s">
        <v>3289</v>
      </c>
      <c r="D1695" s="308" t="s">
        <v>183</v>
      </c>
      <c r="E1695" s="308" t="s">
        <v>1275</v>
      </c>
      <c r="F1695" s="308" t="s">
        <v>944</v>
      </c>
      <c r="G1695" s="308" t="s">
        <v>4781</v>
      </c>
      <c r="H1695" s="308" t="s">
        <v>71</v>
      </c>
      <c r="I1695" s="308" t="s">
        <v>4783</v>
      </c>
      <c r="J1695" s="308" t="s">
        <v>3937</v>
      </c>
      <c r="K1695" s="308" t="s">
        <v>3129</v>
      </c>
      <c r="L1695" s="308" t="s">
        <v>329</v>
      </c>
      <c r="M1695" s="309" t="s">
        <v>947</v>
      </c>
      <c r="N1695" s="308" t="s">
        <v>9939</v>
      </c>
      <c r="O1695" s="308"/>
    </row>
    <row r="1696" spans="1:15" x14ac:dyDescent="0.3">
      <c r="A1696" s="308" t="s">
        <v>4751</v>
      </c>
      <c r="B1696" s="308" t="s">
        <v>4789</v>
      </c>
      <c r="C1696" s="308" t="s">
        <v>8232</v>
      </c>
      <c r="D1696" s="308" t="s">
        <v>183</v>
      </c>
      <c r="E1696" s="308" t="s">
        <v>1275</v>
      </c>
      <c r="F1696" s="308" t="s">
        <v>1008</v>
      </c>
      <c r="G1696" s="308" t="s">
        <v>5414</v>
      </c>
      <c r="H1696" s="308" t="s">
        <v>71</v>
      </c>
      <c r="I1696" s="308" t="s">
        <v>5415</v>
      </c>
      <c r="J1696" s="308" t="s">
        <v>3937</v>
      </c>
      <c r="K1696" s="308" t="s">
        <v>3129</v>
      </c>
      <c r="L1696" s="308" t="s">
        <v>329</v>
      </c>
      <c r="M1696" s="309" t="s">
        <v>379</v>
      </c>
      <c r="N1696" s="308" t="s">
        <v>9939</v>
      </c>
      <c r="O1696" s="308"/>
    </row>
    <row r="1697" spans="1:15" x14ac:dyDescent="0.3">
      <c r="A1697" s="308" t="s">
        <v>4751</v>
      </c>
      <c r="B1697" s="308" t="s">
        <v>4663</v>
      </c>
      <c r="C1697" s="308" t="s">
        <v>8232</v>
      </c>
      <c r="D1697" s="308" t="s">
        <v>183</v>
      </c>
      <c r="E1697" s="308" t="s">
        <v>1275</v>
      </c>
      <c r="F1697" s="308" t="s">
        <v>1008</v>
      </c>
      <c r="G1697" s="308" t="s">
        <v>5416</v>
      </c>
      <c r="H1697" s="308" t="s">
        <v>71</v>
      </c>
      <c r="I1697" s="308" t="s">
        <v>5417</v>
      </c>
      <c r="J1697" s="308" t="s">
        <v>3937</v>
      </c>
      <c r="K1697" s="308" t="s">
        <v>3129</v>
      </c>
      <c r="L1697" s="308" t="s">
        <v>329</v>
      </c>
      <c r="M1697" s="309" t="s">
        <v>379</v>
      </c>
      <c r="N1697" s="308" t="s">
        <v>9939</v>
      </c>
      <c r="O1697" s="308"/>
    </row>
    <row r="1698" spans="1:15" x14ac:dyDescent="0.3">
      <c r="A1698" s="308" t="s">
        <v>4751</v>
      </c>
      <c r="B1698" s="308" t="s">
        <v>235</v>
      </c>
      <c r="C1698" s="308" t="s">
        <v>3289</v>
      </c>
      <c r="D1698" s="308" t="s">
        <v>183</v>
      </c>
      <c r="E1698" s="308" t="s">
        <v>1275</v>
      </c>
      <c r="F1698" s="308" t="s">
        <v>1008</v>
      </c>
      <c r="G1698" s="308" t="s">
        <v>5436</v>
      </c>
      <c r="H1698" s="308" t="s">
        <v>71</v>
      </c>
      <c r="I1698" s="308" t="s">
        <v>5437</v>
      </c>
      <c r="J1698" s="308" t="s">
        <v>3937</v>
      </c>
      <c r="K1698" s="308" t="s">
        <v>3129</v>
      </c>
      <c r="L1698" s="308" t="s">
        <v>329</v>
      </c>
      <c r="M1698" s="309" t="s">
        <v>379</v>
      </c>
      <c r="N1698" s="308" t="s">
        <v>9939</v>
      </c>
      <c r="O1698" s="308"/>
    </row>
    <row r="1699" spans="1:15" x14ac:dyDescent="0.3">
      <c r="A1699" s="308" t="s">
        <v>4751</v>
      </c>
      <c r="B1699" s="308" t="s">
        <v>4680</v>
      </c>
      <c r="C1699" s="308" t="s">
        <v>3289</v>
      </c>
      <c r="D1699" s="308" t="s">
        <v>183</v>
      </c>
      <c r="E1699" s="308" t="s">
        <v>1275</v>
      </c>
      <c r="F1699" s="308" t="s">
        <v>1008</v>
      </c>
      <c r="G1699" s="308" t="s">
        <v>5438</v>
      </c>
      <c r="H1699" s="308" t="s">
        <v>71</v>
      </c>
      <c r="I1699" s="308" t="s">
        <v>5439</v>
      </c>
      <c r="J1699" s="308" t="s">
        <v>3937</v>
      </c>
      <c r="K1699" s="308" t="s">
        <v>3129</v>
      </c>
      <c r="L1699" s="308" t="s">
        <v>329</v>
      </c>
      <c r="M1699" s="309" t="s">
        <v>379</v>
      </c>
      <c r="N1699" s="308" t="s">
        <v>9939</v>
      </c>
      <c r="O1699" s="308"/>
    </row>
    <row r="1700" spans="1:15" x14ac:dyDescent="0.3">
      <c r="A1700" s="308" t="s">
        <v>4751</v>
      </c>
      <c r="B1700" s="308" t="s">
        <v>5341</v>
      </c>
      <c r="C1700" s="308" t="s">
        <v>3289</v>
      </c>
      <c r="D1700" s="308" t="s">
        <v>183</v>
      </c>
      <c r="E1700" s="308" t="s">
        <v>1275</v>
      </c>
      <c r="F1700" s="308" t="s">
        <v>1002</v>
      </c>
      <c r="G1700" s="308" t="s">
        <v>5340</v>
      </c>
      <c r="H1700" s="308" t="s">
        <v>71</v>
      </c>
      <c r="I1700" s="308" t="s">
        <v>5342</v>
      </c>
      <c r="J1700" s="308" t="s">
        <v>3937</v>
      </c>
      <c r="K1700" s="308" t="s">
        <v>3129</v>
      </c>
      <c r="L1700" s="308" t="s">
        <v>329</v>
      </c>
      <c r="M1700" s="309" t="s">
        <v>999</v>
      </c>
      <c r="N1700" s="308" t="s">
        <v>9939</v>
      </c>
      <c r="O1700" s="308"/>
    </row>
    <row r="1701" spans="1:15" x14ac:dyDescent="0.3">
      <c r="A1701" s="308" t="s">
        <v>4751</v>
      </c>
      <c r="B1701" s="308" t="s">
        <v>4704</v>
      </c>
      <c r="C1701" s="308" t="s">
        <v>3289</v>
      </c>
      <c r="D1701" s="308" t="s">
        <v>183</v>
      </c>
      <c r="E1701" s="308" t="s">
        <v>1275</v>
      </c>
      <c r="F1701" s="308" t="s">
        <v>1002</v>
      </c>
      <c r="G1701" s="308" t="s">
        <v>5343</v>
      </c>
      <c r="H1701" s="308" t="s">
        <v>71</v>
      </c>
      <c r="I1701" s="308" t="s">
        <v>5344</v>
      </c>
      <c r="J1701" s="308" t="s">
        <v>3937</v>
      </c>
      <c r="K1701" s="308" t="s">
        <v>3129</v>
      </c>
      <c r="L1701" s="308" t="s">
        <v>329</v>
      </c>
      <c r="M1701" s="309" t="s">
        <v>999</v>
      </c>
      <c r="N1701" s="308" t="s">
        <v>9939</v>
      </c>
      <c r="O1701" s="308"/>
    </row>
    <row r="1702" spans="1:15" x14ac:dyDescent="0.3">
      <c r="A1702" s="308" t="s">
        <v>4751</v>
      </c>
      <c r="B1702" s="308" t="s">
        <v>4912</v>
      </c>
      <c r="C1702" s="308" t="s">
        <v>3289</v>
      </c>
      <c r="D1702" s="308" t="s">
        <v>183</v>
      </c>
      <c r="E1702" s="308" t="s">
        <v>1275</v>
      </c>
      <c r="F1702" s="308" t="s">
        <v>1002</v>
      </c>
      <c r="G1702" s="308" t="s">
        <v>5345</v>
      </c>
      <c r="H1702" s="308" t="s">
        <v>71</v>
      </c>
      <c r="I1702" s="308" t="s">
        <v>5346</v>
      </c>
      <c r="J1702" s="308" t="s">
        <v>3937</v>
      </c>
      <c r="K1702" s="308" t="s">
        <v>3129</v>
      </c>
      <c r="L1702" s="308" t="s">
        <v>329</v>
      </c>
      <c r="M1702" s="309" t="s">
        <v>999</v>
      </c>
      <c r="N1702" s="308" t="s">
        <v>9939</v>
      </c>
      <c r="O1702" s="308"/>
    </row>
    <row r="1703" spans="1:15" x14ac:dyDescent="0.3">
      <c r="A1703" s="308" t="s">
        <v>4751</v>
      </c>
      <c r="B1703" s="308" t="s">
        <v>4607</v>
      </c>
      <c r="C1703" s="308" t="s">
        <v>8232</v>
      </c>
      <c r="D1703" s="308" t="s">
        <v>183</v>
      </c>
      <c r="E1703" s="308" t="s">
        <v>1275</v>
      </c>
      <c r="F1703" s="308" t="s">
        <v>1028</v>
      </c>
      <c r="G1703" s="308" t="s">
        <v>5609</v>
      </c>
      <c r="H1703" s="308" t="s">
        <v>71</v>
      </c>
      <c r="I1703" s="308" t="s">
        <v>5610</v>
      </c>
      <c r="J1703" s="308" t="s">
        <v>3937</v>
      </c>
      <c r="K1703" s="308" t="s">
        <v>3129</v>
      </c>
      <c r="L1703" s="308" t="s">
        <v>329</v>
      </c>
      <c r="M1703" s="309" t="s">
        <v>1031</v>
      </c>
      <c r="N1703" s="308" t="s">
        <v>9939</v>
      </c>
      <c r="O1703" s="308"/>
    </row>
    <row r="1704" spans="1:15" x14ac:dyDescent="0.3">
      <c r="A1704" s="308" t="s">
        <v>4751</v>
      </c>
      <c r="B1704" s="308" t="s">
        <v>4824</v>
      </c>
      <c r="C1704" s="308" t="s">
        <v>3289</v>
      </c>
      <c r="D1704" s="308" t="s">
        <v>183</v>
      </c>
      <c r="E1704" s="308" t="s">
        <v>1275</v>
      </c>
      <c r="F1704" s="308" t="s">
        <v>968</v>
      </c>
      <c r="G1704" s="308" t="s">
        <v>5057</v>
      </c>
      <c r="H1704" s="308" t="s">
        <v>71</v>
      </c>
      <c r="I1704" s="308" t="s">
        <v>5058</v>
      </c>
      <c r="J1704" s="308" t="s">
        <v>3937</v>
      </c>
      <c r="K1704" s="308" t="s">
        <v>3129</v>
      </c>
      <c r="L1704" s="308" t="s">
        <v>329</v>
      </c>
      <c r="M1704" s="309" t="s">
        <v>965</v>
      </c>
      <c r="N1704" s="308" t="s">
        <v>9939</v>
      </c>
      <c r="O1704" s="308"/>
    </row>
    <row r="1705" spans="1:15" x14ac:dyDescent="0.3">
      <c r="A1705" s="308" t="s">
        <v>4751</v>
      </c>
      <c r="B1705" s="308" t="s">
        <v>5060</v>
      </c>
      <c r="C1705" s="308" t="s">
        <v>3289</v>
      </c>
      <c r="D1705" s="308" t="s">
        <v>183</v>
      </c>
      <c r="E1705" s="308" t="s">
        <v>1275</v>
      </c>
      <c r="F1705" s="308" t="s">
        <v>968</v>
      </c>
      <c r="G1705" s="308" t="s">
        <v>5059</v>
      </c>
      <c r="H1705" s="308" t="s">
        <v>71</v>
      </c>
      <c r="I1705" s="308" t="s">
        <v>5061</v>
      </c>
      <c r="J1705" s="308" t="s">
        <v>3937</v>
      </c>
      <c r="K1705" s="308" t="s">
        <v>3129</v>
      </c>
      <c r="L1705" s="308" t="s">
        <v>329</v>
      </c>
      <c r="M1705" s="309" t="s">
        <v>965</v>
      </c>
      <c r="N1705" s="308" t="s">
        <v>9939</v>
      </c>
      <c r="O1705" s="308"/>
    </row>
    <row r="1706" spans="1:15" x14ac:dyDescent="0.3">
      <c r="A1706" s="308" t="s">
        <v>4751</v>
      </c>
      <c r="B1706" s="308" t="s">
        <v>258</v>
      </c>
      <c r="C1706" s="308" t="s">
        <v>8232</v>
      </c>
      <c r="D1706" s="308" t="s">
        <v>183</v>
      </c>
      <c r="E1706" s="308" t="s">
        <v>1275</v>
      </c>
      <c r="F1706" s="308" t="s">
        <v>962</v>
      </c>
      <c r="G1706" s="308" t="s">
        <v>4932</v>
      </c>
      <c r="H1706" s="308" t="s">
        <v>71</v>
      </c>
      <c r="I1706" s="308" t="s">
        <v>4933</v>
      </c>
      <c r="J1706" s="308" t="s">
        <v>3937</v>
      </c>
      <c r="K1706" s="308" t="s">
        <v>3129</v>
      </c>
      <c r="L1706" s="308" t="s">
        <v>329</v>
      </c>
      <c r="M1706" s="309" t="s">
        <v>965</v>
      </c>
      <c r="N1706" s="308" t="s">
        <v>9939</v>
      </c>
      <c r="O1706" s="308"/>
    </row>
    <row r="1707" spans="1:15" x14ac:dyDescent="0.3">
      <c r="A1707" s="308" t="s">
        <v>4751</v>
      </c>
      <c r="B1707" s="308" t="s">
        <v>5063</v>
      </c>
      <c r="C1707" s="308" t="s">
        <v>3289</v>
      </c>
      <c r="D1707" s="308" t="s">
        <v>183</v>
      </c>
      <c r="E1707" s="308" t="s">
        <v>1275</v>
      </c>
      <c r="F1707" s="308" t="s">
        <v>968</v>
      </c>
      <c r="G1707" s="308" t="s">
        <v>5062</v>
      </c>
      <c r="H1707" s="308" t="s">
        <v>71</v>
      </c>
      <c r="I1707" s="308" t="s">
        <v>5064</v>
      </c>
      <c r="J1707" s="308" t="s">
        <v>3937</v>
      </c>
      <c r="K1707" s="308" t="s">
        <v>3129</v>
      </c>
      <c r="L1707" s="308" t="s">
        <v>329</v>
      </c>
      <c r="M1707" s="309" t="s">
        <v>965</v>
      </c>
      <c r="N1707" s="308" t="s">
        <v>9939</v>
      </c>
      <c r="O1707" s="308"/>
    </row>
    <row r="1708" spans="1:15" x14ac:dyDescent="0.3">
      <c r="A1708" s="308" t="s">
        <v>4751</v>
      </c>
      <c r="B1708" s="308" t="s">
        <v>5089</v>
      </c>
      <c r="C1708" s="308" t="s">
        <v>3289</v>
      </c>
      <c r="D1708" s="308" t="s">
        <v>183</v>
      </c>
      <c r="E1708" s="308" t="s">
        <v>1275</v>
      </c>
      <c r="F1708" s="308" t="s">
        <v>970</v>
      </c>
      <c r="G1708" s="308" t="s">
        <v>5088</v>
      </c>
      <c r="H1708" s="308" t="s">
        <v>71</v>
      </c>
      <c r="I1708" s="308" t="s">
        <v>5090</v>
      </c>
      <c r="J1708" s="308" t="s">
        <v>3937</v>
      </c>
      <c r="K1708" s="308" t="s">
        <v>3129</v>
      </c>
      <c r="L1708" s="308" t="s">
        <v>329</v>
      </c>
      <c r="M1708" s="309" t="s">
        <v>965</v>
      </c>
      <c r="N1708" s="308" t="s">
        <v>9939</v>
      </c>
      <c r="O1708" s="308"/>
    </row>
    <row r="1709" spans="1:15" x14ac:dyDescent="0.3">
      <c r="A1709" s="308" t="s">
        <v>4751</v>
      </c>
      <c r="B1709" s="308" t="s">
        <v>4627</v>
      </c>
      <c r="C1709" s="308" t="s">
        <v>3289</v>
      </c>
      <c r="D1709" s="308" t="s">
        <v>183</v>
      </c>
      <c r="E1709" s="308" t="s">
        <v>1275</v>
      </c>
      <c r="F1709" s="308" t="s">
        <v>970</v>
      </c>
      <c r="G1709" s="308" t="s">
        <v>5077</v>
      </c>
      <c r="H1709" s="308" t="s">
        <v>71</v>
      </c>
      <c r="I1709" s="308" t="s">
        <v>5078</v>
      </c>
      <c r="J1709" s="308" t="s">
        <v>3937</v>
      </c>
      <c r="K1709" s="308" t="s">
        <v>3129</v>
      </c>
      <c r="L1709" s="308" t="s">
        <v>329</v>
      </c>
      <c r="M1709" s="309" t="s">
        <v>965</v>
      </c>
      <c r="N1709" s="308" t="s">
        <v>9939</v>
      </c>
      <c r="O1709" s="308"/>
    </row>
    <row r="1710" spans="1:15" x14ac:dyDescent="0.3">
      <c r="A1710" s="308" t="s">
        <v>4751</v>
      </c>
      <c r="B1710" s="308" t="s">
        <v>4851</v>
      </c>
      <c r="C1710" s="308" t="s">
        <v>3289</v>
      </c>
      <c r="D1710" s="308" t="s">
        <v>183</v>
      </c>
      <c r="E1710" s="308" t="s">
        <v>1275</v>
      </c>
      <c r="F1710" s="308" t="s">
        <v>1146</v>
      </c>
      <c r="G1710" s="308" t="s">
        <v>6892</v>
      </c>
      <c r="H1710" s="308" t="s">
        <v>71</v>
      </c>
      <c r="I1710" s="308" t="s">
        <v>6893</v>
      </c>
      <c r="J1710" s="308" t="s">
        <v>3937</v>
      </c>
      <c r="K1710" s="308" t="s">
        <v>3129</v>
      </c>
      <c r="L1710" s="308" t="s">
        <v>329</v>
      </c>
      <c r="M1710" s="309" t="s">
        <v>9825</v>
      </c>
      <c r="N1710" s="308" t="s">
        <v>9939</v>
      </c>
      <c r="O1710" s="308"/>
    </row>
    <row r="1711" spans="1:15" x14ac:dyDescent="0.3">
      <c r="A1711" s="308" t="s">
        <v>4751</v>
      </c>
      <c r="B1711" s="308" t="s">
        <v>4636</v>
      </c>
      <c r="C1711" s="308" t="s">
        <v>3289</v>
      </c>
      <c r="D1711" s="308" t="s">
        <v>183</v>
      </c>
      <c r="E1711" s="308" t="s">
        <v>1275</v>
      </c>
      <c r="F1711" s="308" t="s">
        <v>1146</v>
      </c>
      <c r="G1711" s="308" t="s">
        <v>6894</v>
      </c>
      <c r="H1711" s="308" t="s">
        <v>71</v>
      </c>
      <c r="I1711" s="308" t="s">
        <v>6895</v>
      </c>
      <c r="J1711" s="308" t="s">
        <v>3937</v>
      </c>
      <c r="K1711" s="308" t="s">
        <v>3129</v>
      </c>
      <c r="L1711" s="308" t="s">
        <v>329</v>
      </c>
      <c r="M1711" s="309" t="s">
        <v>9825</v>
      </c>
      <c r="N1711" s="308" t="s">
        <v>9939</v>
      </c>
      <c r="O1711" s="308"/>
    </row>
    <row r="1712" spans="1:15" x14ac:dyDescent="0.3">
      <c r="A1712" s="308" t="s">
        <v>4751</v>
      </c>
      <c r="B1712" s="308" t="s">
        <v>6496</v>
      </c>
      <c r="C1712" s="308" t="s">
        <v>3289</v>
      </c>
      <c r="D1712" s="308" t="s">
        <v>183</v>
      </c>
      <c r="E1712" s="308" t="s">
        <v>1275</v>
      </c>
      <c r="F1712" s="308" t="s">
        <v>1146</v>
      </c>
      <c r="G1712" s="308" t="s">
        <v>6896</v>
      </c>
      <c r="H1712" s="308" t="s">
        <v>71</v>
      </c>
      <c r="I1712" s="308" t="s">
        <v>6897</v>
      </c>
      <c r="J1712" s="308" t="s">
        <v>3937</v>
      </c>
      <c r="K1712" s="308" t="s">
        <v>3129</v>
      </c>
      <c r="L1712" s="308" t="s">
        <v>329</v>
      </c>
      <c r="M1712" s="309" t="s">
        <v>9825</v>
      </c>
      <c r="N1712" s="308" t="s">
        <v>9939</v>
      </c>
      <c r="O1712" s="308"/>
    </row>
    <row r="1713" spans="1:15" x14ac:dyDescent="0.3">
      <c r="A1713" s="308" t="s">
        <v>4751</v>
      </c>
      <c r="B1713" s="308" t="s">
        <v>6502</v>
      </c>
      <c r="C1713" s="308" t="s">
        <v>3289</v>
      </c>
      <c r="D1713" s="308" t="s">
        <v>183</v>
      </c>
      <c r="E1713" s="308" t="s">
        <v>1275</v>
      </c>
      <c r="F1713" s="308" t="s">
        <v>1146</v>
      </c>
      <c r="G1713" s="308" t="s">
        <v>6898</v>
      </c>
      <c r="H1713" s="308" t="s">
        <v>71</v>
      </c>
      <c r="I1713" s="308" t="s">
        <v>6899</v>
      </c>
      <c r="J1713" s="308" t="s">
        <v>3937</v>
      </c>
      <c r="K1713" s="308" t="s">
        <v>3129</v>
      </c>
      <c r="L1713" s="308" t="s">
        <v>329</v>
      </c>
      <c r="M1713" s="309" t="s">
        <v>9825</v>
      </c>
      <c r="N1713" s="308" t="s">
        <v>9939</v>
      </c>
      <c r="O1713" s="308"/>
    </row>
    <row r="1714" spans="1:15" x14ac:dyDescent="0.3">
      <c r="A1714" s="308" t="s">
        <v>4751</v>
      </c>
      <c r="B1714" s="308" t="s">
        <v>283</v>
      </c>
      <c r="C1714" s="308" t="s">
        <v>8232</v>
      </c>
      <c r="D1714" s="308" t="s">
        <v>183</v>
      </c>
      <c r="E1714" s="308" t="s">
        <v>1275</v>
      </c>
      <c r="F1714" s="308" t="s">
        <v>966</v>
      </c>
      <c r="G1714" s="308" t="s">
        <v>4999</v>
      </c>
      <c r="H1714" s="308" t="s">
        <v>71</v>
      </c>
      <c r="I1714" s="308" t="s">
        <v>5000</v>
      </c>
      <c r="J1714" s="308" t="s">
        <v>3937</v>
      </c>
      <c r="K1714" s="308" t="s">
        <v>3129</v>
      </c>
      <c r="L1714" s="308" t="s">
        <v>329</v>
      </c>
      <c r="M1714" s="309" t="s">
        <v>965</v>
      </c>
      <c r="N1714" s="308" t="s">
        <v>9939</v>
      </c>
      <c r="O1714" s="308"/>
    </row>
    <row r="1715" spans="1:15" x14ac:dyDescent="0.3">
      <c r="A1715" s="308" t="s">
        <v>4751</v>
      </c>
      <c r="B1715" s="308" t="s">
        <v>5002</v>
      </c>
      <c r="C1715" s="308" t="s">
        <v>8232</v>
      </c>
      <c r="D1715" s="308" t="s">
        <v>183</v>
      </c>
      <c r="E1715" s="308" t="s">
        <v>1275</v>
      </c>
      <c r="F1715" s="308" t="s">
        <v>966</v>
      </c>
      <c r="G1715" s="308" t="s">
        <v>5001</v>
      </c>
      <c r="H1715" s="308" t="s">
        <v>71</v>
      </c>
      <c r="I1715" s="308" t="s">
        <v>5003</v>
      </c>
      <c r="J1715" s="308" t="s">
        <v>3937</v>
      </c>
      <c r="K1715" s="308" t="s">
        <v>3129</v>
      </c>
      <c r="L1715" s="308" t="s">
        <v>329</v>
      </c>
      <c r="M1715" s="309" t="s">
        <v>965</v>
      </c>
      <c r="N1715" s="308" t="s">
        <v>9939</v>
      </c>
      <c r="O1715" s="308"/>
    </row>
    <row r="1716" spans="1:15" x14ac:dyDescent="0.3">
      <c r="A1716" s="308" t="s">
        <v>4751</v>
      </c>
      <c r="B1716" s="308" t="s">
        <v>5005</v>
      </c>
      <c r="C1716" s="308" t="s">
        <v>8232</v>
      </c>
      <c r="D1716" s="308" t="s">
        <v>183</v>
      </c>
      <c r="E1716" s="308" t="s">
        <v>1275</v>
      </c>
      <c r="F1716" s="308" t="s">
        <v>966</v>
      </c>
      <c r="G1716" s="308" t="s">
        <v>5004</v>
      </c>
      <c r="H1716" s="308" t="s">
        <v>71</v>
      </c>
      <c r="I1716" s="308" t="s">
        <v>5006</v>
      </c>
      <c r="J1716" s="308" t="s">
        <v>3937</v>
      </c>
      <c r="K1716" s="308" t="s">
        <v>3129</v>
      </c>
      <c r="L1716" s="308" t="s">
        <v>329</v>
      </c>
      <c r="M1716" s="309" t="s">
        <v>965</v>
      </c>
      <c r="N1716" s="308" t="s">
        <v>9939</v>
      </c>
      <c r="O1716" s="308"/>
    </row>
    <row r="1717" spans="1:15" x14ac:dyDescent="0.3">
      <c r="A1717" s="308" t="s">
        <v>4751</v>
      </c>
      <c r="B1717" s="308" t="s">
        <v>5008</v>
      </c>
      <c r="C1717" s="308" t="s">
        <v>8232</v>
      </c>
      <c r="D1717" s="308" t="s">
        <v>183</v>
      </c>
      <c r="E1717" s="308" t="s">
        <v>1275</v>
      </c>
      <c r="F1717" s="308" t="s">
        <v>966</v>
      </c>
      <c r="G1717" s="308" t="s">
        <v>5007</v>
      </c>
      <c r="H1717" s="308" t="s">
        <v>71</v>
      </c>
      <c r="I1717" s="308" t="s">
        <v>5009</v>
      </c>
      <c r="J1717" s="308" t="s">
        <v>3937</v>
      </c>
      <c r="K1717" s="308" t="s">
        <v>3129</v>
      </c>
      <c r="L1717" s="308" t="s">
        <v>329</v>
      </c>
      <c r="M1717" s="309" t="s">
        <v>965</v>
      </c>
      <c r="N1717" s="308" t="s">
        <v>9939</v>
      </c>
      <c r="O1717" s="308"/>
    </row>
    <row r="1718" spans="1:15" x14ac:dyDescent="0.3">
      <c r="A1718" s="308" t="s">
        <v>4751</v>
      </c>
      <c r="B1718" s="308" t="s">
        <v>5011</v>
      </c>
      <c r="C1718" s="308" t="s">
        <v>8232</v>
      </c>
      <c r="D1718" s="308" t="s">
        <v>183</v>
      </c>
      <c r="E1718" s="308" t="s">
        <v>1275</v>
      </c>
      <c r="F1718" s="308" t="s">
        <v>966</v>
      </c>
      <c r="G1718" s="308" t="s">
        <v>5010</v>
      </c>
      <c r="H1718" s="308" t="s">
        <v>71</v>
      </c>
      <c r="I1718" s="308" t="s">
        <v>5012</v>
      </c>
      <c r="J1718" s="308" t="s">
        <v>3937</v>
      </c>
      <c r="K1718" s="308" t="s">
        <v>3129</v>
      </c>
      <c r="L1718" s="308" t="s">
        <v>329</v>
      </c>
      <c r="M1718" s="309" t="s">
        <v>965</v>
      </c>
      <c r="N1718" s="308" t="s">
        <v>9939</v>
      </c>
      <c r="O1718" s="308"/>
    </row>
    <row r="1719" spans="1:15" x14ac:dyDescent="0.3">
      <c r="A1719" s="308" t="s">
        <v>4751</v>
      </c>
      <c r="B1719" s="308" t="s">
        <v>5014</v>
      </c>
      <c r="C1719" s="308" t="s">
        <v>8232</v>
      </c>
      <c r="D1719" s="308" t="s">
        <v>183</v>
      </c>
      <c r="E1719" s="308" t="s">
        <v>1275</v>
      </c>
      <c r="F1719" s="308" t="s">
        <v>968</v>
      </c>
      <c r="G1719" s="308" t="s">
        <v>5013</v>
      </c>
      <c r="H1719" s="308" t="s">
        <v>71</v>
      </c>
      <c r="I1719" s="308" t="s">
        <v>5015</v>
      </c>
      <c r="J1719" s="308" t="s">
        <v>3937</v>
      </c>
      <c r="K1719" s="308" t="s">
        <v>3129</v>
      </c>
      <c r="L1719" s="308" t="s">
        <v>329</v>
      </c>
      <c r="M1719" s="309" t="s">
        <v>965</v>
      </c>
      <c r="N1719" s="308" t="s">
        <v>9939</v>
      </c>
      <c r="O1719" s="308"/>
    </row>
    <row r="1720" spans="1:15" x14ac:dyDescent="0.3">
      <c r="A1720" s="308" t="s">
        <v>4751</v>
      </c>
      <c r="B1720" s="308" t="s">
        <v>5017</v>
      </c>
      <c r="C1720" s="308" t="s">
        <v>8232</v>
      </c>
      <c r="D1720" s="308" t="s">
        <v>183</v>
      </c>
      <c r="E1720" s="308" t="s">
        <v>1275</v>
      </c>
      <c r="F1720" s="308" t="s">
        <v>968</v>
      </c>
      <c r="G1720" s="308" t="s">
        <v>5016</v>
      </c>
      <c r="H1720" s="308" t="s">
        <v>71</v>
      </c>
      <c r="I1720" s="308" t="s">
        <v>5018</v>
      </c>
      <c r="J1720" s="308" t="s">
        <v>3937</v>
      </c>
      <c r="K1720" s="308" t="s">
        <v>3129</v>
      </c>
      <c r="L1720" s="308" t="s">
        <v>329</v>
      </c>
      <c r="M1720" s="309" t="s">
        <v>965</v>
      </c>
      <c r="N1720" s="308" t="s">
        <v>9939</v>
      </c>
      <c r="O1720" s="308"/>
    </row>
    <row r="1721" spans="1:15" x14ac:dyDescent="0.3">
      <c r="A1721" s="308" t="s">
        <v>4751</v>
      </c>
      <c r="B1721" s="308" t="s">
        <v>7133</v>
      </c>
      <c r="C1721" s="308" t="s">
        <v>8232</v>
      </c>
      <c r="D1721" s="308" t="s">
        <v>183</v>
      </c>
      <c r="E1721" s="308" t="s">
        <v>1275</v>
      </c>
      <c r="F1721" s="308" t="s">
        <v>1195</v>
      </c>
      <c r="G1721" s="308" t="s">
        <v>7132</v>
      </c>
      <c r="H1721" s="308" t="s">
        <v>71</v>
      </c>
      <c r="I1721" s="308" t="s">
        <v>7134</v>
      </c>
      <c r="J1721" s="308" t="s">
        <v>3937</v>
      </c>
      <c r="K1721" s="308" t="s">
        <v>3129</v>
      </c>
      <c r="L1721" s="308" t="s">
        <v>329</v>
      </c>
      <c r="M1721" s="309" t="s">
        <v>10021</v>
      </c>
      <c r="N1721" s="308" t="s">
        <v>9939</v>
      </c>
      <c r="O1721" s="308"/>
    </row>
    <row r="1722" spans="1:15" x14ac:dyDescent="0.3">
      <c r="A1722" s="308" t="s">
        <v>4751</v>
      </c>
      <c r="B1722" s="308" t="s">
        <v>7136</v>
      </c>
      <c r="C1722" s="308" t="s">
        <v>8232</v>
      </c>
      <c r="D1722" s="308" t="s">
        <v>183</v>
      </c>
      <c r="E1722" s="308" t="s">
        <v>1275</v>
      </c>
      <c r="F1722" s="308" t="s">
        <v>1195</v>
      </c>
      <c r="G1722" s="308" t="s">
        <v>7135</v>
      </c>
      <c r="H1722" s="308" t="s">
        <v>71</v>
      </c>
      <c r="I1722" s="308" t="s">
        <v>7137</v>
      </c>
      <c r="J1722" s="308" t="s">
        <v>3937</v>
      </c>
      <c r="K1722" s="308" t="s">
        <v>3129</v>
      </c>
      <c r="L1722" s="308" t="s">
        <v>329</v>
      </c>
      <c r="M1722" s="309" t="s">
        <v>10021</v>
      </c>
      <c r="N1722" s="308" t="s">
        <v>9939</v>
      </c>
      <c r="O1722" s="308"/>
    </row>
    <row r="1723" spans="1:15" x14ac:dyDescent="0.3">
      <c r="A1723" s="308" t="s">
        <v>4606</v>
      </c>
      <c r="B1723" s="308" t="s">
        <v>3211</v>
      </c>
      <c r="C1723" s="308" t="s">
        <v>8232</v>
      </c>
      <c r="D1723" s="308" t="s">
        <v>183</v>
      </c>
      <c r="E1723" s="308" t="s">
        <v>1275</v>
      </c>
      <c r="F1723" s="308" t="s">
        <v>954</v>
      </c>
      <c r="G1723" s="308" t="s">
        <v>4868</v>
      </c>
      <c r="H1723" s="308" t="s">
        <v>71</v>
      </c>
      <c r="I1723" s="308" t="s">
        <v>4869</v>
      </c>
      <c r="J1723" s="308" t="s">
        <v>3937</v>
      </c>
      <c r="K1723" s="308" t="s">
        <v>3129</v>
      </c>
      <c r="L1723" s="308" t="s">
        <v>329</v>
      </c>
      <c r="M1723" s="309" t="s">
        <v>957</v>
      </c>
      <c r="N1723" s="308" t="s">
        <v>9939</v>
      </c>
      <c r="O1723" s="308"/>
    </row>
    <row r="1724" spans="1:15" x14ac:dyDescent="0.3">
      <c r="A1724" s="308" t="s">
        <v>4606</v>
      </c>
      <c r="B1724" s="308" t="s">
        <v>4782</v>
      </c>
      <c r="C1724" s="308" t="s">
        <v>8232</v>
      </c>
      <c r="D1724" s="308" t="s">
        <v>183</v>
      </c>
      <c r="E1724" s="308" t="s">
        <v>1275</v>
      </c>
      <c r="F1724" s="308" t="s">
        <v>992</v>
      </c>
      <c r="G1724" s="308" t="s">
        <v>5195</v>
      </c>
      <c r="H1724" s="308" t="s">
        <v>71</v>
      </c>
      <c r="I1724" s="308" t="s">
        <v>5196</v>
      </c>
      <c r="J1724" s="308" t="s">
        <v>3937</v>
      </c>
      <c r="K1724" s="308" t="s">
        <v>3129</v>
      </c>
      <c r="L1724" s="308" t="s">
        <v>329</v>
      </c>
      <c r="M1724" s="309" t="s">
        <v>995</v>
      </c>
      <c r="N1724" s="308" t="s">
        <v>9939</v>
      </c>
      <c r="O1724" s="308"/>
    </row>
    <row r="1725" spans="1:15" x14ac:dyDescent="0.3">
      <c r="A1725" s="308" t="s">
        <v>4606</v>
      </c>
      <c r="B1725" s="308" t="s">
        <v>4789</v>
      </c>
      <c r="C1725" s="308" t="s">
        <v>8232</v>
      </c>
      <c r="D1725" s="308" t="s">
        <v>183</v>
      </c>
      <c r="E1725" s="308" t="s">
        <v>1275</v>
      </c>
      <c r="F1725" s="308" t="s">
        <v>948</v>
      </c>
      <c r="G1725" s="308" t="s">
        <v>4788</v>
      </c>
      <c r="H1725" s="308" t="s">
        <v>71</v>
      </c>
      <c r="I1725" s="308" t="s">
        <v>4790</v>
      </c>
      <c r="J1725" s="308" t="s">
        <v>3937</v>
      </c>
      <c r="K1725" s="308" t="s">
        <v>3129</v>
      </c>
      <c r="L1725" s="308" t="s">
        <v>329</v>
      </c>
      <c r="M1725" s="309" t="s">
        <v>951</v>
      </c>
      <c r="N1725" s="308" t="s">
        <v>9939</v>
      </c>
      <c r="O1725" s="308"/>
    </row>
    <row r="1726" spans="1:15" x14ac:dyDescent="0.3">
      <c r="A1726" s="308" t="s">
        <v>4606</v>
      </c>
      <c r="B1726" s="308" t="s">
        <v>4663</v>
      </c>
      <c r="C1726" s="308" t="s">
        <v>8232</v>
      </c>
      <c r="D1726" s="308" t="s">
        <v>183</v>
      </c>
      <c r="E1726" s="308" t="s">
        <v>1275</v>
      </c>
      <c r="F1726" s="308" t="s">
        <v>937</v>
      </c>
      <c r="G1726" s="308" t="s">
        <v>4662</v>
      </c>
      <c r="H1726" s="308" t="s">
        <v>71</v>
      </c>
      <c r="I1726" s="308" t="s">
        <v>4664</v>
      </c>
      <c r="J1726" s="308" t="s">
        <v>3937</v>
      </c>
      <c r="K1726" s="308" t="s">
        <v>3129</v>
      </c>
      <c r="L1726" s="308" t="s">
        <v>329</v>
      </c>
      <c r="M1726" s="309" t="s">
        <v>940</v>
      </c>
      <c r="N1726" s="308" t="s">
        <v>9939</v>
      </c>
      <c r="O1726" s="308"/>
    </row>
    <row r="1727" spans="1:15" x14ac:dyDescent="0.3">
      <c r="A1727" s="308" t="s">
        <v>4606</v>
      </c>
      <c r="B1727" s="308" t="s">
        <v>235</v>
      </c>
      <c r="C1727" s="308" t="s">
        <v>8232</v>
      </c>
      <c r="D1727" s="308" t="s">
        <v>183</v>
      </c>
      <c r="E1727" s="308" t="s">
        <v>1275</v>
      </c>
      <c r="F1727" s="308" t="s">
        <v>937</v>
      </c>
      <c r="G1727" s="308" t="s">
        <v>4671</v>
      </c>
      <c r="H1727" s="308" t="s">
        <v>71</v>
      </c>
      <c r="I1727" s="308" t="s">
        <v>4672</v>
      </c>
      <c r="J1727" s="308" t="s">
        <v>3937</v>
      </c>
      <c r="K1727" s="308" t="s">
        <v>3129</v>
      </c>
      <c r="L1727" s="308" t="s">
        <v>329</v>
      </c>
      <c r="M1727" s="309" t="s">
        <v>940</v>
      </c>
      <c r="N1727" s="308" t="s">
        <v>9939</v>
      </c>
      <c r="O1727" s="308"/>
    </row>
    <row r="1728" spans="1:15" x14ac:dyDescent="0.3">
      <c r="A1728" s="308" t="s">
        <v>4606</v>
      </c>
      <c r="B1728" s="308" t="s">
        <v>4680</v>
      </c>
      <c r="C1728" s="308" t="s">
        <v>8232</v>
      </c>
      <c r="D1728" s="308" t="s">
        <v>183</v>
      </c>
      <c r="E1728" s="308" t="s">
        <v>1275</v>
      </c>
      <c r="F1728" s="308" t="s">
        <v>937</v>
      </c>
      <c r="G1728" s="308" t="s">
        <v>4679</v>
      </c>
      <c r="H1728" s="308" t="s">
        <v>71</v>
      </c>
      <c r="I1728" s="308" t="s">
        <v>4681</v>
      </c>
      <c r="J1728" s="308" t="s">
        <v>3937</v>
      </c>
      <c r="K1728" s="308" t="s">
        <v>3129</v>
      </c>
      <c r="L1728" s="308" t="s">
        <v>329</v>
      </c>
      <c r="M1728" s="309" t="s">
        <v>940</v>
      </c>
      <c r="N1728" s="308" t="s">
        <v>9939</v>
      </c>
      <c r="O1728" s="308"/>
    </row>
    <row r="1729" spans="1:15" x14ac:dyDescent="0.3">
      <c r="A1729" s="308" t="s">
        <v>4606</v>
      </c>
      <c r="B1729" s="308" t="s">
        <v>4686</v>
      </c>
      <c r="C1729" s="308" t="s">
        <v>8232</v>
      </c>
      <c r="D1729" s="308" t="s">
        <v>183</v>
      </c>
      <c r="E1729" s="308" t="s">
        <v>1275</v>
      </c>
      <c r="F1729" s="308" t="s">
        <v>937</v>
      </c>
      <c r="G1729" s="308" t="s">
        <v>4685</v>
      </c>
      <c r="H1729" s="308" t="s">
        <v>71</v>
      </c>
      <c r="I1729" s="308" t="s">
        <v>4687</v>
      </c>
      <c r="J1729" s="308" t="s">
        <v>3937</v>
      </c>
      <c r="K1729" s="308" t="s">
        <v>3129</v>
      </c>
      <c r="L1729" s="308" t="s">
        <v>329</v>
      </c>
      <c r="M1729" s="309" t="s">
        <v>940</v>
      </c>
      <c r="N1729" s="308" t="s">
        <v>9939</v>
      </c>
      <c r="O1729" s="308"/>
    </row>
    <row r="1730" spans="1:15" x14ac:dyDescent="0.3">
      <c r="A1730" s="308" t="s">
        <v>4606</v>
      </c>
      <c r="B1730" s="308" t="s">
        <v>5341</v>
      </c>
      <c r="C1730" s="308" t="s">
        <v>8232</v>
      </c>
      <c r="D1730" s="308" t="s">
        <v>183</v>
      </c>
      <c r="E1730" s="308" t="s">
        <v>1275</v>
      </c>
      <c r="F1730" s="308" t="s">
        <v>1146</v>
      </c>
      <c r="G1730" s="308" t="s">
        <v>6664</v>
      </c>
      <c r="H1730" s="308" t="s">
        <v>71</v>
      </c>
      <c r="I1730" s="308" t="s">
        <v>6665</v>
      </c>
      <c r="J1730" s="308" t="s">
        <v>3937</v>
      </c>
      <c r="K1730" s="308" t="s">
        <v>3129</v>
      </c>
      <c r="L1730" s="308" t="s">
        <v>329</v>
      </c>
      <c r="M1730" s="309" t="s">
        <v>9890</v>
      </c>
      <c r="N1730" s="308" t="s">
        <v>9939</v>
      </c>
      <c r="O1730" s="308"/>
    </row>
    <row r="1731" spans="1:15" x14ac:dyDescent="0.3">
      <c r="A1731" s="308" t="s">
        <v>4606</v>
      </c>
      <c r="B1731" s="308" t="s">
        <v>4704</v>
      </c>
      <c r="C1731" s="308" t="s">
        <v>8232</v>
      </c>
      <c r="D1731" s="308" t="s">
        <v>183</v>
      </c>
      <c r="E1731" s="308" t="s">
        <v>1275</v>
      </c>
      <c r="F1731" s="308" t="s">
        <v>937</v>
      </c>
      <c r="G1731" s="308" t="s">
        <v>4703</v>
      </c>
      <c r="H1731" s="308" t="s">
        <v>71</v>
      </c>
      <c r="I1731" s="308" t="s">
        <v>4705</v>
      </c>
      <c r="J1731" s="308" t="s">
        <v>3937</v>
      </c>
      <c r="K1731" s="308" t="s">
        <v>3129</v>
      </c>
      <c r="L1731" s="308" t="s">
        <v>329</v>
      </c>
      <c r="M1731" s="309" t="s">
        <v>940</v>
      </c>
      <c r="N1731" s="308" t="s">
        <v>9939</v>
      </c>
      <c r="O1731" s="308"/>
    </row>
    <row r="1732" spans="1:15" x14ac:dyDescent="0.3">
      <c r="A1732" s="308" t="s">
        <v>4606</v>
      </c>
      <c r="B1732" s="308" t="s">
        <v>4912</v>
      </c>
      <c r="C1732" s="308" t="s">
        <v>8232</v>
      </c>
      <c r="D1732" s="308" t="s">
        <v>183</v>
      </c>
      <c r="E1732" s="308" t="s">
        <v>1275</v>
      </c>
      <c r="F1732" s="308" t="s">
        <v>962</v>
      </c>
      <c r="G1732" s="308" t="s">
        <v>4911</v>
      </c>
      <c r="H1732" s="308" t="s">
        <v>71</v>
      </c>
      <c r="I1732" s="308" t="s">
        <v>4913</v>
      </c>
      <c r="J1732" s="308" t="s">
        <v>3937</v>
      </c>
      <c r="K1732" s="308" t="s">
        <v>3129</v>
      </c>
      <c r="L1732" s="308" t="s">
        <v>329</v>
      </c>
      <c r="M1732" s="309" t="s">
        <v>965</v>
      </c>
      <c r="N1732" s="308" t="s">
        <v>9939</v>
      </c>
      <c r="O1732" s="308"/>
    </row>
    <row r="1733" spans="1:15" x14ac:dyDescent="0.3">
      <c r="A1733" s="308" t="s">
        <v>4606</v>
      </c>
      <c r="B1733" s="308" t="s">
        <v>4607</v>
      </c>
      <c r="C1733" s="308" t="s">
        <v>8232</v>
      </c>
      <c r="D1733" s="308" t="s">
        <v>183</v>
      </c>
      <c r="E1733" s="308" t="s">
        <v>1275</v>
      </c>
      <c r="F1733" s="308" t="s">
        <v>931</v>
      </c>
      <c r="G1733" s="308" t="s">
        <v>4605</v>
      </c>
      <c r="H1733" s="308" t="s">
        <v>71</v>
      </c>
      <c r="I1733" s="308" t="s">
        <v>4608</v>
      </c>
      <c r="J1733" s="308" t="s">
        <v>3937</v>
      </c>
      <c r="K1733" s="308" t="s">
        <v>3129</v>
      </c>
      <c r="L1733" s="308" t="s">
        <v>329</v>
      </c>
      <c r="M1733" s="309" t="s">
        <v>936</v>
      </c>
      <c r="N1733" s="308" t="s">
        <v>9939</v>
      </c>
      <c r="O1733" s="308"/>
    </row>
    <row r="1734" spans="1:15" x14ac:dyDescent="0.3">
      <c r="A1734" s="308" t="s">
        <v>4606</v>
      </c>
      <c r="B1734" s="308" t="s">
        <v>4824</v>
      </c>
      <c r="C1734" s="308" t="s">
        <v>8232</v>
      </c>
      <c r="D1734" s="308" t="s">
        <v>183</v>
      </c>
      <c r="E1734" s="308" t="s">
        <v>1275</v>
      </c>
      <c r="F1734" s="308" t="s">
        <v>948</v>
      </c>
      <c r="G1734" s="308" t="s">
        <v>4823</v>
      </c>
      <c r="H1734" s="308" t="s">
        <v>71</v>
      </c>
      <c r="I1734" s="308" t="s">
        <v>4825</v>
      </c>
      <c r="J1734" s="308" t="s">
        <v>3937</v>
      </c>
      <c r="K1734" s="308" t="s">
        <v>3129</v>
      </c>
      <c r="L1734" s="308" t="s">
        <v>329</v>
      </c>
      <c r="M1734" s="309" t="s">
        <v>951</v>
      </c>
      <c r="N1734" s="308" t="s">
        <v>9939</v>
      </c>
      <c r="O1734" s="308"/>
    </row>
    <row r="1735" spans="1:15" x14ac:dyDescent="0.3">
      <c r="A1735" s="308" t="s">
        <v>4606</v>
      </c>
      <c r="B1735" s="308" t="s">
        <v>5060</v>
      </c>
      <c r="C1735" s="308" t="s">
        <v>8232</v>
      </c>
      <c r="D1735" s="308" t="s">
        <v>183</v>
      </c>
      <c r="E1735" s="308" t="s">
        <v>1275</v>
      </c>
      <c r="F1735" s="308" t="s">
        <v>1022</v>
      </c>
      <c r="G1735" s="308" t="s">
        <v>5504</v>
      </c>
      <c r="H1735" s="308" t="s">
        <v>71</v>
      </c>
      <c r="I1735" s="308" t="s">
        <v>5505</v>
      </c>
      <c r="J1735" s="308" t="s">
        <v>3937</v>
      </c>
      <c r="K1735" s="308" t="s">
        <v>3129</v>
      </c>
      <c r="L1735" s="308" t="s">
        <v>329</v>
      </c>
      <c r="M1735" s="309" t="s">
        <v>1025</v>
      </c>
      <c r="N1735" s="308" t="s">
        <v>9939</v>
      </c>
      <c r="O1735" s="308"/>
    </row>
    <row r="1736" spans="1:15" x14ac:dyDescent="0.3">
      <c r="A1736" s="308" t="s">
        <v>4606</v>
      </c>
      <c r="B1736" s="308" t="s">
        <v>258</v>
      </c>
      <c r="C1736" s="308" t="s">
        <v>3289</v>
      </c>
      <c r="D1736" s="308" t="s">
        <v>183</v>
      </c>
      <c r="E1736" s="308" t="s">
        <v>1275</v>
      </c>
      <c r="F1736" s="308" t="s">
        <v>1026</v>
      </c>
      <c r="G1736" s="308" t="s">
        <v>5562</v>
      </c>
      <c r="H1736" s="308" t="s">
        <v>71</v>
      </c>
      <c r="I1736" s="308" t="s">
        <v>5563</v>
      </c>
      <c r="J1736" s="308" t="s">
        <v>3937</v>
      </c>
      <c r="K1736" s="308" t="s">
        <v>3129</v>
      </c>
      <c r="L1736" s="308" t="s">
        <v>329</v>
      </c>
      <c r="M1736" s="308" t="s">
        <v>1025</v>
      </c>
      <c r="N1736" s="308" t="s">
        <v>9939</v>
      </c>
      <c r="O1736" s="308"/>
    </row>
    <row r="1737" spans="1:15" x14ac:dyDescent="0.3">
      <c r="A1737" s="308" t="s">
        <v>4606</v>
      </c>
      <c r="B1737" s="308" t="s">
        <v>5063</v>
      </c>
      <c r="C1737" s="308" t="s">
        <v>8232</v>
      </c>
      <c r="D1737" s="308" t="s">
        <v>183</v>
      </c>
      <c r="E1737" s="308" t="s">
        <v>1275</v>
      </c>
      <c r="F1737" s="308" t="s">
        <v>1146</v>
      </c>
      <c r="G1737" s="308" t="s">
        <v>6710</v>
      </c>
      <c r="H1737" s="308" t="s">
        <v>71</v>
      </c>
      <c r="I1737" s="308" t="s">
        <v>6711</v>
      </c>
      <c r="J1737" s="308" t="s">
        <v>3937</v>
      </c>
      <c r="K1737" s="308" t="s">
        <v>3129</v>
      </c>
      <c r="L1737" s="308" t="s">
        <v>329</v>
      </c>
      <c r="M1737" s="309" t="s">
        <v>10020</v>
      </c>
      <c r="N1737" s="308" t="s">
        <v>9939</v>
      </c>
      <c r="O1737" s="308"/>
    </row>
    <row r="1738" spans="1:15" x14ac:dyDescent="0.3">
      <c r="A1738" s="308" t="s">
        <v>4606</v>
      </c>
      <c r="B1738" s="308" t="s">
        <v>5089</v>
      </c>
      <c r="C1738" s="308" t="s">
        <v>8232</v>
      </c>
      <c r="D1738" s="308" t="s">
        <v>183</v>
      </c>
      <c r="E1738" s="308" t="s">
        <v>1275</v>
      </c>
      <c r="F1738" s="308" t="s">
        <v>1141</v>
      </c>
      <c r="G1738" s="308" t="s">
        <v>6490</v>
      </c>
      <c r="H1738" s="308" t="s">
        <v>71</v>
      </c>
      <c r="I1738" s="308" t="s">
        <v>6491</v>
      </c>
      <c r="J1738" s="308" t="s">
        <v>3937</v>
      </c>
      <c r="K1738" s="308" t="s">
        <v>3129</v>
      </c>
      <c r="L1738" s="308" t="s">
        <v>329</v>
      </c>
      <c r="M1738" s="309" t="s">
        <v>9803</v>
      </c>
      <c r="N1738" s="308" t="s">
        <v>9939</v>
      </c>
      <c r="O1738" s="308"/>
    </row>
    <row r="1739" spans="1:15" x14ac:dyDescent="0.3">
      <c r="A1739" s="308" t="s">
        <v>4606</v>
      </c>
      <c r="B1739" s="308" t="s">
        <v>4627</v>
      </c>
      <c r="C1739" s="308" t="s">
        <v>8232</v>
      </c>
      <c r="D1739" s="308" t="s">
        <v>183</v>
      </c>
      <c r="E1739" s="308" t="s">
        <v>1275</v>
      </c>
      <c r="F1739" s="308" t="s">
        <v>931</v>
      </c>
      <c r="G1739" s="308" t="s">
        <v>4626</v>
      </c>
      <c r="H1739" s="308" t="s">
        <v>71</v>
      </c>
      <c r="I1739" s="308" t="s">
        <v>4628</v>
      </c>
      <c r="J1739" s="308" t="s">
        <v>3937</v>
      </c>
      <c r="K1739" s="308" t="s">
        <v>3129</v>
      </c>
      <c r="L1739" s="308" t="s">
        <v>329</v>
      </c>
      <c r="M1739" s="309" t="s">
        <v>936</v>
      </c>
      <c r="N1739" s="308" t="s">
        <v>9939</v>
      </c>
      <c r="O1739" s="308"/>
    </row>
    <row r="1740" spans="1:15" x14ac:dyDescent="0.3">
      <c r="A1740" s="308" t="s">
        <v>4606</v>
      </c>
      <c r="B1740" s="308" t="s">
        <v>4851</v>
      </c>
      <c r="C1740" s="308" t="s">
        <v>8232</v>
      </c>
      <c r="D1740" s="308" t="s">
        <v>183</v>
      </c>
      <c r="E1740" s="308" t="s">
        <v>1275</v>
      </c>
      <c r="F1740" s="308" t="s">
        <v>952</v>
      </c>
      <c r="G1740" s="308" t="s">
        <v>4850</v>
      </c>
      <c r="H1740" s="308" t="s">
        <v>71</v>
      </c>
      <c r="I1740" s="308" t="s">
        <v>4852</v>
      </c>
      <c r="J1740" s="308" t="s">
        <v>3937</v>
      </c>
      <c r="K1740" s="308" t="s">
        <v>3129</v>
      </c>
      <c r="L1740" s="308" t="s">
        <v>329</v>
      </c>
      <c r="M1740" s="309" t="s">
        <v>951</v>
      </c>
      <c r="N1740" s="308" t="s">
        <v>9939</v>
      </c>
      <c r="O1740" s="308"/>
    </row>
    <row r="1741" spans="1:15" x14ac:dyDescent="0.3">
      <c r="A1741" s="308" t="s">
        <v>4606</v>
      </c>
      <c r="B1741" s="308" t="s">
        <v>4636</v>
      </c>
      <c r="C1741" s="308" t="s">
        <v>8232</v>
      </c>
      <c r="D1741" s="308" t="s">
        <v>183</v>
      </c>
      <c r="E1741" s="308" t="s">
        <v>1275</v>
      </c>
      <c r="F1741" s="308" t="s">
        <v>931</v>
      </c>
      <c r="G1741" s="308" t="s">
        <v>4635</v>
      </c>
      <c r="H1741" s="308" t="s">
        <v>71</v>
      </c>
      <c r="I1741" s="308" t="s">
        <v>4637</v>
      </c>
      <c r="J1741" s="308" t="s">
        <v>3937</v>
      </c>
      <c r="K1741" s="308" t="s">
        <v>3129</v>
      </c>
      <c r="L1741" s="308" t="s">
        <v>329</v>
      </c>
      <c r="M1741" s="309" t="s">
        <v>936</v>
      </c>
      <c r="N1741" s="308" t="s">
        <v>9939</v>
      </c>
      <c r="O1741" s="308"/>
    </row>
    <row r="1742" spans="1:15" x14ac:dyDescent="0.3">
      <c r="A1742" s="308" t="s">
        <v>4606</v>
      </c>
      <c r="B1742" s="308" t="s">
        <v>6496</v>
      </c>
      <c r="C1742" s="308" t="s">
        <v>8232</v>
      </c>
      <c r="D1742" s="308" t="s">
        <v>183</v>
      </c>
      <c r="E1742" s="308" t="s">
        <v>1275</v>
      </c>
      <c r="F1742" s="308" t="s">
        <v>1141</v>
      </c>
      <c r="G1742" s="308" t="s">
        <v>6495</v>
      </c>
      <c r="H1742" s="308" t="s">
        <v>71</v>
      </c>
      <c r="I1742" s="308" t="s">
        <v>6497</v>
      </c>
      <c r="J1742" s="308" t="s">
        <v>3937</v>
      </c>
      <c r="K1742" s="308" t="s">
        <v>3129</v>
      </c>
      <c r="L1742" s="308" t="s">
        <v>329</v>
      </c>
      <c r="M1742" s="309" t="s">
        <v>9803</v>
      </c>
      <c r="N1742" s="308" t="s">
        <v>9939</v>
      </c>
      <c r="O1742" s="308"/>
    </row>
    <row r="1743" spans="1:15" x14ac:dyDescent="0.3">
      <c r="A1743" s="308" t="s">
        <v>4606</v>
      </c>
      <c r="B1743" s="308" t="s">
        <v>6502</v>
      </c>
      <c r="C1743" s="308" t="s">
        <v>8232</v>
      </c>
      <c r="D1743" s="308" t="s">
        <v>183</v>
      </c>
      <c r="E1743" s="308" t="s">
        <v>1275</v>
      </c>
      <c r="F1743" s="308" t="s">
        <v>1141</v>
      </c>
      <c r="G1743" s="308" t="s">
        <v>6501</v>
      </c>
      <c r="H1743" s="308" t="s">
        <v>71</v>
      </c>
      <c r="I1743" s="308" t="s">
        <v>6503</v>
      </c>
      <c r="J1743" s="308" t="s">
        <v>3937</v>
      </c>
      <c r="K1743" s="308" t="s">
        <v>3129</v>
      </c>
      <c r="L1743" s="308" t="s">
        <v>329</v>
      </c>
      <c r="M1743" s="309" t="s">
        <v>9803</v>
      </c>
      <c r="N1743" s="308" t="s">
        <v>9939</v>
      </c>
      <c r="O1743" s="308"/>
    </row>
    <row r="1744" spans="1:15" x14ac:dyDescent="0.3">
      <c r="A1744" s="308" t="s">
        <v>4606</v>
      </c>
      <c r="B1744" s="308" t="s">
        <v>4854</v>
      </c>
      <c r="C1744" s="308" t="s">
        <v>8232</v>
      </c>
      <c r="D1744" s="308" t="s">
        <v>183</v>
      </c>
      <c r="E1744" s="308" t="s">
        <v>1275</v>
      </c>
      <c r="F1744" s="308" t="s">
        <v>952</v>
      </c>
      <c r="G1744" s="308" t="s">
        <v>4853</v>
      </c>
      <c r="H1744" s="308" t="s">
        <v>71</v>
      </c>
      <c r="I1744" s="308" t="s">
        <v>4855</v>
      </c>
      <c r="J1744" s="308" t="s">
        <v>3937</v>
      </c>
      <c r="K1744" s="308" t="s">
        <v>3129</v>
      </c>
      <c r="L1744" s="308" t="s">
        <v>329</v>
      </c>
      <c r="M1744" s="309" t="s">
        <v>951</v>
      </c>
      <c r="N1744" s="308" t="s">
        <v>9939</v>
      </c>
      <c r="O1744" s="308"/>
    </row>
    <row r="1745" spans="1:15" x14ac:dyDescent="0.3">
      <c r="A1745" s="308" t="s">
        <v>4606</v>
      </c>
      <c r="B1745" s="308" t="s">
        <v>4639</v>
      </c>
      <c r="C1745" s="308" t="s">
        <v>8232</v>
      </c>
      <c r="D1745" s="308" t="s">
        <v>183</v>
      </c>
      <c r="E1745" s="308" t="s">
        <v>1275</v>
      </c>
      <c r="F1745" s="308" t="s">
        <v>931</v>
      </c>
      <c r="G1745" s="308" t="s">
        <v>4638</v>
      </c>
      <c r="H1745" s="308" t="s">
        <v>71</v>
      </c>
      <c r="I1745" s="308" t="s">
        <v>4640</v>
      </c>
      <c r="J1745" s="308" t="s">
        <v>3937</v>
      </c>
      <c r="K1745" s="308" t="s">
        <v>3129</v>
      </c>
      <c r="L1745" s="308" t="s">
        <v>329</v>
      </c>
      <c r="M1745" s="309" t="s">
        <v>936</v>
      </c>
      <c r="N1745" s="308" t="s">
        <v>9939</v>
      </c>
      <c r="O1745" s="308"/>
    </row>
    <row r="1746" spans="1:15" x14ac:dyDescent="0.3">
      <c r="A1746" s="308" t="s">
        <v>4606</v>
      </c>
      <c r="B1746" s="308" t="s">
        <v>5002</v>
      </c>
      <c r="C1746" s="308" t="s">
        <v>3289</v>
      </c>
      <c r="D1746" s="308" t="s">
        <v>183</v>
      </c>
      <c r="E1746" s="308" t="s">
        <v>1275</v>
      </c>
      <c r="F1746" s="308" t="s">
        <v>1014</v>
      </c>
      <c r="G1746" s="308" t="s">
        <v>5479</v>
      </c>
      <c r="H1746" s="308" t="s">
        <v>71</v>
      </c>
      <c r="I1746" s="308" t="s">
        <v>5480</v>
      </c>
      <c r="J1746" s="308" t="s">
        <v>3937</v>
      </c>
      <c r="K1746" s="308" t="s">
        <v>3129</v>
      </c>
      <c r="L1746" s="308" t="s">
        <v>329</v>
      </c>
      <c r="M1746" s="309" t="s">
        <v>705</v>
      </c>
      <c r="N1746" s="308" t="s">
        <v>9939</v>
      </c>
      <c r="O1746" s="308"/>
    </row>
    <row r="1747" spans="1:15" x14ac:dyDescent="0.3">
      <c r="A1747" s="308" t="s">
        <v>4606</v>
      </c>
      <c r="B1747" s="308" t="s">
        <v>5008</v>
      </c>
      <c r="C1747" s="308" t="s">
        <v>8232</v>
      </c>
      <c r="D1747" s="308" t="s">
        <v>183</v>
      </c>
      <c r="E1747" s="308" t="s">
        <v>1275</v>
      </c>
      <c r="F1747" s="308" t="s">
        <v>992</v>
      </c>
      <c r="G1747" s="308" t="s">
        <v>5203</v>
      </c>
      <c r="H1747" s="308" t="s">
        <v>71</v>
      </c>
      <c r="I1747" s="308" t="s">
        <v>5204</v>
      </c>
      <c r="J1747" s="308" t="s">
        <v>3937</v>
      </c>
      <c r="K1747" s="308" t="s">
        <v>3129</v>
      </c>
      <c r="L1747" s="308" t="s">
        <v>329</v>
      </c>
      <c r="M1747" s="309" t="s">
        <v>995</v>
      </c>
      <c r="N1747" s="308" t="s">
        <v>9939</v>
      </c>
      <c r="O1747" s="308"/>
    </row>
    <row r="1748" spans="1:15" x14ac:dyDescent="0.3">
      <c r="A1748" s="308" t="s">
        <v>4419</v>
      </c>
      <c r="B1748" s="308" t="s">
        <v>4420</v>
      </c>
      <c r="C1748" s="308" t="s">
        <v>3289</v>
      </c>
      <c r="D1748" s="308" t="s">
        <v>89</v>
      </c>
      <c r="E1748" s="308" t="s">
        <v>1275</v>
      </c>
      <c r="F1748" s="308" t="s">
        <v>538</v>
      </c>
      <c r="G1748" s="308" t="s">
        <v>4418</v>
      </c>
      <c r="H1748" s="308" t="s">
        <v>71</v>
      </c>
      <c r="I1748" s="308" t="s">
        <v>4421</v>
      </c>
      <c r="J1748" s="308" t="s">
        <v>3250</v>
      </c>
      <c r="K1748" s="308" t="s">
        <v>3129</v>
      </c>
      <c r="L1748" s="308" t="s">
        <v>742</v>
      </c>
      <c r="M1748" s="309" t="s">
        <v>9875</v>
      </c>
      <c r="N1748" s="308" t="s">
        <v>9939</v>
      </c>
      <c r="O1748" s="308"/>
    </row>
    <row r="1749" spans="1:15" x14ac:dyDescent="0.3">
      <c r="A1749" s="308" t="s">
        <v>6910</v>
      </c>
      <c r="B1749" s="308" t="s">
        <v>4255</v>
      </c>
      <c r="C1749" s="308" t="s">
        <v>8232</v>
      </c>
      <c r="D1749" s="308" t="s">
        <v>183</v>
      </c>
      <c r="E1749" s="308" t="s">
        <v>1275</v>
      </c>
      <c r="F1749" s="308" t="s">
        <v>1149</v>
      </c>
      <c r="G1749" s="308" t="s">
        <v>6909</v>
      </c>
      <c r="H1749" s="308" t="s">
        <v>71</v>
      </c>
      <c r="I1749" s="308" t="s">
        <v>6911</v>
      </c>
      <c r="J1749" s="308" t="s">
        <v>3660</v>
      </c>
      <c r="K1749" s="308" t="s">
        <v>3129</v>
      </c>
      <c r="L1749" s="308" t="s">
        <v>329</v>
      </c>
      <c r="M1749" s="309" t="s">
        <v>9907</v>
      </c>
      <c r="N1749" s="308" t="s">
        <v>9939</v>
      </c>
      <c r="O1749" s="308"/>
    </row>
    <row r="1750" spans="1:15" x14ac:dyDescent="0.3">
      <c r="A1750" s="308" t="s">
        <v>4581</v>
      </c>
      <c r="B1750" s="308" t="s">
        <v>4588</v>
      </c>
      <c r="C1750" s="308" t="s">
        <v>3289</v>
      </c>
      <c r="D1750" s="308" t="s">
        <v>89</v>
      </c>
      <c r="E1750" s="308" t="s">
        <v>4582</v>
      </c>
      <c r="F1750" s="308" t="s">
        <v>616</v>
      </c>
      <c r="G1750" s="308" t="s">
        <v>4587</v>
      </c>
      <c r="H1750" s="308" t="s">
        <v>71</v>
      </c>
      <c r="I1750" s="308" t="s">
        <v>4589</v>
      </c>
      <c r="J1750" s="308" t="s">
        <v>3250</v>
      </c>
      <c r="K1750" s="308" t="s">
        <v>3129</v>
      </c>
      <c r="L1750" s="308" t="s">
        <v>742</v>
      </c>
      <c r="M1750" s="309" t="s">
        <v>619</v>
      </c>
      <c r="N1750" s="308" t="s">
        <v>9939</v>
      </c>
      <c r="O1750" s="308"/>
    </row>
    <row r="1751" spans="1:15" x14ac:dyDescent="0.3">
      <c r="A1751" s="308" t="s">
        <v>4581</v>
      </c>
      <c r="B1751" s="308" t="s">
        <v>3587</v>
      </c>
      <c r="C1751" s="308" t="s">
        <v>8232</v>
      </c>
      <c r="D1751" s="308" t="s">
        <v>89</v>
      </c>
      <c r="E1751" s="308" t="s">
        <v>4582</v>
      </c>
      <c r="F1751" s="308" t="s">
        <v>616</v>
      </c>
      <c r="G1751" s="308" t="s">
        <v>4580</v>
      </c>
      <c r="H1751" s="308" t="s">
        <v>71</v>
      </c>
      <c r="I1751" s="308" t="s">
        <v>4583</v>
      </c>
      <c r="J1751" s="308" t="s">
        <v>3250</v>
      </c>
      <c r="K1751" s="308" t="s">
        <v>3129</v>
      </c>
      <c r="L1751" s="308" t="s">
        <v>742</v>
      </c>
      <c r="M1751" s="309" t="s">
        <v>619</v>
      </c>
      <c r="N1751" s="308" t="s">
        <v>9939</v>
      </c>
      <c r="O1751" s="308"/>
    </row>
    <row r="1752" spans="1:15" x14ac:dyDescent="0.3">
      <c r="A1752" s="308" t="s">
        <v>4581</v>
      </c>
      <c r="B1752" s="308" t="s">
        <v>4420</v>
      </c>
      <c r="C1752" s="308" t="s">
        <v>3289</v>
      </c>
      <c r="D1752" s="308" t="s">
        <v>89</v>
      </c>
      <c r="E1752" s="308" t="s">
        <v>1275</v>
      </c>
      <c r="F1752" s="308" t="s">
        <v>616</v>
      </c>
      <c r="G1752" s="308" t="s">
        <v>4590</v>
      </c>
      <c r="H1752" s="308" t="s">
        <v>71</v>
      </c>
      <c r="I1752" s="308" t="s">
        <v>4591</v>
      </c>
      <c r="J1752" s="308" t="s">
        <v>3250</v>
      </c>
      <c r="K1752" s="308" t="s">
        <v>3129</v>
      </c>
      <c r="L1752" s="308" t="s">
        <v>742</v>
      </c>
      <c r="M1752" s="309" t="s">
        <v>619</v>
      </c>
      <c r="N1752" s="308" t="s">
        <v>9939</v>
      </c>
      <c r="O1752" s="308"/>
    </row>
    <row r="1753" spans="1:15" x14ac:dyDescent="0.3">
      <c r="A1753" s="308" t="s">
        <v>4581</v>
      </c>
      <c r="B1753" s="308" t="s">
        <v>4249</v>
      </c>
      <c r="C1753" s="308" t="s">
        <v>3736</v>
      </c>
      <c r="D1753" s="308" t="s">
        <v>89</v>
      </c>
      <c r="E1753" s="308" t="s">
        <v>1275</v>
      </c>
      <c r="F1753" s="308" t="s">
        <v>616</v>
      </c>
      <c r="G1753" s="308" t="s">
        <v>4599</v>
      </c>
      <c r="H1753" s="308" t="s">
        <v>71</v>
      </c>
      <c r="I1753" s="308" t="s">
        <v>4600</v>
      </c>
      <c r="J1753" s="308" t="s">
        <v>3250</v>
      </c>
      <c r="K1753" s="308" t="s">
        <v>3129</v>
      </c>
      <c r="L1753" s="308" t="s">
        <v>742</v>
      </c>
      <c r="M1753" s="309" t="s">
        <v>619</v>
      </c>
      <c r="N1753" s="308" t="s">
        <v>9939</v>
      </c>
      <c r="O1753" s="308"/>
    </row>
    <row r="1754" spans="1:15" x14ac:dyDescent="0.3">
      <c r="A1754" s="308" t="s">
        <v>4581</v>
      </c>
      <c r="B1754" s="308" t="s">
        <v>4252</v>
      </c>
      <c r="C1754" s="308" t="s">
        <v>3289</v>
      </c>
      <c r="D1754" s="308" t="s">
        <v>89</v>
      </c>
      <c r="E1754" s="308" t="s">
        <v>1275</v>
      </c>
      <c r="F1754" s="308" t="s">
        <v>616</v>
      </c>
      <c r="G1754" s="308" t="s">
        <v>4592</v>
      </c>
      <c r="H1754" s="308" t="s">
        <v>71</v>
      </c>
      <c r="I1754" s="308" t="s">
        <v>4593</v>
      </c>
      <c r="J1754" s="308" t="s">
        <v>3250</v>
      </c>
      <c r="K1754" s="308" t="s">
        <v>3129</v>
      </c>
      <c r="L1754" s="308" t="s">
        <v>742</v>
      </c>
      <c r="M1754" s="309" t="s">
        <v>619</v>
      </c>
      <c r="N1754" s="308" t="s">
        <v>9939</v>
      </c>
      <c r="O1754" s="308"/>
    </row>
    <row r="1755" spans="1:15" x14ac:dyDescent="0.3">
      <c r="A1755" s="308" t="s">
        <v>4581</v>
      </c>
      <c r="B1755" s="308" t="s">
        <v>4255</v>
      </c>
      <c r="C1755" s="308" t="s">
        <v>3289</v>
      </c>
      <c r="D1755" s="308" t="s">
        <v>89</v>
      </c>
      <c r="E1755" s="308" t="s">
        <v>1275</v>
      </c>
      <c r="F1755" s="308" t="s">
        <v>616</v>
      </c>
      <c r="G1755" s="308" t="s">
        <v>4594</v>
      </c>
      <c r="H1755" s="308" t="s">
        <v>71</v>
      </c>
      <c r="I1755" s="308" t="s">
        <v>4595</v>
      </c>
      <c r="J1755" s="308" t="s">
        <v>3250</v>
      </c>
      <c r="K1755" s="308" t="s">
        <v>3129</v>
      </c>
      <c r="L1755" s="308" t="s">
        <v>742</v>
      </c>
      <c r="M1755" s="309" t="s">
        <v>619</v>
      </c>
      <c r="N1755" s="308" t="s">
        <v>9939</v>
      </c>
      <c r="O1755" s="308"/>
    </row>
    <row r="1756" spans="1:15" x14ac:dyDescent="0.3">
      <c r="A1756" s="308" t="s">
        <v>4581</v>
      </c>
      <c r="B1756" s="308" t="s">
        <v>4597</v>
      </c>
      <c r="C1756" s="308" t="s">
        <v>3289</v>
      </c>
      <c r="D1756" s="308" t="s">
        <v>89</v>
      </c>
      <c r="E1756" s="308" t="s">
        <v>1275</v>
      </c>
      <c r="F1756" s="308" t="s">
        <v>616</v>
      </c>
      <c r="G1756" s="308" t="s">
        <v>4596</v>
      </c>
      <c r="H1756" s="308" t="s">
        <v>71</v>
      </c>
      <c r="I1756" s="308" t="s">
        <v>4598</v>
      </c>
      <c r="J1756" s="308" t="s">
        <v>3250</v>
      </c>
      <c r="K1756" s="308" t="s">
        <v>3129</v>
      </c>
      <c r="L1756" s="308" t="s">
        <v>742</v>
      </c>
      <c r="M1756" s="309" t="s">
        <v>619</v>
      </c>
      <c r="N1756" s="308" t="s">
        <v>9939</v>
      </c>
      <c r="O1756" s="308"/>
    </row>
    <row r="1757" spans="1:15" x14ac:dyDescent="0.3">
      <c r="A1757" s="308" t="s">
        <v>4581</v>
      </c>
      <c r="B1757" s="308" t="s">
        <v>4585</v>
      </c>
      <c r="C1757" s="308" t="s">
        <v>8232</v>
      </c>
      <c r="D1757" s="308" t="s">
        <v>89</v>
      </c>
      <c r="E1757" s="308" t="s">
        <v>4582</v>
      </c>
      <c r="F1757" s="308" t="s">
        <v>616</v>
      </c>
      <c r="G1757" s="308" t="s">
        <v>4584</v>
      </c>
      <c r="H1757" s="308" t="s">
        <v>71</v>
      </c>
      <c r="I1757" s="308" t="s">
        <v>4586</v>
      </c>
      <c r="J1757" s="308" t="s">
        <v>3250</v>
      </c>
      <c r="K1757" s="308" t="s">
        <v>3129</v>
      </c>
      <c r="L1757" s="308" t="s">
        <v>742</v>
      </c>
      <c r="M1757" s="309" t="s">
        <v>619</v>
      </c>
      <c r="N1757" s="308" t="s">
        <v>9939</v>
      </c>
      <c r="O1757" s="308"/>
    </row>
    <row r="1758" spans="1:15" x14ac:dyDescent="0.3">
      <c r="A1758" s="317"/>
      <c r="B1758" s="317"/>
      <c r="C1758" s="317"/>
      <c r="D1758" s="317"/>
      <c r="E1758" s="317"/>
      <c r="F1758" s="317"/>
      <c r="G1758" s="317"/>
      <c r="H1758" s="318"/>
      <c r="I1758" s="317"/>
      <c r="J1758" s="317"/>
      <c r="K1758" s="317"/>
      <c r="L1758" s="317"/>
      <c r="M1758" s="317"/>
      <c r="N1758" s="317"/>
      <c r="O1758" s="317"/>
    </row>
    <row r="1759" spans="1:15" x14ac:dyDescent="0.3">
      <c r="A1759" t="s">
        <v>10047</v>
      </c>
      <c r="B1759" s="317"/>
      <c r="C1759" s="317"/>
      <c r="D1759" s="317"/>
      <c r="E1759" s="317"/>
      <c r="F1759" s="317"/>
      <c r="G1759" s="317"/>
      <c r="H1759" s="318"/>
      <c r="I1759" s="317"/>
      <c r="J1759" s="317"/>
      <c r="K1759" s="317"/>
      <c r="L1759" s="317"/>
      <c r="M1759" s="317"/>
      <c r="N1759" s="317"/>
      <c r="O1759" s="317"/>
    </row>
    <row r="1760" spans="1:15" x14ac:dyDescent="0.3">
      <c r="A1760" t="s">
        <v>10257</v>
      </c>
    </row>
  </sheetData>
  <autoFilter ref="A1:O1759" xr:uid="{331D6258-FB61-476F-B0E4-297A10C68A3B}"/>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AE3C1-2E07-4DD9-9936-D28E7310B12C}">
  <dimension ref="A1:AG1065"/>
  <sheetViews>
    <sheetView tabSelected="1" zoomScale="60" zoomScaleNormal="60" workbookViewId="0">
      <pane xSplit="21768" ySplit="804" topLeftCell="AD1061" activePane="bottomLeft"/>
      <selection sqref="A1:XFD1"/>
      <selection pane="topRight" activeCell="AH1" sqref="AH1:BW1048576"/>
      <selection pane="bottomLeft" activeCell="G1065" sqref="G1065"/>
      <selection pane="bottomRight" activeCell="AI3" sqref="AI3"/>
    </sheetView>
  </sheetViews>
  <sheetFormatPr defaultRowHeight="14.4" x14ac:dyDescent="0.3"/>
  <cols>
    <col min="1" max="1" width="11.6640625" customWidth="1"/>
    <col min="2" max="2" width="5.33203125" customWidth="1"/>
    <col min="3" max="3" width="12.33203125" customWidth="1"/>
    <col min="4" max="4" width="10" customWidth="1"/>
    <col min="5" max="5" width="12.6640625" customWidth="1"/>
    <col min="6" max="6" width="50.5546875" customWidth="1"/>
    <col min="7" max="7" width="18" customWidth="1"/>
    <col min="8" max="8" width="12.109375" customWidth="1"/>
    <col min="9" max="9" width="8.33203125" customWidth="1"/>
    <col min="10" max="10" width="6.6640625" customWidth="1"/>
    <col min="11" max="12" width="6.5546875" customWidth="1"/>
    <col min="14" max="14" width="7.6640625" customWidth="1"/>
    <col min="15" max="15" width="19" customWidth="1"/>
    <col min="16" max="16" width="12.6640625" customWidth="1"/>
    <col min="17" max="17" width="12.109375" customWidth="1"/>
    <col min="18" max="18" width="47.88671875" customWidth="1"/>
    <col min="19" max="19" width="42.88671875" customWidth="1"/>
    <col min="20" max="20" width="13.6640625" customWidth="1"/>
    <col min="21" max="21" width="19.5546875" customWidth="1"/>
    <col min="22" max="22" width="13.33203125" customWidth="1"/>
    <col min="23" max="23" width="12.77734375" customWidth="1"/>
    <col min="24" max="24" width="11.44140625" customWidth="1"/>
    <col min="25" max="25" width="17.6640625" customWidth="1"/>
    <col min="26" max="26" width="17.44140625" customWidth="1"/>
    <col min="27" max="27" width="9.33203125" customWidth="1"/>
    <col min="28" max="28" width="10" customWidth="1"/>
    <col min="29" max="29" width="11.44140625" customWidth="1"/>
    <col min="31" max="31" width="6.5546875" customWidth="1"/>
    <col min="32" max="32" width="5.6640625" customWidth="1"/>
    <col min="33" max="33" width="12.88671875" customWidth="1"/>
  </cols>
  <sheetData>
    <row r="1" spans="1:33" ht="52.8" x14ac:dyDescent="0.3">
      <c r="A1" s="311" t="s">
        <v>4</v>
      </c>
      <c r="B1" s="311" t="s">
        <v>9908</v>
      </c>
      <c r="C1" s="311" t="s">
        <v>234</v>
      </c>
      <c r="D1" s="312" t="s">
        <v>9909</v>
      </c>
      <c r="E1" s="311" t="s">
        <v>9910</v>
      </c>
      <c r="F1" s="311" t="s">
        <v>0</v>
      </c>
      <c r="G1" s="311" t="s">
        <v>1</v>
      </c>
      <c r="H1" s="311" t="s">
        <v>9911</v>
      </c>
      <c r="I1" s="311" t="s">
        <v>6</v>
      </c>
      <c r="J1" s="312" t="s">
        <v>9912</v>
      </c>
      <c r="K1" s="311" t="s">
        <v>9913</v>
      </c>
      <c r="L1" s="311" t="s">
        <v>9914</v>
      </c>
      <c r="M1" s="311" t="s">
        <v>9915</v>
      </c>
      <c r="N1" s="311" t="s">
        <v>5</v>
      </c>
      <c r="O1" s="311" t="s">
        <v>9916</v>
      </c>
      <c r="P1" s="311" t="s">
        <v>9917</v>
      </c>
      <c r="Q1" s="311" t="s">
        <v>9918</v>
      </c>
      <c r="R1" s="311" t="s">
        <v>3</v>
      </c>
      <c r="S1" s="311" t="s">
        <v>9919</v>
      </c>
      <c r="T1" s="311" t="s">
        <v>9920</v>
      </c>
      <c r="U1" s="311" t="s">
        <v>9</v>
      </c>
      <c r="V1" s="311" t="s">
        <v>10</v>
      </c>
      <c r="W1" s="311" t="s">
        <v>9921</v>
      </c>
      <c r="X1" s="311" t="s">
        <v>9922</v>
      </c>
      <c r="Y1" s="311" t="s">
        <v>9923</v>
      </c>
      <c r="Z1" s="311" t="s">
        <v>9924</v>
      </c>
      <c r="AA1" s="311" t="s">
        <v>9925</v>
      </c>
      <c r="AB1" s="311" t="s">
        <v>2</v>
      </c>
      <c r="AC1" s="311" t="s">
        <v>9926</v>
      </c>
      <c r="AD1" s="311" t="s">
        <v>9927</v>
      </c>
      <c r="AE1" s="311" t="s">
        <v>9928</v>
      </c>
      <c r="AF1" s="311" t="s">
        <v>9929</v>
      </c>
      <c r="AG1" s="311" t="s">
        <v>9930</v>
      </c>
    </row>
    <row r="2" spans="1:33" ht="28.8" x14ac:dyDescent="0.3">
      <c r="A2" s="324"/>
      <c r="B2" s="324" t="s">
        <v>9931</v>
      </c>
      <c r="C2" s="324" t="s">
        <v>20</v>
      </c>
      <c r="D2" s="324">
        <v>3</v>
      </c>
      <c r="E2" s="324" t="s">
        <v>11</v>
      </c>
      <c r="F2" s="324" t="s">
        <v>12</v>
      </c>
      <c r="G2" s="324" t="s">
        <v>13</v>
      </c>
      <c r="H2" s="324" t="s">
        <v>15</v>
      </c>
      <c r="I2" s="324" t="s">
        <v>8232</v>
      </c>
      <c r="J2" s="324" t="s">
        <v>8232</v>
      </c>
      <c r="K2" s="324" t="s">
        <v>8232</v>
      </c>
      <c r="L2" s="324" t="s">
        <v>8232</v>
      </c>
      <c r="M2" s="324" t="s">
        <v>9932</v>
      </c>
      <c r="N2" s="324" t="s">
        <v>8232</v>
      </c>
      <c r="O2" s="324" t="s">
        <v>8232</v>
      </c>
      <c r="P2" s="324" t="s">
        <v>21</v>
      </c>
      <c r="Q2" s="324"/>
      <c r="R2" s="324"/>
      <c r="S2" s="324"/>
      <c r="T2" s="324"/>
      <c r="U2" s="324" t="s">
        <v>8232</v>
      </c>
      <c r="V2" s="324" t="s">
        <v>8232</v>
      </c>
      <c r="W2" s="324"/>
      <c r="X2" s="324"/>
      <c r="Y2" s="325">
        <v>45782.703460648147</v>
      </c>
      <c r="Z2" s="325">
        <v>45782.704317129632</v>
      </c>
      <c r="AA2" s="324"/>
      <c r="AB2" s="324" t="s">
        <v>14</v>
      </c>
      <c r="AC2" s="324">
        <v>12578</v>
      </c>
      <c r="AD2" s="324">
        <v>100</v>
      </c>
      <c r="AE2" s="324" t="s">
        <v>9931</v>
      </c>
      <c r="AF2" s="324" t="s">
        <v>9933</v>
      </c>
      <c r="AG2" s="324" t="s">
        <v>16</v>
      </c>
    </row>
    <row r="3" spans="1:33" ht="28.8" x14ac:dyDescent="0.3">
      <c r="A3" s="324"/>
      <c r="B3" s="324" t="s">
        <v>9931</v>
      </c>
      <c r="C3" s="324" t="s">
        <v>20</v>
      </c>
      <c r="D3" s="324">
        <v>4</v>
      </c>
      <c r="E3" s="324" t="s">
        <v>22</v>
      </c>
      <c r="F3" s="324" t="s">
        <v>23</v>
      </c>
      <c r="G3" s="324" t="s">
        <v>24</v>
      </c>
      <c r="H3" s="324" t="s">
        <v>25</v>
      </c>
      <c r="I3" s="324" t="s">
        <v>8232</v>
      </c>
      <c r="J3" s="324" t="s">
        <v>8232</v>
      </c>
      <c r="K3" s="324" t="s">
        <v>8232</v>
      </c>
      <c r="L3" s="324" t="s">
        <v>8232</v>
      </c>
      <c r="M3" s="324" t="s">
        <v>9932</v>
      </c>
      <c r="N3" s="324" t="s">
        <v>8232</v>
      </c>
      <c r="O3" s="324" t="s">
        <v>8232</v>
      </c>
      <c r="P3" s="324"/>
      <c r="Q3" s="324"/>
      <c r="R3" s="324"/>
      <c r="S3" s="324"/>
      <c r="T3" s="324"/>
      <c r="U3" s="324" t="s">
        <v>8232</v>
      </c>
      <c r="V3" s="324" t="s">
        <v>8232</v>
      </c>
      <c r="W3" s="324"/>
      <c r="X3" s="324"/>
      <c r="Y3" s="325">
        <v>45782.703460648147</v>
      </c>
      <c r="Z3" s="325">
        <v>45782.704317129632</v>
      </c>
      <c r="AA3" s="324"/>
      <c r="AB3" s="324" t="s">
        <v>14</v>
      </c>
      <c r="AC3" s="324">
        <v>12578</v>
      </c>
      <c r="AD3" s="324">
        <v>100</v>
      </c>
      <c r="AE3" s="324" t="s">
        <v>9931</v>
      </c>
      <c r="AF3" s="324" t="s">
        <v>9933</v>
      </c>
      <c r="AG3" s="324" t="s">
        <v>16</v>
      </c>
    </row>
    <row r="4" spans="1:33" ht="72" x14ac:dyDescent="0.3">
      <c r="A4" s="324"/>
      <c r="B4" s="324" t="s">
        <v>9931</v>
      </c>
      <c r="C4" s="324" t="s">
        <v>33</v>
      </c>
      <c r="D4" s="324" t="s">
        <v>32</v>
      </c>
      <c r="E4" s="324" t="s">
        <v>28</v>
      </c>
      <c r="F4" s="324" t="s">
        <v>29</v>
      </c>
      <c r="G4" s="324" t="s">
        <v>30</v>
      </c>
      <c r="H4" s="324" t="s">
        <v>25</v>
      </c>
      <c r="I4" s="324" t="s">
        <v>8232</v>
      </c>
      <c r="J4" s="324" t="s">
        <v>8232</v>
      </c>
      <c r="K4" s="324" t="s">
        <v>8232</v>
      </c>
      <c r="L4" s="324" t="s">
        <v>8232</v>
      </c>
      <c r="M4" s="324" t="s">
        <v>9932</v>
      </c>
      <c r="N4" s="324" t="s">
        <v>8232</v>
      </c>
      <c r="O4" s="324" t="s">
        <v>8232</v>
      </c>
      <c r="P4" s="324"/>
      <c r="Q4" s="324"/>
      <c r="R4" s="324"/>
      <c r="S4" s="324" t="s">
        <v>10061</v>
      </c>
      <c r="T4" s="324"/>
      <c r="U4" s="324" t="s">
        <v>8232</v>
      </c>
      <c r="V4" s="324" t="s">
        <v>8232</v>
      </c>
      <c r="W4" s="324"/>
      <c r="X4" s="324"/>
      <c r="Y4" s="325">
        <v>45782.703460648147</v>
      </c>
      <c r="Z4" s="325">
        <v>45815.074976851851</v>
      </c>
      <c r="AA4" s="324"/>
      <c r="AB4" s="324" t="s">
        <v>14</v>
      </c>
      <c r="AC4" s="324">
        <v>12578</v>
      </c>
      <c r="AD4" s="324">
        <v>100</v>
      </c>
      <c r="AE4" s="324" t="s">
        <v>9931</v>
      </c>
      <c r="AF4" s="324" t="s">
        <v>9933</v>
      </c>
      <c r="AG4" s="324"/>
    </row>
    <row r="5" spans="1:33" ht="28.8" x14ac:dyDescent="0.3">
      <c r="A5" s="324"/>
      <c r="B5" s="324" t="s">
        <v>9931</v>
      </c>
      <c r="C5" s="324" t="s">
        <v>20</v>
      </c>
      <c r="D5" s="324" t="s">
        <v>32</v>
      </c>
      <c r="E5" s="324" t="s">
        <v>34</v>
      </c>
      <c r="F5" s="324" t="s">
        <v>35</v>
      </c>
      <c r="G5" s="324" t="s">
        <v>24</v>
      </c>
      <c r="H5" s="324" t="s">
        <v>36</v>
      </c>
      <c r="I5" s="324" t="s">
        <v>8232</v>
      </c>
      <c r="J5" s="324" t="s">
        <v>8232</v>
      </c>
      <c r="K5" s="324" t="s">
        <v>8232</v>
      </c>
      <c r="L5" s="324" t="s">
        <v>8232</v>
      </c>
      <c r="M5" s="324" t="s">
        <v>9932</v>
      </c>
      <c r="N5" s="324" t="s">
        <v>8232</v>
      </c>
      <c r="O5" s="324" t="s">
        <v>8232</v>
      </c>
      <c r="P5" s="324" t="s">
        <v>38</v>
      </c>
      <c r="Q5" s="324"/>
      <c r="R5" s="324"/>
      <c r="S5" s="324"/>
      <c r="T5" s="324"/>
      <c r="U5" s="324" t="s">
        <v>8232</v>
      </c>
      <c r="V5" s="324" t="s">
        <v>8232</v>
      </c>
      <c r="W5" s="324"/>
      <c r="X5" s="324"/>
      <c r="Y5" s="325">
        <v>45782.703460648147</v>
      </c>
      <c r="Z5" s="325">
        <v>45813.958773148152</v>
      </c>
      <c r="AA5" s="324"/>
      <c r="AB5" s="324" t="s">
        <v>14</v>
      </c>
      <c r="AC5" s="324">
        <v>12578</v>
      </c>
      <c r="AD5" s="324">
        <v>110</v>
      </c>
      <c r="AE5" s="324" t="s">
        <v>9931</v>
      </c>
      <c r="AF5" s="324" t="s">
        <v>9933</v>
      </c>
      <c r="AG5" s="324" t="s">
        <v>37</v>
      </c>
    </row>
    <row r="6" spans="1:33" ht="28.8" x14ac:dyDescent="0.3">
      <c r="A6" s="324"/>
      <c r="B6" s="324" t="s">
        <v>9931</v>
      </c>
      <c r="C6" s="324" t="s">
        <v>33</v>
      </c>
      <c r="D6" s="324" t="s">
        <v>43</v>
      </c>
      <c r="E6" s="324" t="s">
        <v>39</v>
      </c>
      <c r="F6" s="324" t="s">
        <v>40</v>
      </c>
      <c r="G6" s="324" t="s">
        <v>41</v>
      </c>
      <c r="H6" s="324" t="s">
        <v>25</v>
      </c>
      <c r="I6" s="324" t="s">
        <v>8232</v>
      </c>
      <c r="J6" s="324" t="s">
        <v>8232</v>
      </c>
      <c r="K6" s="324" t="s">
        <v>8232</v>
      </c>
      <c r="L6" s="324" t="s">
        <v>8232</v>
      </c>
      <c r="M6" s="324" t="s">
        <v>9932</v>
      </c>
      <c r="N6" s="324" t="s">
        <v>8232</v>
      </c>
      <c r="O6" s="324" t="s">
        <v>8232</v>
      </c>
      <c r="P6" s="324"/>
      <c r="Q6" s="324"/>
      <c r="R6" s="324"/>
      <c r="S6" s="324"/>
      <c r="T6" s="324"/>
      <c r="U6" s="324" t="s">
        <v>8232</v>
      </c>
      <c r="V6" s="324" t="s">
        <v>8232</v>
      </c>
      <c r="W6" s="324"/>
      <c r="X6" s="324"/>
      <c r="Y6" s="325">
        <v>45782.703460648147</v>
      </c>
      <c r="Z6" s="325">
        <v>45818.525266203702</v>
      </c>
      <c r="AA6" s="324"/>
      <c r="AB6" s="324" t="s">
        <v>14</v>
      </c>
      <c r="AC6" s="324">
        <v>12578</v>
      </c>
      <c r="AD6" s="324">
        <v>100</v>
      </c>
      <c r="AE6" s="324" t="s">
        <v>9931</v>
      </c>
      <c r="AF6" s="324" t="s">
        <v>9933</v>
      </c>
      <c r="AG6" s="324"/>
    </row>
    <row r="7" spans="1:33" ht="28.8" x14ac:dyDescent="0.3">
      <c r="A7" s="324"/>
      <c r="B7" s="324" t="s">
        <v>9931</v>
      </c>
      <c r="C7" s="324" t="s">
        <v>33</v>
      </c>
      <c r="D7" s="324" t="s">
        <v>43</v>
      </c>
      <c r="E7" s="324" t="s">
        <v>44</v>
      </c>
      <c r="F7" s="324" t="s">
        <v>45</v>
      </c>
      <c r="G7" s="324" t="s">
        <v>24</v>
      </c>
      <c r="H7" s="324" t="s">
        <v>36</v>
      </c>
      <c r="I7" s="324" t="s">
        <v>8232</v>
      </c>
      <c r="J7" s="324" t="s">
        <v>8232</v>
      </c>
      <c r="K7" s="324" t="s">
        <v>8232</v>
      </c>
      <c r="L7" s="324" t="s">
        <v>8232</v>
      </c>
      <c r="M7" s="324" t="s">
        <v>9932</v>
      </c>
      <c r="N7" s="324" t="s">
        <v>8232</v>
      </c>
      <c r="O7" s="324" t="s">
        <v>8232</v>
      </c>
      <c r="P7" s="324"/>
      <c r="Q7" s="324"/>
      <c r="R7" s="324"/>
      <c r="S7" s="324"/>
      <c r="T7" s="324"/>
      <c r="U7" s="324" t="s">
        <v>8232</v>
      </c>
      <c r="V7" s="324" t="s">
        <v>8232</v>
      </c>
      <c r="W7" s="324"/>
      <c r="X7" s="324"/>
      <c r="Y7" s="325">
        <v>45782.703460648147</v>
      </c>
      <c r="Z7" s="325">
        <v>45813.958773148152</v>
      </c>
      <c r="AA7" s="324"/>
      <c r="AB7" s="324" t="s">
        <v>14</v>
      </c>
      <c r="AC7" s="324">
        <v>12578</v>
      </c>
      <c r="AD7" s="324">
        <v>110</v>
      </c>
      <c r="AE7" s="324" t="s">
        <v>9931</v>
      </c>
      <c r="AF7" s="324" t="s">
        <v>9933</v>
      </c>
      <c r="AG7" s="324" t="s">
        <v>37</v>
      </c>
    </row>
    <row r="8" spans="1:33" ht="28.8" x14ac:dyDescent="0.3">
      <c r="A8" s="324"/>
      <c r="B8" s="324" t="s">
        <v>9931</v>
      </c>
      <c r="C8" s="324" t="s">
        <v>33</v>
      </c>
      <c r="D8" s="324" t="s">
        <v>50</v>
      </c>
      <c r="E8" s="324" t="s">
        <v>46</v>
      </c>
      <c r="F8" s="324" t="s">
        <v>47</v>
      </c>
      <c r="G8" s="324" t="s">
        <v>48</v>
      </c>
      <c r="H8" s="324" t="s">
        <v>25</v>
      </c>
      <c r="I8" s="324" t="s">
        <v>8232</v>
      </c>
      <c r="J8" s="324" t="s">
        <v>8232</v>
      </c>
      <c r="K8" s="324" t="s">
        <v>8232</v>
      </c>
      <c r="L8" s="324" t="s">
        <v>8232</v>
      </c>
      <c r="M8" s="324" t="s">
        <v>9932</v>
      </c>
      <c r="N8" s="324" t="s">
        <v>8232</v>
      </c>
      <c r="O8" s="324" t="s">
        <v>8232</v>
      </c>
      <c r="P8" s="324"/>
      <c r="Q8" s="324"/>
      <c r="R8" s="324"/>
      <c r="S8" s="324"/>
      <c r="T8" s="324"/>
      <c r="U8" s="324" t="s">
        <v>8232</v>
      </c>
      <c r="V8" s="324" t="s">
        <v>8232</v>
      </c>
      <c r="W8" s="324"/>
      <c r="X8" s="324"/>
      <c r="Y8" s="325">
        <v>45782.703460648147</v>
      </c>
      <c r="Z8" s="325">
        <v>45815.074976851851</v>
      </c>
      <c r="AA8" s="324"/>
      <c r="AB8" s="324" t="s">
        <v>14</v>
      </c>
      <c r="AC8" s="324">
        <v>12578</v>
      </c>
      <c r="AD8" s="324">
        <v>100</v>
      </c>
      <c r="AE8" s="324" t="s">
        <v>9931</v>
      </c>
      <c r="AF8" s="324" t="s">
        <v>9933</v>
      </c>
      <c r="AG8" s="324"/>
    </row>
    <row r="9" spans="1:33" ht="28.8" x14ac:dyDescent="0.3">
      <c r="A9" s="324"/>
      <c r="B9" s="324" t="s">
        <v>9931</v>
      </c>
      <c r="C9" s="324" t="s">
        <v>33</v>
      </c>
      <c r="D9" s="324" t="s">
        <v>50</v>
      </c>
      <c r="E9" s="324" t="s">
        <v>51</v>
      </c>
      <c r="F9" s="324" t="s">
        <v>52</v>
      </c>
      <c r="G9" s="324" t="s">
        <v>24</v>
      </c>
      <c r="H9" s="324" t="s">
        <v>36</v>
      </c>
      <c r="I9" s="324" t="s">
        <v>8232</v>
      </c>
      <c r="J9" s="324" t="s">
        <v>8232</v>
      </c>
      <c r="K9" s="324" t="s">
        <v>8232</v>
      </c>
      <c r="L9" s="324" t="s">
        <v>8232</v>
      </c>
      <c r="M9" s="324" t="s">
        <v>9932</v>
      </c>
      <c r="N9" s="324" t="s">
        <v>8232</v>
      </c>
      <c r="O9" s="324" t="s">
        <v>8232</v>
      </c>
      <c r="P9" s="324"/>
      <c r="Q9" s="324"/>
      <c r="R9" s="324"/>
      <c r="S9" s="324"/>
      <c r="T9" s="324"/>
      <c r="U9" s="324" t="s">
        <v>8232</v>
      </c>
      <c r="V9" s="324" t="s">
        <v>8232</v>
      </c>
      <c r="W9" s="324"/>
      <c r="X9" s="324"/>
      <c r="Y9" s="325">
        <v>45782.703472222223</v>
      </c>
      <c r="Z9" s="325">
        <v>45807.833171296297</v>
      </c>
      <c r="AA9" s="324"/>
      <c r="AB9" s="324" t="s">
        <v>14</v>
      </c>
      <c r="AC9" s="324">
        <v>12578</v>
      </c>
      <c r="AD9" s="324">
        <v>110</v>
      </c>
      <c r="AE9" s="324" t="s">
        <v>9931</v>
      </c>
      <c r="AF9" s="324" t="s">
        <v>9933</v>
      </c>
      <c r="AG9" s="324" t="s">
        <v>37</v>
      </c>
    </row>
    <row r="10" spans="1:33" ht="28.8" x14ac:dyDescent="0.3">
      <c r="A10" s="324"/>
      <c r="B10" s="324" t="s">
        <v>9931</v>
      </c>
      <c r="C10" s="324" t="s">
        <v>20</v>
      </c>
      <c r="D10" s="324" t="s">
        <v>57</v>
      </c>
      <c r="E10" s="324" t="s">
        <v>53</v>
      </c>
      <c r="F10" s="324" t="s">
        <v>54</v>
      </c>
      <c r="G10" s="324" t="s">
        <v>55</v>
      </c>
      <c r="H10" s="324" t="s">
        <v>25</v>
      </c>
      <c r="I10" s="324" t="s">
        <v>8232</v>
      </c>
      <c r="J10" s="324" t="s">
        <v>8232</v>
      </c>
      <c r="K10" s="324" t="s">
        <v>8232</v>
      </c>
      <c r="L10" s="324" t="s">
        <v>8232</v>
      </c>
      <c r="M10" s="324" t="s">
        <v>9932</v>
      </c>
      <c r="N10" s="324" t="s">
        <v>8232</v>
      </c>
      <c r="O10" s="324" t="s">
        <v>8232</v>
      </c>
      <c r="P10" s="324" t="s">
        <v>58</v>
      </c>
      <c r="Q10" s="324"/>
      <c r="R10" s="324"/>
      <c r="S10" s="324"/>
      <c r="T10" s="324"/>
      <c r="U10" s="324" t="s">
        <v>8232</v>
      </c>
      <c r="V10" s="324" t="s">
        <v>8232</v>
      </c>
      <c r="W10" s="324"/>
      <c r="X10" s="324"/>
      <c r="Y10" s="325">
        <v>45782.703472222223</v>
      </c>
      <c r="Z10" s="325">
        <v>45816.951840277776</v>
      </c>
      <c r="AA10" s="324"/>
      <c r="AB10" s="324" t="s">
        <v>14</v>
      </c>
      <c r="AC10" s="324">
        <v>12578</v>
      </c>
      <c r="AD10" s="324">
        <v>100</v>
      </c>
      <c r="AE10" s="324" t="s">
        <v>9931</v>
      </c>
      <c r="AF10" s="324" t="s">
        <v>9933</v>
      </c>
      <c r="AG10" s="324"/>
    </row>
    <row r="11" spans="1:33" ht="28.8" x14ac:dyDescent="0.3">
      <c r="A11" s="324"/>
      <c r="B11" s="324" t="s">
        <v>9931</v>
      </c>
      <c r="C11" s="324" t="s">
        <v>33</v>
      </c>
      <c r="D11" s="324" t="s">
        <v>57</v>
      </c>
      <c r="E11" s="324" t="s">
        <v>59</v>
      </c>
      <c r="F11" s="324" t="s">
        <v>60</v>
      </c>
      <c r="G11" s="324" t="s">
        <v>24</v>
      </c>
      <c r="H11" s="324" t="s">
        <v>36</v>
      </c>
      <c r="I11" s="324" t="s">
        <v>8232</v>
      </c>
      <c r="J11" s="324" t="s">
        <v>8232</v>
      </c>
      <c r="K11" s="324" t="s">
        <v>8232</v>
      </c>
      <c r="L11" s="324" t="s">
        <v>8232</v>
      </c>
      <c r="M11" s="324" t="s">
        <v>9932</v>
      </c>
      <c r="N11" s="324" t="s">
        <v>8232</v>
      </c>
      <c r="O11" s="324" t="s">
        <v>8232</v>
      </c>
      <c r="P11" s="324"/>
      <c r="Q11" s="324"/>
      <c r="R11" s="324"/>
      <c r="S11" s="324"/>
      <c r="T11" s="324"/>
      <c r="U11" s="324" t="s">
        <v>8232</v>
      </c>
      <c r="V11" s="324" t="s">
        <v>8232</v>
      </c>
      <c r="W11" s="324"/>
      <c r="X11" s="324"/>
      <c r="Y11" s="325">
        <v>45782.703472222223</v>
      </c>
      <c r="Z11" s="325">
        <v>45812.454050925924</v>
      </c>
      <c r="AA11" s="324"/>
      <c r="AB11" s="324" t="s">
        <v>14</v>
      </c>
      <c r="AC11" s="324">
        <v>12578</v>
      </c>
      <c r="AD11" s="324">
        <v>110</v>
      </c>
      <c r="AE11" s="324" t="s">
        <v>9931</v>
      </c>
      <c r="AF11" s="324" t="s">
        <v>9933</v>
      </c>
      <c r="AG11" s="324" t="s">
        <v>37</v>
      </c>
    </row>
    <row r="12" spans="1:33" ht="28.8" x14ac:dyDescent="0.3">
      <c r="A12" s="324"/>
      <c r="B12" s="324" t="s">
        <v>9931</v>
      </c>
      <c r="C12" s="324" t="s">
        <v>33</v>
      </c>
      <c r="D12" s="324" t="s">
        <v>65</v>
      </c>
      <c r="E12" s="324" t="s">
        <v>61</v>
      </c>
      <c r="F12" s="324" t="s">
        <v>62</v>
      </c>
      <c r="G12" s="324" t="s">
        <v>63</v>
      </c>
      <c r="H12" s="324" t="s">
        <v>25</v>
      </c>
      <c r="I12" s="324" t="s">
        <v>8232</v>
      </c>
      <c r="J12" s="324" t="s">
        <v>8232</v>
      </c>
      <c r="K12" s="324" t="s">
        <v>8232</v>
      </c>
      <c r="L12" s="324" t="s">
        <v>8232</v>
      </c>
      <c r="M12" s="324" t="s">
        <v>9932</v>
      </c>
      <c r="N12" s="324" t="s">
        <v>8232</v>
      </c>
      <c r="O12" s="324" t="s">
        <v>8232</v>
      </c>
      <c r="P12" s="324"/>
      <c r="Q12" s="324"/>
      <c r="R12" s="324"/>
      <c r="S12" s="324"/>
      <c r="T12" s="324"/>
      <c r="U12" s="324" t="s">
        <v>8232</v>
      </c>
      <c r="V12" s="324" t="s">
        <v>8232</v>
      </c>
      <c r="W12" s="324"/>
      <c r="X12" s="324"/>
      <c r="Y12" s="325">
        <v>45782.703472222223</v>
      </c>
      <c r="Z12" s="325">
        <v>45815.074976851851</v>
      </c>
      <c r="AA12" s="324"/>
      <c r="AB12" s="324" t="s">
        <v>14</v>
      </c>
      <c r="AC12" s="324">
        <v>12578</v>
      </c>
      <c r="AD12" s="324">
        <v>100</v>
      </c>
      <c r="AE12" s="324" t="s">
        <v>9931</v>
      </c>
      <c r="AF12" s="324" t="s">
        <v>9933</v>
      </c>
      <c r="AG12" s="324"/>
    </row>
    <row r="13" spans="1:33" ht="72" x14ac:dyDescent="0.3">
      <c r="A13" s="324"/>
      <c r="B13" s="324" t="s">
        <v>9931</v>
      </c>
      <c r="C13" s="324" t="s">
        <v>33</v>
      </c>
      <c r="D13" s="324" t="s">
        <v>65</v>
      </c>
      <c r="E13" s="324" t="s">
        <v>66</v>
      </c>
      <c r="F13" s="324" t="s">
        <v>67</v>
      </c>
      <c r="G13" s="324" t="s">
        <v>24</v>
      </c>
      <c r="H13" s="324" t="s">
        <v>36</v>
      </c>
      <c r="I13" s="324" t="s">
        <v>8232</v>
      </c>
      <c r="J13" s="324" t="s">
        <v>8232</v>
      </c>
      <c r="K13" s="324" t="s">
        <v>8232</v>
      </c>
      <c r="L13" s="324" t="s">
        <v>8232</v>
      </c>
      <c r="M13" s="324" t="s">
        <v>9932</v>
      </c>
      <c r="N13" s="324" t="s">
        <v>8232</v>
      </c>
      <c r="O13" s="324" t="s">
        <v>8232</v>
      </c>
      <c r="P13" s="324"/>
      <c r="Q13" s="324"/>
      <c r="R13" s="324"/>
      <c r="S13" s="324" t="s">
        <v>10062</v>
      </c>
      <c r="T13" s="324"/>
      <c r="U13" s="324" t="s">
        <v>8232</v>
      </c>
      <c r="V13" s="324" t="s">
        <v>8232</v>
      </c>
      <c r="W13" s="324"/>
      <c r="X13" s="324"/>
      <c r="Y13" s="325">
        <v>45782.703472222223</v>
      </c>
      <c r="Z13" s="325">
        <v>45813.958773148152</v>
      </c>
      <c r="AA13" s="324"/>
      <c r="AB13" s="324" t="s">
        <v>14</v>
      </c>
      <c r="AC13" s="324">
        <v>12578</v>
      </c>
      <c r="AD13" s="324">
        <v>110</v>
      </c>
      <c r="AE13" s="324" t="s">
        <v>9931</v>
      </c>
      <c r="AF13" s="324" t="s">
        <v>9933</v>
      </c>
      <c r="AG13" s="324" t="s">
        <v>37</v>
      </c>
    </row>
    <row r="14" spans="1:33" ht="28.8" x14ac:dyDescent="0.3">
      <c r="A14" s="324"/>
      <c r="B14" s="324" t="s">
        <v>9931</v>
      </c>
      <c r="C14" s="324" t="s">
        <v>71</v>
      </c>
      <c r="D14" s="324" t="s">
        <v>65</v>
      </c>
      <c r="E14" s="324" t="s">
        <v>68</v>
      </c>
      <c r="F14" s="324" t="s">
        <v>69</v>
      </c>
      <c r="G14" s="324" t="s">
        <v>70</v>
      </c>
      <c r="H14" s="324" t="s">
        <v>25</v>
      </c>
      <c r="I14" s="324" t="s">
        <v>8232</v>
      </c>
      <c r="J14" s="324" t="s">
        <v>8232</v>
      </c>
      <c r="K14" s="324" t="s">
        <v>8232</v>
      </c>
      <c r="L14" s="324" t="s">
        <v>8232</v>
      </c>
      <c r="M14" s="324" t="s">
        <v>9932</v>
      </c>
      <c r="N14" s="324" t="s">
        <v>8232</v>
      </c>
      <c r="O14" s="324" t="s">
        <v>8232</v>
      </c>
      <c r="P14" s="324"/>
      <c r="Q14" s="324"/>
      <c r="R14" s="324"/>
      <c r="S14" s="324"/>
      <c r="T14" s="324"/>
      <c r="U14" s="324" t="s">
        <v>8232</v>
      </c>
      <c r="V14" s="324" t="s">
        <v>8232</v>
      </c>
      <c r="W14" s="324"/>
      <c r="X14" s="324"/>
      <c r="Y14" s="325">
        <v>45782.703472222223</v>
      </c>
      <c r="Z14" s="325">
        <v>45813.073460648149</v>
      </c>
      <c r="AA14" s="324"/>
      <c r="AB14" s="324" t="s">
        <v>14</v>
      </c>
      <c r="AC14" s="324">
        <v>12578</v>
      </c>
      <c r="AD14" s="324">
        <v>120</v>
      </c>
      <c r="AE14" s="324" t="s">
        <v>9931</v>
      </c>
      <c r="AF14" s="324" t="s">
        <v>9933</v>
      </c>
      <c r="AG14" s="324" t="s">
        <v>16</v>
      </c>
    </row>
    <row r="15" spans="1:33" ht="28.8" x14ac:dyDescent="0.3">
      <c r="A15" s="324"/>
      <c r="B15" s="324" t="s">
        <v>9931</v>
      </c>
      <c r="C15" s="324" t="s">
        <v>33</v>
      </c>
      <c r="D15" s="324" t="s">
        <v>74</v>
      </c>
      <c r="E15" s="324" t="s">
        <v>72</v>
      </c>
      <c r="F15" s="324" t="s">
        <v>73</v>
      </c>
      <c r="G15" s="324" t="s">
        <v>24</v>
      </c>
      <c r="H15" s="324" t="s">
        <v>25</v>
      </c>
      <c r="I15" s="324" t="s">
        <v>8232</v>
      </c>
      <c r="J15" s="324" t="s">
        <v>8232</v>
      </c>
      <c r="K15" s="324" t="s">
        <v>8232</v>
      </c>
      <c r="L15" s="324" t="s">
        <v>8232</v>
      </c>
      <c r="M15" s="324" t="s">
        <v>9932</v>
      </c>
      <c r="N15" s="324" t="s">
        <v>8232</v>
      </c>
      <c r="O15" s="324" t="s">
        <v>8232</v>
      </c>
      <c r="P15" s="324"/>
      <c r="Q15" s="324"/>
      <c r="R15" s="324"/>
      <c r="S15" s="324"/>
      <c r="T15" s="324"/>
      <c r="U15" s="324" t="s">
        <v>8232</v>
      </c>
      <c r="V15" s="324" t="s">
        <v>8232</v>
      </c>
      <c r="W15" s="324"/>
      <c r="X15" s="324"/>
      <c r="Y15" s="325">
        <v>45782.703472222223</v>
      </c>
      <c r="Z15" s="325">
        <v>45815.074976851851</v>
      </c>
      <c r="AA15" s="324"/>
      <c r="AB15" s="324" t="s">
        <v>14</v>
      </c>
      <c r="AC15" s="324">
        <v>12578</v>
      </c>
      <c r="AD15" s="324">
        <v>100</v>
      </c>
      <c r="AE15" s="324" t="s">
        <v>9931</v>
      </c>
      <c r="AF15" s="324" t="s">
        <v>9933</v>
      </c>
      <c r="AG15" s="324"/>
    </row>
    <row r="16" spans="1:33" ht="28.8" x14ac:dyDescent="0.3">
      <c r="A16" s="324"/>
      <c r="B16" s="324" t="s">
        <v>9931</v>
      </c>
      <c r="C16" s="324" t="s">
        <v>33</v>
      </c>
      <c r="D16" s="324" t="s">
        <v>79</v>
      </c>
      <c r="E16" s="324" t="s">
        <v>76</v>
      </c>
      <c r="F16" s="324" t="s">
        <v>77</v>
      </c>
      <c r="G16" s="324" t="s">
        <v>78</v>
      </c>
      <c r="H16" s="324" t="s">
        <v>25</v>
      </c>
      <c r="I16" s="324" t="s">
        <v>8232</v>
      </c>
      <c r="J16" s="324" t="s">
        <v>8232</v>
      </c>
      <c r="K16" s="324" t="s">
        <v>8232</v>
      </c>
      <c r="L16" s="324" t="s">
        <v>8232</v>
      </c>
      <c r="M16" s="324" t="s">
        <v>9932</v>
      </c>
      <c r="N16" s="324" t="s">
        <v>8232</v>
      </c>
      <c r="O16" s="324" t="s">
        <v>8232</v>
      </c>
      <c r="P16" s="324"/>
      <c r="Q16" s="324"/>
      <c r="R16" s="324"/>
      <c r="S16" s="324"/>
      <c r="T16" s="324"/>
      <c r="U16" s="324" t="s">
        <v>8232</v>
      </c>
      <c r="V16" s="324" t="s">
        <v>8232</v>
      </c>
      <c r="W16" s="324"/>
      <c r="X16" s="324"/>
      <c r="Y16" s="325">
        <v>45782.703472222223</v>
      </c>
      <c r="Z16" s="325">
        <v>45815.074976851851</v>
      </c>
      <c r="AA16" s="324"/>
      <c r="AB16" s="324" t="s">
        <v>14</v>
      </c>
      <c r="AC16" s="324">
        <v>12578</v>
      </c>
      <c r="AD16" s="324">
        <v>100</v>
      </c>
      <c r="AE16" s="324" t="s">
        <v>9931</v>
      </c>
      <c r="AF16" s="324" t="s">
        <v>9933</v>
      </c>
      <c r="AG16" s="324"/>
    </row>
    <row r="17" spans="1:33" ht="28.8" x14ac:dyDescent="0.3">
      <c r="A17" s="324"/>
      <c r="B17" s="324" t="s">
        <v>9931</v>
      </c>
      <c r="C17" s="324" t="s">
        <v>33</v>
      </c>
      <c r="D17" s="324" t="s">
        <v>74</v>
      </c>
      <c r="E17" s="324" t="s">
        <v>80</v>
      </c>
      <c r="F17" s="324" t="s">
        <v>81</v>
      </c>
      <c r="G17" s="324" t="s">
        <v>24</v>
      </c>
      <c r="H17" s="324" t="s">
        <v>82</v>
      </c>
      <c r="I17" s="324" t="s">
        <v>8232</v>
      </c>
      <c r="J17" s="324" t="s">
        <v>8232</v>
      </c>
      <c r="K17" s="324" t="s">
        <v>8232</v>
      </c>
      <c r="L17" s="324" t="s">
        <v>8232</v>
      </c>
      <c r="M17" s="324" t="s">
        <v>9932</v>
      </c>
      <c r="N17" s="324" t="s">
        <v>8232</v>
      </c>
      <c r="O17" s="324" t="s">
        <v>8232</v>
      </c>
      <c r="P17" s="324"/>
      <c r="Q17" s="324"/>
      <c r="R17" s="324"/>
      <c r="S17" s="324"/>
      <c r="T17" s="324"/>
      <c r="U17" s="324" t="s">
        <v>8232</v>
      </c>
      <c r="V17" s="324" t="s">
        <v>8232</v>
      </c>
      <c r="W17" s="324"/>
      <c r="X17" s="324"/>
      <c r="Y17" s="325">
        <v>45782.703472222223</v>
      </c>
      <c r="Z17" s="325">
        <v>45821.486331018517</v>
      </c>
      <c r="AA17" s="324"/>
      <c r="AB17" s="324" t="s">
        <v>14</v>
      </c>
      <c r="AC17" s="324">
        <v>12578</v>
      </c>
      <c r="AD17" s="324">
        <v>110</v>
      </c>
      <c r="AE17" s="324" t="s">
        <v>9931</v>
      </c>
      <c r="AF17" s="324" t="s">
        <v>9933</v>
      </c>
      <c r="AG17" s="324" t="s">
        <v>37</v>
      </c>
    </row>
    <row r="18" spans="1:33" ht="43.2" x14ac:dyDescent="0.3">
      <c r="A18" s="324"/>
      <c r="B18" s="324" t="s">
        <v>9931</v>
      </c>
      <c r="C18" s="324" t="s">
        <v>33</v>
      </c>
      <c r="D18" s="324" t="s">
        <v>88</v>
      </c>
      <c r="E18" s="324" t="s">
        <v>83</v>
      </c>
      <c r="F18" s="324" t="s">
        <v>84</v>
      </c>
      <c r="G18" s="324" t="s">
        <v>85</v>
      </c>
      <c r="H18" s="324" t="s">
        <v>86</v>
      </c>
      <c r="I18" s="324" t="s">
        <v>8232</v>
      </c>
      <c r="J18" s="324" t="s">
        <v>8232</v>
      </c>
      <c r="K18" s="324" t="s">
        <v>8232</v>
      </c>
      <c r="L18" s="324" t="s">
        <v>8232</v>
      </c>
      <c r="M18" s="324" t="s">
        <v>9932</v>
      </c>
      <c r="N18" s="324" t="s">
        <v>89</v>
      </c>
      <c r="O18" s="324" t="s">
        <v>90</v>
      </c>
      <c r="P18" s="324"/>
      <c r="Q18" s="324"/>
      <c r="R18" s="324" t="s">
        <v>87</v>
      </c>
      <c r="S18" s="324"/>
      <c r="T18" s="324" t="s">
        <v>94</v>
      </c>
      <c r="U18" s="324" t="s">
        <v>92</v>
      </c>
      <c r="V18" s="324" t="s">
        <v>93</v>
      </c>
      <c r="W18" s="324" t="s">
        <v>91</v>
      </c>
      <c r="X18" s="324"/>
      <c r="Y18" s="325">
        <v>45782.703472222223</v>
      </c>
      <c r="Z18" s="325">
        <v>45782.704675925925</v>
      </c>
      <c r="AA18" s="324"/>
      <c r="AB18" s="324" t="s">
        <v>14</v>
      </c>
      <c r="AC18" s="324">
        <v>12578</v>
      </c>
      <c r="AD18" s="324">
        <v>100</v>
      </c>
      <c r="AE18" s="324" t="s">
        <v>9931</v>
      </c>
      <c r="AF18" s="324" t="s">
        <v>9933</v>
      </c>
      <c r="AG18" s="324"/>
    </row>
    <row r="19" spans="1:33" ht="57.6" x14ac:dyDescent="0.3">
      <c r="A19" s="324"/>
      <c r="B19" s="324" t="s">
        <v>9931</v>
      </c>
      <c r="C19" s="324" t="s">
        <v>33</v>
      </c>
      <c r="D19" s="324" t="s">
        <v>98</v>
      </c>
      <c r="E19" s="324" t="s">
        <v>95</v>
      </c>
      <c r="F19" s="324" t="s">
        <v>96</v>
      </c>
      <c r="G19" s="324" t="s">
        <v>97</v>
      </c>
      <c r="H19" s="324" t="s">
        <v>86</v>
      </c>
      <c r="I19" s="324" t="s">
        <v>8232</v>
      </c>
      <c r="J19" s="324" t="s">
        <v>8232</v>
      </c>
      <c r="K19" s="324" t="s">
        <v>8232</v>
      </c>
      <c r="L19" s="324" t="s">
        <v>8232</v>
      </c>
      <c r="M19" s="324" t="s">
        <v>9932</v>
      </c>
      <c r="N19" s="324" t="s">
        <v>8232</v>
      </c>
      <c r="O19" s="324" t="s">
        <v>8232</v>
      </c>
      <c r="P19" s="324"/>
      <c r="Q19" s="324"/>
      <c r="R19" s="324" t="s">
        <v>87</v>
      </c>
      <c r="S19" s="324"/>
      <c r="T19" s="324" t="s">
        <v>100</v>
      </c>
      <c r="U19" s="324" t="s">
        <v>99</v>
      </c>
      <c r="V19" s="324" t="s">
        <v>8232</v>
      </c>
      <c r="W19" s="324"/>
      <c r="X19" s="324"/>
      <c r="Y19" s="325">
        <v>45782.703472222223</v>
      </c>
      <c r="Z19" s="325">
        <v>45782.704675925925</v>
      </c>
      <c r="AA19" s="324"/>
      <c r="AB19" s="324" t="s">
        <v>14</v>
      </c>
      <c r="AC19" s="324">
        <v>12578</v>
      </c>
      <c r="AD19" s="324">
        <v>100</v>
      </c>
      <c r="AE19" s="324" t="s">
        <v>9931</v>
      </c>
      <c r="AF19" s="324" t="s">
        <v>9933</v>
      </c>
      <c r="AG19" s="324"/>
    </row>
    <row r="20" spans="1:33" ht="57.6" x14ac:dyDescent="0.3">
      <c r="A20" s="324"/>
      <c r="B20" s="324" t="s">
        <v>9931</v>
      </c>
      <c r="C20" s="324" t="s">
        <v>33</v>
      </c>
      <c r="D20" s="324">
        <v>7</v>
      </c>
      <c r="E20" s="324" t="s">
        <v>101</v>
      </c>
      <c r="F20" s="324" t="s">
        <v>102</v>
      </c>
      <c r="G20" s="324" t="s">
        <v>103</v>
      </c>
      <c r="H20" s="324" t="s">
        <v>86</v>
      </c>
      <c r="I20" s="324" t="s">
        <v>8232</v>
      </c>
      <c r="J20" s="324" t="s">
        <v>8232</v>
      </c>
      <c r="K20" s="324" t="s">
        <v>8232</v>
      </c>
      <c r="L20" s="324" t="s">
        <v>8232</v>
      </c>
      <c r="M20" s="324" t="s">
        <v>9932</v>
      </c>
      <c r="N20" s="324" t="s">
        <v>8232</v>
      </c>
      <c r="O20" s="324" t="s">
        <v>8232</v>
      </c>
      <c r="P20" s="324"/>
      <c r="Q20" s="324"/>
      <c r="R20" s="324" t="s">
        <v>104</v>
      </c>
      <c r="S20" s="324"/>
      <c r="T20" s="324" t="s">
        <v>107</v>
      </c>
      <c r="U20" s="324" t="s">
        <v>105</v>
      </c>
      <c r="V20" s="324" t="s">
        <v>106</v>
      </c>
      <c r="W20" s="324"/>
      <c r="X20" s="324"/>
      <c r="Y20" s="325">
        <v>45782.703472222223</v>
      </c>
      <c r="Z20" s="325">
        <v>45782.704687500001</v>
      </c>
      <c r="AA20" s="324"/>
      <c r="AB20" s="324" t="s">
        <v>14</v>
      </c>
      <c r="AC20" s="324">
        <v>12578</v>
      </c>
      <c r="AD20" s="324">
        <v>100</v>
      </c>
      <c r="AE20" s="324" t="s">
        <v>9931</v>
      </c>
      <c r="AF20" s="324" t="s">
        <v>9933</v>
      </c>
      <c r="AG20" s="324"/>
    </row>
    <row r="21" spans="1:33" ht="230.4" x14ac:dyDescent="0.3">
      <c r="A21" s="324"/>
      <c r="B21" s="324" t="s">
        <v>9931</v>
      </c>
      <c r="C21" s="324" t="s">
        <v>33</v>
      </c>
      <c r="D21" s="324" t="s">
        <v>88</v>
      </c>
      <c r="E21" s="324" t="s">
        <v>108</v>
      </c>
      <c r="F21" s="324" t="s">
        <v>109</v>
      </c>
      <c r="G21" s="324" t="s">
        <v>110</v>
      </c>
      <c r="H21" s="324" t="s">
        <v>86</v>
      </c>
      <c r="I21" s="324" t="s">
        <v>8232</v>
      </c>
      <c r="J21" s="324" t="s">
        <v>8232</v>
      </c>
      <c r="K21" s="324" t="s">
        <v>8232</v>
      </c>
      <c r="L21" s="324" t="s">
        <v>8232</v>
      </c>
      <c r="M21" s="324" t="s">
        <v>9932</v>
      </c>
      <c r="N21" s="324" t="s">
        <v>112</v>
      </c>
      <c r="O21" s="324" t="s">
        <v>113</v>
      </c>
      <c r="P21" s="324"/>
      <c r="Q21" s="324"/>
      <c r="R21" s="324" t="s">
        <v>111</v>
      </c>
      <c r="S21" s="324" t="s">
        <v>10063</v>
      </c>
      <c r="T21" s="324" t="s">
        <v>116</v>
      </c>
      <c r="U21" s="324" t="s">
        <v>8</v>
      </c>
      <c r="V21" s="324" t="s">
        <v>115</v>
      </c>
      <c r="W21" s="324" t="s">
        <v>114</v>
      </c>
      <c r="X21" s="324"/>
      <c r="Y21" s="325">
        <v>45782.703472222223</v>
      </c>
      <c r="Z21" s="325">
        <v>45805.884421296294</v>
      </c>
      <c r="AA21" s="324"/>
      <c r="AB21" s="324" t="s">
        <v>14</v>
      </c>
      <c r="AC21" s="324">
        <v>12578</v>
      </c>
      <c r="AD21" s="324">
        <v>200</v>
      </c>
      <c r="AE21" s="324" t="s">
        <v>9931</v>
      </c>
      <c r="AF21" s="324" t="s">
        <v>9933</v>
      </c>
      <c r="AG21" s="324"/>
    </row>
    <row r="22" spans="1:33" ht="43.2" x14ac:dyDescent="0.3">
      <c r="A22" s="324"/>
      <c r="B22" s="324" t="s">
        <v>9931</v>
      </c>
      <c r="C22" s="324" t="s">
        <v>33</v>
      </c>
      <c r="D22" s="324">
        <v>7</v>
      </c>
      <c r="E22" s="324" t="s">
        <v>117</v>
      </c>
      <c r="F22" s="324" t="s">
        <v>118</v>
      </c>
      <c r="G22" s="324" t="s">
        <v>110</v>
      </c>
      <c r="H22" s="324" t="s">
        <v>86</v>
      </c>
      <c r="I22" s="324" t="s">
        <v>8232</v>
      </c>
      <c r="J22" s="324" t="s">
        <v>8232</v>
      </c>
      <c r="K22" s="324" t="s">
        <v>8232</v>
      </c>
      <c r="L22" s="324" t="s">
        <v>8232</v>
      </c>
      <c r="M22" s="324" t="s">
        <v>9932</v>
      </c>
      <c r="N22" s="324" t="s">
        <v>120</v>
      </c>
      <c r="O22" s="324" t="s">
        <v>121</v>
      </c>
      <c r="P22" s="324"/>
      <c r="Q22" s="324"/>
      <c r="R22" s="324" t="s">
        <v>119</v>
      </c>
      <c r="S22" s="324"/>
      <c r="T22" s="324" t="s">
        <v>125</v>
      </c>
      <c r="U22" s="324" t="s">
        <v>123</v>
      </c>
      <c r="V22" s="324" t="s">
        <v>124</v>
      </c>
      <c r="W22" s="324" t="s">
        <v>122</v>
      </c>
      <c r="X22" s="324"/>
      <c r="Y22" s="325">
        <v>45782.703472222223</v>
      </c>
      <c r="Z22" s="325">
        <v>45805.884421296294</v>
      </c>
      <c r="AA22" s="324"/>
      <c r="AB22" s="324" t="s">
        <v>14</v>
      </c>
      <c r="AC22" s="324">
        <v>12578</v>
      </c>
      <c r="AD22" s="324">
        <v>110</v>
      </c>
      <c r="AE22" s="324" t="s">
        <v>9931</v>
      </c>
      <c r="AF22" s="324" t="s">
        <v>9933</v>
      </c>
      <c r="AG22" s="324"/>
    </row>
    <row r="23" spans="1:33" ht="57.6" x14ac:dyDescent="0.3">
      <c r="A23" s="324"/>
      <c r="B23" s="324" t="s">
        <v>9931</v>
      </c>
      <c r="C23" s="324" t="s">
        <v>33</v>
      </c>
      <c r="D23" s="324" t="s">
        <v>129</v>
      </c>
      <c r="E23" s="324" t="s">
        <v>126</v>
      </c>
      <c r="F23" s="324" t="s">
        <v>127</v>
      </c>
      <c r="G23" s="324" t="s">
        <v>110</v>
      </c>
      <c r="H23" s="324" t="s">
        <v>86</v>
      </c>
      <c r="I23" s="324" t="s">
        <v>8232</v>
      </c>
      <c r="J23" s="324" t="s">
        <v>8232</v>
      </c>
      <c r="K23" s="324" t="s">
        <v>8232</v>
      </c>
      <c r="L23" s="324" t="s">
        <v>8232</v>
      </c>
      <c r="M23" s="324" t="s">
        <v>9932</v>
      </c>
      <c r="N23" s="324" t="s">
        <v>89</v>
      </c>
      <c r="O23" s="324" t="s">
        <v>130</v>
      </c>
      <c r="P23" s="324"/>
      <c r="Q23" s="324"/>
      <c r="R23" s="324" t="s">
        <v>128</v>
      </c>
      <c r="S23" s="324"/>
      <c r="T23" s="324" t="s">
        <v>134</v>
      </c>
      <c r="U23" s="324" t="s">
        <v>132</v>
      </c>
      <c r="V23" s="324" t="s">
        <v>133</v>
      </c>
      <c r="W23" s="324" t="s">
        <v>131</v>
      </c>
      <c r="X23" s="324"/>
      <c r="Y23" s="325">
        <v>45782.703472222223</v>
      </c>
      <c r="Z23" s="325">
        <v>45805.884421296294</v>
      </c>
      <c r="AA23" s="324"/>
      <c r="AB23" s="324" t="s">
        <v>14</v>
      </c>
      <c r="AC23" s="324">
        <v>12578</v>
      </c>
      <c r="AD23" s="324">
        <v>100</v>
      </c>
      <c r="AE23" s="324" t="s">
        <v>9931</v>
      </c>
      <c r="AF23" s="324" t="s">
        <v>9933</v>
      </c>
      <c r="AG23" s="324"/>
    </row>
    <row r="24" spans="1:33" ht="43.2" x14ac:dyDescent="0.3">
      <c r="A24" s="324" t="s">
        <v>138</v>
      </c>
      <c r="B24" s="324" t="s">
        <v>9931</v>
      </c>
      <c r="C24" s="324" t="s">
        <v>33</v>
      </c>
      <c r="D24" s="324" t="s">
        <v>139</v>
      </c>
      <c r="E24" s="324" t="s">
        <v>135</v>
      </c>
      <c r="F24" s="324" t="s">
        <v>136</v>
      </c>
      <c r="G24" s="324" t="s">
        <v>110</v>
      </c>
      <c r="H24" s="324" t="s">
        <v>86</v>
      </c>
      <c r="I24" s="324" t="s">
        <v>8232</v>
      </c>
      <c r="J24" s="324" t="s">
        <v>8232</v>
      </c>
      <c r="K24" s="324" t="s">
        <v>8232</v>
      </c>
      <c r="L24" s="324" t="s">
        <v>8232</v>
      </c>
      <c r="M24" s="324" t="s">
        <v>9932</v>
      </c>
      <c r="N24" s="324" t="s">
        <v>89</v>
      </c>
      <c r="O24" s="324" t="s">
        <v>140</v>
      </c>
      <c r="P24" s="324"/>
      <c r="Q24" s="324"/>
      <c r="R24" s="324" t="s">
        <v>137</v>
      </c>
      <c r="S24" s="324"/>
      <c r="T24" s="324" t="s">
        <v>144</v>
      </c>
      <c r="U24" s="324" t="s">
        <v>142</v>
      </c>
      <c r="V24" s="324" t="s">
        <v>143</v>
      </c>
      <c r="W24" s="324" t="s">
        <v>141</v>
      </c>
      <c r="X24" s="324"/>
      <c r="Y24" s="325">
        <v>45782.703472222223</v>
      </c>
      <c r="Z24" s="325">
        <v>45805.884421296294</v>
      </c>
      <c r="AA24" s="324"/>
      <c r="AB24" s="324" t="s">
        <v>14</v>
      </c>
      <c r="AC24" s="324">
        <v>12578</v>
      </c>
      <c r="AD24" s="324">
        <v>100</v>
      </c>
      <c r="AE24" s="324" t="s">
        <v>9931</v>
      </c>
      <c r="AF24" s="324" t="s">
        <v>9933</v>
      </c>
      <c r="AG24" s="324"/>
    </row>
    <row r="25" spans="1:33" ht="288" x14ac:dyDescent="0.3">
      <c r="A25" s="324" t="s">
        <v>149</v>
      </c>
      <c r="B25" s="324" t="s">
        <v>9931</v>
      </c>
      <c r="C25" s="324" t="s">
        <v>151</v>
      </c>
      <c r="D25" s="324" t="s">
        <v>150</v>
      </c>
      <c r="E25" s="324" t="s">
        <v>145</v>
      </c>
      <c r="F25" s="324" t="s">
        <v>146</v>
      </c>
      <c r="G25" s="324" t="s">
        <v>147</v>
      </c>
      <c r="H25" s="324" t="s">
        <v>86</v>
      </c>
      <c r="I25" s="324" t="s">
        <v>8232</v>
      </c>
      <c r="J25" s="324" t="s">
        <v>8232</v>
      </c>
      <c r="K25" s="324" t="s">
        <v>8232</v>
      </c>
      <c r="L25" s="324" t="s">
        <v>8232</v>
      </c>
      <c r="M25" s="324" t="s">
        <v>9932</v>
      </c>
      <c r="N25" s="324" t="s">
        <v>89</v>
      </c>
      <c r="O25" s="324" t="s">
        <v>152</v>
      </c>
      <c r="P25" s="324"/>
      <c r="Q25" s="324"/>
      <c r="R25" s="324" t="s">
        <v>148</v>
      </c>
      <c r="S25" s="324" t="s">
        <v>10064</v>
      </c>
      <c r="T25" s="324" t="s">
        <v>154</v>
      </c>
      <c r="U25" s="324" t="s">
        <v>153</v>
      </c>
      <c r="V25" s="324" t="s">
        <v>8232</v>
      </c>
      <c r="W25" s="324"/>
      <c r="X25" s="324" t="s">
        <v>155</v>
      </c>
      <c r="Y25" s="325">
        <v>45782.703472222223</v>
      </c>
      <c r="Z25" s="325">
        <v>45805.884421296294</v>
      </c>
      <c r="AA25" s="324"/>
      <c r="AB25" s="324" t="s">
        <v>14</v>
      </c>
      <c r="AC25" s="324">
        <v>12578</v>
      </c>
      <c r="AD25" s="324">
        <v>100</v>
      </c>
      <c r="AE25" s="324" t="s">
        <v>9931</v>
      </c>
      <c r="AF25" s="324" t="s">
        <v>9933</v>
      </c>
      <c r="AG25" s="324"/>
    </row>
    <row r="26" spans="1:33" ht="28.8" x14ac:dyDescent="0.3">
      <c r="A26" s="324"/>
      <c r="B26" s="324" t="s">
        <v>9931</v>
      </c>
      <c r="C26" s="324" t="s">
        <v>33</v>
      </c>
      <c r="D26" s="324">
        <v>7</v>
      </c>
      <c r="E26" s="324" t="s">
        <v>156</v>
      </c>
      <c r="F26" s="324" t="s">
        <v>157</v>
      </c>
      <c r="G26" s="324" t="s">
        <v>85</v>
      </c>
      <c r="H26" s="324" t="s">
        <v>86</v>
      </c>
      <c r="I26" s="324" t="s">
        <v>8232</v>
      </c>
      <c r="J26" s="324" t="s">
        <v>8232</v>
      </c>
      <c r="K26" s="324" t="s">
        <v>8232</v>
      </c>
      <c r="L26" s="324" t="s">
        <v>8232</v>
      </c>
      <c r="M26" s="324" t="s">
        <v>9932</v>
      </c>
      <c r="N26" s="324" t="s">
        <v>89</v>
      </c>
      <c r="O26" s="324" t="s">
        <v>159</v>
      </c>
      <c r="P26" s="324"/>
      <c r="Q26" s="324"/>
      <c r="R26" s="324" t="s">
        <v>158</v>
      </c>
      <c r="S26" s="324"/>
      <c r="T26" s="324" t="s">
        <v>163</v>
      </c>
      <c r="U26" s="324" t="s">
        <v>161</v>
      </c>
      <c r="V26" s="324" t="s">
        <v>162</v>
      </c>
      <c r="W26" s="324" t="s">
        <v>160</v>
      </c>
      <c r="X26" s="324"/>
      <c r="Y26" s="325">
        <v>45782.703472222223</v>
      </c>
      <c r="Z26" s="325">
        <v>45805.884421296294</v>
      </c>
      <c r="AA26" s="324"/>
      <c r="AB26" s="324" t="s">
        <v>14</v>
      </c>
      <c r="AC26" s="324">
        <v>12578</v>
      </c>
      <c r="AD26" s="324">
        <v>120</v>
      </c>
      <c r="AE26" s="324" t="s">
        <v>9931</v>
      </c>
      <c r="AF26" s="324" t="s">
        <v>9933</v>
      </c>
      <c r="AG26" s="324"/>
    </row>
    <row r="27" spans="1:33" ht="331.2" x14ac:dyDescent="0.3">
      <c r="A27" s="324" t="s">
        <v>166</v>
      </c>
      <c r="B27" s="324" t="s">
        <v>9931</v>
      </c>
      <c r="C27" s="324" t="s">
        <v>151</v>
      </c>
      <c r="D27" s="324">
        <v>7</v>
      </c>
      <c r="E27" s="324" t="s">
        <v>164</v>
      </c>
      <c r="F27" s="324" t="s">
        <v>165</v>
      </c>
      <c r="G27" s="324" t="s">
        <v>123</v>
      </c>
      <c r="H27" s="324" t="s">
        <v>86</v>
      </c>
      <c r="I27" s="324" t="s">
        <v>8232</v>
      </c>
      <c r="J27" s="324" t="s">
        <v>8232</v>
      </c>
      <c r="K27" s="324" t="s">
        <v>8232</v>
      </c>
      <c r="L27" s="324" t="s">
        <v>8232</v>
      </c>
      <c r="M27" s="324" t="s">
        <v>9932</v>
      </c>
      <c r="N27" s="324" t="s">
        <v>120</v>
      </c>
      <c r="O27" s="324" t="s">
        <v>168</v>
      </c>
      <c r="P27" s="324"/>
      <c r="Q27" s="324"/>
      <c r="R27" s="324" t="s">
        <v>10065</v>
      </c>
      <c r="S27" s="324" t="s">
        <v>10066</v>
      </c>
      <c r="T27" s="324" t="s">
        <v>172</v>
      </c>
      <c r="U27" s="324" t="s">
        <v>170</v>
      </c>
      <c r="V27" s="324" t="s">
        <v>171</v>
      </c>
      <c r="W27" s="324" t="s">
        <v>169</v>
      </c>
      <c r="X27" s="324" t="s">
        <v>173</v>
      </c>
      <c r="Y27" s="325">
        <v>45782.703472222223</v>
      </c>
      <c r="Z27" s="325">
        <v>45805.884421296294</v>
      </c>
      <c r="AA27" s="324"/>
      <c r="AB27" s="324" t="s">
        <v>14</v>
      </c>
      <c r="AC27" s="324">
        <v>12578</v>
      </c>
      <c r="AD27" s="324">
        <v>1000</v>
      </c>
      <c r="AE27" s="324" t="s">
        <v>9931</v>
      </c>
      <c r="AF27" s="324" t="s">
        <v>9933</v>
      </c>
      <c r="AG27" s="324"/>
    </row>
    <row r="28" spans="1:33" ht="43.2" x14ac:dyDescent="0.3">
      <c r="A28" s="324"/>
      <c r="B28" s="324" t="s">
        <v>9931</v>
      </c>
      <c r="C28" s="324" t="s">
        <v>33</v>
      </c>
      <c r="D28" s="324">
        <v>7</v>
      </c>
      <c r="E28" s="324" t="s">
        <v>174</v>
      </c>
      <c r="F28" s="324" t="s">
        <v>175</v>
      </c>
      <c r="G28" s="324" t="s">
        <v>176</v>
      </c>
      <c r="H28" s="324" t="s">
        <v>86</v>
      </c>
      <c r="I28" s="324" t="s">
        <v>8232</v>
      </c>
      <c r="J28" s="324" t="s">
        <v>8232</v>
      </c>
      <c r="K28" s="324" t="s">
        <v>8232</v>
      </c>
      <c r="L28" s="324" t="s">
        <v>8232</v>
      </c>
      <c r="M28" s="324" t="s">
        <v>9932</v>
      </c>
      <c r="N28" s="324" t="s">
        <v>89</v>
      </c>
      <c r="O28" s="324" t="s">
        <v>178</v>
      </c>
      <c r="P28" s="324"/>
      <c r="Q28" s="324"/>
      <c r="R28" s="324" t="s">
        <v>177</v>
      </c>
      <c r="S28" s="324"/>
      <c r="T28" s="324" t="s">
        <v>179</v>
      </c>
      <c r="U28" s="324" t="s">
        <v>8</v>
      </c>
      <c r="V28" s="324" t="s">
        <v>8232</v>
      </c>
      <c r="W28" s="324"/>
      <c r="X28" s="324"/>
      <c r="Y28" s="325">
        <v>45782.703472222223</v>
      </c>
      <c r="Z28" s="325">
        <v>45805.884421296294</v>
      </c>
      <c r="AA28" s="324"/>
      <c r="AB28" s="324" t="s">
        <v>14</v>
      </c>
      <c r="AC28" s="324">
        <v>12578</v>
      </c>
      <c r="AD28" s="324">
        <v>150</v>
      </c>
      <c r="AE28" s="324" t="s">
        <v>9931</v>
      </c>
      <c r="AF28" s="324" t="s">
        <v>9933</v>
      </c>
      <c r="AG28" s="324"/>
    </row>
    <row r="29" spans="1:33" ht="28.8" x14ac:dyDescent="0.3">
      <c r="A29" s="324"/>
      <c r="B29" s="324" t="s">
        <v>9931</v>
      </c>
      <c r="C29" s="324" t="s">
        <v>33</v>
      </c>
      <c r="D29" s="324">
        <v>7</v>
      </c>
      <c r="E29" s="324" t="s">
        <v>180</v>
      </c>
      <c r="F29" s="324" t="s">
        <v>181</v>
      </c>
      <c r="G29" s="324" t="s">
        <v>176</v>
      </c>
      <c r="H29" s="324" t="s">
        <v>86</v>
      </c>
      <c r="I29" s="324" t="s">
        <v>8232</v>
      </c>
      <c r="J29" s="324" t="s">
        <v>8232</v>
      </c>
      <c r="K29" s="324" t="s">
        <v>8232</v>
      </c>
      <c r="L29" s="324" t="s">
        <v>8232</v>
      </c>
      <c r="M29" s="324" t="s">
        <v>9932</v>
      </c>
      <c r="N29" s="324" t="s">
        <v>183</v>
      </c>
      <c r="O29" s="324" t="s">
        <v>184</v>
      </c>
      <c r="P29" s="324"/>
      <c r="Q29" s="324"/>
      <c r="R29" s="324" t="s">
        <v>182</v>
      </c>
      <c r="S29" s="324"/>
      <c r="T29" s="324" t="s">
        <v>185</v>
      </c>
      <c r="U29" s="324" t="s">
        <v>8</v>
      </c>
      <c r="V29" s="324" t="s">
        <v>8232</v>
      </c>
      <c r="W29" s="324"/>
      <c r="X29" s="324"/>
      <c r="Y29" s="325">
        <v>45782.703472222223</v>
      </c>
      <c r="Z29" s="325">
        <v>45805.884421296294</v>
      </c>
      <c r="AA29" s="324"/>
      <c r="AB29" s="324" t="s">
        <v>14</v>
      </c>
      <c r="AC29" s="324">
        <v>12578</v>
      </c>
      <c r="AD29" s="324">
        <v>160</v>
      </c>
      <c r="AE29" s="324" t="s">
        <v>9931</v>
      </c>
      <c r="AF29" s="324" t="s">
        <v>9933</v>
      </c>
      <c r="AG29" s="324"/>
    </row>
    <row r="30" spans="1:33" ht="57.6" x14ac:dyDescent="0.3">
      <c r="A30" s="324"/>
      <c r="B30" s="324" t="s">
        <v>9931</v>
      </c>
      <c r="C30" s="324" t="s">
        <v>33</v>
      </c>
      <c r="D30" s="324" t="s">
        <v>189</v>
      </c>
      <c r="E30" s="324" t="s">
        <v>186</v>
      </c>
      <c r="F30" s="324" t="s">
        <v>187</v>
      </c>
      <c r="G30" s="324" t="s">
        <v>188</v>
      </c>
      <c r="H30" s="324" t="s">
        <v>86</v>
      </c>
      <c r="I30" s="324" t="s">
        <v>8232</v>
      </c>
      <c r="J30" s="324" t="s">
        <v>8232</v>
      </c>
      <c r="K30" s="324" t="s">
        <v>8232</v>
      </c>
      <c r="L30" s="324" t="s">
        <v>8232</v>
      </c>
      <c r="M30" s="324" t="s">
        <v>9932</v>
      </c>
      <c r="N30" s="324" t="s">
        <v>8232</v>
      </c>
      <c r="O30" s="324" t="s">
        <v>8232</v>
      </c>
      <c r="P30" s="324"/>
      <c r="Q30" s="324"/>
      <c r="R30" s="324" t="s">
        <v>87</v>
      </c>
      <c r="S30" s="324" t="s">
        <v>10067</v>
      </c>
      <c r="T30" s="324" t="s">
        <v>191</v>
      </c>
      <c r="U30" s="324" t="s">
        <v>8</v>
      </c>
      <c r="V30" s="324" t="s">
        <v>190</v>
      </c>
      <c r="W30" s="324"/>
      <c r="X30" s="324"/>
      <c r="Y30" s="325">
        <v>45782.703472222223</v>
      </c>
      <c r="Z30" s="325">
        <v>45805.884421296294</v>
      </c>
      <c r="AA30" s="324"/>
      <c r="AB30" s="324" t="s">
        <v>14</v>
      </c>
      <c r="AC30" s="324">
        <v>12578</v>
      </c>
      <c r="AD30" s="324">
        <v>100</v>
      </c>
      <c r="AE30" s="324" t="s">
        <v>9931</v>
      </c>
      <c r="AF30" s="324" t="s">
        <v>9933</v>
      </c>
      <c r="AG30" s="324"/>
    </row>
    <row r="31" spans="1:33" ht="43.2" x14ac:dyDescent="0.3">
      <c r="A31" s="324"/>
      <c r="B31" s="324" t="s">
        <v>9931</v>
      </c>
      <c r="C31" s="324" t="s">
        <v>33</v>
      </c>
      <c r="D31" s="324">
        <v>7</v>
      </c>
      <c r="E31" s="324" t="s">
        <v>192</v>
      </c>
      <c r="F31" s="324" t="s">
        <v>193</v>
      </c>
      <c r="G31" s="324" t="s">
        <v>194</v>
      </c>
      <c r="H31" s="324" t="s">
        <v>86</v>
      </c>
      <c r="I31" s="324" t="s">
        <v>8232</v>
      </c>
      <c r="J31" s="324" t="s">
        <v>8232</v>
      </c>
      <c r="K31" s="324" t="s">
        <v>8232</v>
      </c>
      <c r="L31" s="324" t="s">
        <v>8232</v>
      </c>
      <c r="M31" s="324" t="s">
        <v>9932</v>
      </c>
      <c r="N31" s="324" t="s">
        <v>8232</v>
      </c>
      <c r="O31" s="324" t="s">
        <v>8232</v>
      </c>
      <c r="P31" s="324"/>
      <c r="Q31" s="324"/>
      <c r="R31" s="324" t="s">
        <v>195</v>
      </c>
      <c r="S31" s="324" t="s">
        <v>10068</v>
      </c>
      <c r="T31" s="324" t="s">
        <v>196</v>
      </c>
      <c r="U31" s="324" t="s">
        <v>8</v>
      </c>
      <c r="V31" s="324" t="s">
        <v>8232</v>
      </c>
      <c r="W31" s="324"/>
      <c r="X31" s="324"/>
      <c r="Y31" s="325">
        <v>45782.703472222223</v>
      </c>
      <c r="Z31" s="325">
        <v>45805.884421296294</v>
      </c>
      <c r="AA31" s="324"/>
      <c r="AB31" s="324" t="s">
        <v>14</v>
      </c>
      <c r="AC31" s="324">
        <v>12578</v>
      </c>
      <c r="AD31" s="324">
        <v>180</v>
      </c>
      <c r="AE31" s="324" t="s">
        <v>9931</v>
      </c>
      <c r="AF31" s="324" t="s">
        <v>9933</v>
      </c>
      <c r="AG31" s="324"/>
    </row>
    <row r="32" spans="1:33" ht="43.2" x14ac:dyDescent="0.3">
      <c r="A32" s="324"/>
      <c r="B32" s="324" t="s">
        <v>9931</v>
      </c>
      <c r="C32" s="324" t="s">
        <v>33</v>
      </c>
      <c r="D32" s="324" t="s">
        <v>200</v>
      </c>
      <c r="E32" s="324" t="s">
        <v>197</v>
      </c>
      <c r="F32" s="324" t="s">
        <v>198</v>
      </c>
      <c r="G32" s="324" t="s">
        <v>199</v>
      </c>
      <c r="H32" s="324" t="s">
        <v>86</v>
      </c>
      <c r="I32" s="324" t="s">
        <v>8232</v>
      </c>
      <c r="J32" s="324" t="s">
        <v>8232</v>
      </c>
      <c r="K32" s="324" t="s">
        <v>8232</v>
      </c>
      <c r="L32" s="324" t="s">
        <v>8232</v>
      </c>
      <c r="M32" s="324" t="s">
        <v>9932</v>
      </c>
      <c r="N32" s="324" t="s">
        <v>112</v>
      </c>
      <c r="O32" s="324" t="s">
        <v>8232</v>
      </c>
      <c r="P32" s="324"/>
      <c r="Q32" s="324"/>
      <c r="R32" s="324" t="s">
        <v>195</v>
      </c>
      <c r="S32" s="324" t="s">
        <v>10068</v>
      </c>
      <c r="T32" s="324" t="s">
        <v>202</v>
      </c>
      <c r="U32" s="324" t="s">
        <v>201</v>
      </c>
      <c r="V32" s="324" t="s">
        <v>8232</v>
      </c>
      <c r="W32" s="324"/>
      <c r="X32" s="324"/>
      <c r="Y32" s="325">
        <v>45782.703472222223</v>
      </c>
      <c r="Z32" s="325">
        <v>45815.074976851851</v>
      </c>
      <c r="AA32" s="324"/>
      <c r="AB32" s="324" t="s">
        <v>14</v>
      </c>
      <c r="AC32" s="324">
        <v>12578</v>
      </c>
      <c r="AD32" s="324">
        <v>7000</v>
      </c>
      <c r="AE32" s="324" t="s">
        <v>9931</v>
      </c>
      <c r="AF32" s="324" t="s">
        <v>9933</v>
      </c>
      <c r="AG32" s="324"/>
    </row>
    <row r="33" spans="1:33" ht="28.8" x14ac:dyDescent="0.3">
      <c r="A33" s="324"/>
      <c r="B33" s="324" t="s">
        <v>9931</v>
      </c>
      <c r="C33" s="324" t="s">
        <v>33</v>
      </c>
      <c r="D33" s="324" t="s">
        <v>206</v>
      </c>
      <c r="E33" s="324" t="s">
        <v>203</v>
      </c>
      <c r="F33" s="324" t="s">
        <v>204</v>
      </c>
      <c r="G33" s="324" t="s">
        <v>205</v>
      </c>
      <c r="H33" s="324" t="s">
        <v>86</v>
      </c>
      <c r="I33" s="324" t="s">
        <v>8232</v>
      </c>
      <c r="J33" s="324" t="s">
        <v>8232</v>
      </c>
      <c r="K33" s="324" t="s">
        <v>8232</v>
      </c>
      <c r="L33" s="324" t="s">
        <v>8232</v>
      </c>
      <c r="M33" s="324" t="s">
        <v>9932</v>
      </c>
      <c r="N33" s="324" t="s">
        <v>112</v>
      </c>
      <c r="O33" s="324" t="s">
        <v>8232</v>
      </c>
      <c r="P33" s="324"/>
      <c r="Q33" s="324"/>
      <c r="R33" s="324" t="s">
        <v>195</v>
      </c>
      <c r="S33" s="324" t="s">
        <v>10069</v>
      </c>
      <c r="T33" s="324" t="s">
        <v>207</v>
      </c>
      <c r="U33" s="324" t="s">
        <v>8</v>
      </c>
      <c r="V33" s="324" t="s">
        <v>8232</v>
      </c>
      <c r="W33" s="324"/>
      <c r="X33" s="324"/>
      <c r="Y33" s="325">
        <v>45782.703472222223</v>
      </c>
      <c r="Z33" s="325">
        <v>45815.074976851851</v>
      </c>
      <c r="AA33" s="324"/>
      <c r="AB33" s="324" t="s">
        <v>14</v>
      </c>
      <c r="AC33" s="324">
        <v>12578</v>
      </c>
      <c r="AD33" s="324">
        <v>8010</v>
      </c>
      <c r="AE33" s="324" t="s">
        <v>9931</v>
      </c>
      <c r="AF33" s="324" t="s">
        <v>9933</v>
      </c>
      <c r="AG33" s="324"/>
    </row>
    <row r="34" spans="1:33" ht="28.8" x14ac:dyDescent="0.3">
      <c r="A34" s="324"/>
      <c r="B34" s="324" t="s">
        <v>9931</v>
      </c>
      <c r="C34" s="324" t="s">
        <v>20</v>
      </c>
      <c r="D34" s="324">
        <v>3</v>
      </c>
      <c r="E34" s="324" t="s">
        <v>21</v>
      </c>
      <c r="F34" s="324" t="s">
        <v>208</v>
      </c>
      <c r="G34" s="324" t="s">
        <v>13</v>
      </c>
      <c r="H34" s="324" t="s">
        <v>15</v>
      </c>
      <c r="I34" s="324" t="s">
        <v>8232</v>
      </c>
      <c r="J34" s="324" t="s">
        <v>8232</v>
      </c>
      <c r="K34" s="324" t="s">
        <v>8232</v>
      </c>
      <c r="L34" s="324" t="s">
        <v>8232</v>
      </c>
      <c r="M34" s="324" t="s">
        <v>9932</v>
      </c>
      <c r="N34" s="324" t="s">
        <v>8232</v>
      </c>
      <c r="O34" s="324" t="s">
        <v>8232</v>
      </c>
      <c r="P34" s="324" t="s">
        <v>210</v>
      </c>
      <c r="Q34" s="324" t="s">
        <v>11</v>
      </c>
      <c r="R34" s="324"/>
      <c r="S34" s="324" t="s">
        <v>10070</v>
      </c>
      <c r="T34" s="324"/>
      <c r="U34" s="324" t="s">
        <v>8232</v>
      </c>
      <c r="V34" s="324" t="s">
        <v>8232</v>
      </c>
      <c r="W34" s="324"/>
      <c r="X34" s="324"/>
      <c r="Y34" s="325">
        <v>45782.703472222223</v>
      </c>
      <c r="Z34" s="325">
        <v>45810.547002314815</v>
      </c>
      <c r="AA34" s="324"/>
      <c r="AB34" s="324" t="s">
        <v>14</v>
      </c>
      <c r="AC34" s="324">
        <v>12578</v>
      </c>
      <c r="AD34" s="324">
        <v>101</v>
      </c>
      <c r="AE34" s="324" t="s">
        <v>9931</v>
      </c>
      <c r="AF34" s="324" t="s">
        <v>9933</v>
      </c>
      <c r="AG34" s="324" t="s">
        <v>16</v>
      </c>
    </row>
    <row r="35" spans="1:33" ht="409.6" x14ac:dyDescent="0.3">
      <c r="A35" s="324"/>
      <c r="B35" s="324" t="s">
        <v>9931</v>
      </c>
      <c r="C35" s="324" t="s">
        <v>20</v>
      </c>
      <c r="D35" s="324" t="s">
        <v>214</v>
      </c>
      <c r="E35" s="324" t="s">
        <v>211</v>
      </c>
      <c r="F35" s="324" t="s">
        <v>212</v>
      </c>
      <c r="G35" s="324" t="s">
        <v>13</v>
      </c>
      <c r="H35" s="324" t="s">
        <v>213</v>
      </c>
      <c r="I35" s="324" t="s">
        <v>8232</v>
      </c>
      <c r="J35" s="324" t="s">
        <v>8232</v>
      </c>
      <c r="K35" s="324" t="s">
        <v>8232</v>
      </c>
      <c r="L35" s="324" t="s">
        <v>8232</v>
      </c>
      <c r="M35" s="324" t="s">
        <v>9932</v>
      </c>
      <c r="N35" s="324" t="s">
        <v>112</v>
      </c>
      <c r="O35" s="324" t="s">
        <v>8232</v>
      </c>
      <c r="P35" s="324" t="s">
        <v>215</v>
      </c>
      <c r="Q35" s="324"/>
      <c r="R35" s="324"/>
      <c r="S35" s="324" t="s">
        <v>10071</v>
      </c>
      <c r="T35" s="324"/>
      <c r="U35" s="324" t="s">
        <v>8232</v>
      </c>
      <c r="V35" s="324" t="s">
        <v>8232</v>
      </c>
      <c r="W35" s="324"/>
      <c r="X35" s="324"/>
      <c r="Y35" s="325">
        <v>45782.703472222223</v>
      </c>
      <c r="Z35" s="325">
        <v>45817.415555555555</v>
      </c>
      <c r="AA35" s="324"/>
      <c r="AB35" s="324" t="s">
        <v>14</v>
      </c>
      <c r="AC35" s="324">
        <v>12578</v>
      </c>
      <c r="AD35" s="324">
        <v>8000</v>
      </c>
      <c r="AE35" s="324" t="s">
        <v>9931</v>
      </c>
      <c r="AF35" s="324" t="s">
        <v>9933</v>
      </c>
      <c r="AG35" s="324" t="s">
        <v>16</v>
      </c>
    </row>
    <row r="36" spans="1:33" ht="409.6" x14ac:dyDescent="0.3">
      <c r="A36" s="324"/>
      <c r="B36" s="324" t="s">
        <v>9931</v>
      </c>
      <c r="C36" s="324" t="s">
        <v>20</v>
      </c>
      <c r="D36" s="324">
        <v>15</v>
      </c>
      <c r="E36" s="324" t="s">
        <v>216</v>
      </c>
      <c r="F36" s="324" t="s">
        <v>217</v>
      </c>
      <c r="G36" s="324" t="s">
        <v>218</v>
      </c>
      <c r="H36" s="324" t="s">
        <v>36</v>
      </c>
      <c r="I36" s="324" t="s">
        <v>8232</v>
      </c>
      <c r="J36" s="324" t="s">
        <v>8232</v>
      </c>
      <c r="K36" s="324" t="s">
        <v>8232</v>
      </c>
      <c r="L36" s="324" t="s">
        <v>8232</v>
      </c>
      <c r="M36" s="324" t="s">
        <v>9932</v>
      </c>
      <c r="N36" s="324" t="s">
        <v>112</v>
      </c>
      <c r="O36" s="324" t="s">
        <v>8232</v>
      </c>
      <c r="P36" s="324" t="s">
        <v>220</v>
      </c>
      <c r="Q36" s="324"/>
      <c r="R36" s="324"/>
      <c r="S36" s="324" t="s">
        <v>10072</v>
      </c>
      <c r="T36" s="324"/>
      <c r="U36" s="324" t="s">
        <v>8232</v>
      </c>
      <c r="V36" s="324" t="s">
        <v>8232</v>
      </c>
      <c r="W36" s="324"/>
      <c r="X36" s="324"/>
      <c r="Y36" s="325">
        <v>45782.703472222223</v>
      </c>
      <c r="Z36" s="325">
        <v>45817.415555555555</v>
      </c>
      <c r="AA36" s="324"/>
      <c r="AB36" s="324" t="s">
        <v>14</v>
      </c>
      <c r="AC36" s="324">
        <v>12578</v>
      </c>
      <c r="AD36" s="324">
        <v>100</v>
      </c>
      <c r="AE36" s="324" t="s">
        <v>9931</v>
      </c>
      <c r="AF36" s="324" t="s">
        <v>9933</v>
      </c>
      <c r="AG36" s="324"/>
    </row>
    <row r="37" spans="1:33" ht="28.8" x14ac:dyDescent="0.3">
      <c r="A37" s="324"/>
      <c r="B37" s="324" t="s">
        <v>9931</v>
      </c>
      <c r="C37" s="324" t="s">
        <v>20</v>
      </c>
      <c r="D37" s="324">
        <v>4</v>
      </c>
      <c r="E37" s="324" t="s">
        <v>221</v>
      </c>
      <c r="F37" s="324" t="s">
        <v>222</v>
      </c>
      <c r="G37" s="324" t="s">
        <v>24</v>
      </c>
      <c r="H37" s="324" t="s">
        <v>25</v>
      </c>
      <c r="I37" s="324" t="s">
        <v>8232</v>
      </c>
      <c r="J37" s="324" t="s">
        <v>8232</v>
      </c>
      <c r="K37" s="324" t="s">
        <v>8232</v>
      </c>
      <c r="L37" s="324" t="s">
        <v>8232</v>
      </c>
      <c r="M37" s="324" t="s">
        <v>9932</v>
      </c>
      <c r="N37" s="324" t="s">
        <v>8232</v>
      </c>
      <c r="O37" s="324" t="s">
        <v>8232</v>
      </c>
      <c r="P37" s="324" t="s">
        <v>223</v>
      </c>
      <c r="Q37" s="324"/>
      <c r="R37" s="324"/>
      <c r="S37" s="324"/>
      <c r="T37" s="324"/>
      <c r="U37" s="324" t="s">
        <v>8232</v>
      </c>
      <c r="V37" s="324" t="s">
        <v>8232</v>
      </c>
      <c r="W37" s="324"/>
      <c r="X37" s="324"/>
      <c r="Y37" s="325">
        <v>45782.705729166664</v>
      </c>
      <c r="Z37" s="325">
        <v>45805.889652777776</v>
      </c>
      <c r="AA37" s="324"/>
      <c r="AB37" s="324" t="s">
        <v>14</v>
      </c>
      <c r="AC37" s="324">
        <v>12578</v>
      </c>
      <c r="AD37" s="324">
        <v>101</v>
      </c>
      <c r="AE37" s="324" t="s">
        <v>9931</v>
      </c>
      <c r="AF37" s="324" t="s">
        <v>9933</v>
      </c>
      <c r="AG37" s="324" t="s">
        <v>16</v>
      </c>
    </row>
    <row r="38" spans="1:33" ht="28.8" x14ac:dyDescent="0.3">
      <c r="A38" s="324" t="s">
        <v>229</v>
      </c>
      <c r="B38" s="324" t="s">
        <v>9931</v>
      </c>
      <c r="C38" s="324" t="s">
        <v>33</v>
      </c>
      <c r="D38" s="324" t="s">
        <v>214</v>
      </c>
      <c r="E38" s="324" t="s">
        <v>224</v>
      </c>
      <c r="F38" s="324" t="s">
        <v>225</v>
      </c>
      <c r="G38" s="324" t="s">
        <v>226</v>
      </c>
      <c r="H38" s="324" t="s">
        <v>36</v>
      </c>
      <c r="I38" s="324" t="s">
        <v>8232</v>
      </c>
      <c r="J38" s="324" t="s">
        <v>8232</v>
      </c>
      <c r="K38" s="324" t="s">
        <v>8232</v>
      </c>
      <c r="L38" s="324" t="s">
        <v>8232</v>
      </c>
      <c r="M38" s="324" t="s">
        <v>9932</v>
      </c>
      <c r="N38" s="324" t="s">
        <v>112</v>
      </c>
      <c r="O38" s="324" t="s">
        <v>8232</v>
      </c>
      <c r="P38" s="324"/>
      <c r="Q38" s="324"/>
      <c r="R38" s="324"/>
      <c r="S38" s="324"/>
      <c r="T38" s="324"/>
      <c r="U38" s="324" t="s">
        <v>8232</v>
      </c>
      <c r="V38" s="324" t="s">
        <v>8232</v>
      </c>
      <c r="W38" s="324"/>
      <c r="X38" s="324"/>
      <c r="Y38" s="325">
        <v>45782.750486111108</v>
      </c>
      <c r="Z38" s="325">
        <v>45810.700231481482</v>
      </c>
      <c r="AA38" s="324"/>
      <c r="AB38" s="324" t="s">
        <v>227</v>
      </c>
      <c r="AC38" s="324">
        <v>84218</v>
      </c>
      <c r="AD38" s="324">
        <v>1000</v>
      </c>
      <c r="AE38" s="324" t="s">
        <v>9931</v>
      </c>
      <c r="AF38" s="324" t="s">
        <v>9933</v>
      </c>
      <c r="AG38" s="324" t="s">
        <v>228</v>
      </c>
    </row>
    <row r="39" spans="1:33" ht="28.8" x14ac:dyDescent="0.3">
      <c r="A39" s="324" t="s">
        <v>229</v>
      </c>
      <c r="B39" s="324" t="s">
        <v>9931</v>
      </c>
      <c r="C39" s="324" t="s">
        <v>33</v>
      </c>
      <c r="D39" s="324" t="s">
        <v>214</v>
      </c>
      <c r="E39" s="324" t="s">
        <v>230</v>
      </c>
      <c r="F39" s="324" t="s">
        <v>231</v>
      </c>
      <c r="G39" s="324" t="s">
        <v>232</v>
      </c>
      <c r="H39" s="324" t="s">
        <v>36</v>
      </c>
      <c r="I39" s="324" t="s">
        <v>8232</v>
      </c>
      <c r="J39" s="324" t="s">
        <v>8232</v>
      </c>
      <c r="K39" s="324" t="s">
        <v>8232</v>
      </c>
      <c r="L39" s="324" t="s">
        <v>8232</v>
      </c>
      <c r="M39" s="324" t="s">
        <v>9932</v>
      </c>
      <c r="N39" s="324" t="s">
        <v>112</v>
      </c>
      <c r="O39" s="324" t="s">
        <v>8232</v>
      </c>
      <c r="P39" s="324"/>
      <c r="Q39" s="324"/>
      <c r="R39" s="324"/>
      <c r="S39" s="324"/>
      <c r="T39" s="324"/>
      <c r="U39" s="324" t="s">
        <v>8232</v>
      </c>
      <c r="V39" s="324" t="s">
        <v>8232</v>
      </c>
      <c r="W39" s="324"/>
      <c r="X39" s="324"/>
      <c r="Y39" s="325">
        <v>45843.53496527778</v>
      </c>
      <c r="Z39" s="325">
        <v>45811.760439814818</v>
      </c>
      <c r="AA39" s="324"/>
      <c r="AB39" s="324" t="s">
        <v>233</v>
      </c>
      <c r="AC39" s="324">
        <v>82304</v>
      </c>
      <c r="AD39" s="324">
        <v>1010</v>
      </c>
      <c r="AE39" s="324" t="s">
        <v>9931</v>
      </c>
      <c r="AF39" s="324" t="s">
        <v>9933</v>
      </c>
      <c r="AG39" s="324" t="s">
        <v>234</v>
      </c>
    </row>
    <row r="40" spans="1:33" ht="28.8" x14ac:dyDescent="0.3">
      <c r="A40" s="324"/>
      <c r="B40" s="324" t="s">
        <v>9931</v>
      </c>
      <c r="C40" s="324" t="s">
        <v>33</v>
      </c>
      <c r="D40" s="324" t="s">
        <v>238</v>
      </c>
      <c r="E40" s="324" t="s">
        <v>236</v>
      </c>
      <c r="F40" s="324" t="s">
        <v>237</v>
      </c>
      <c r="G40" s="324" t="s">
        <v>232</v>
      </c>
      <c r="H40" s="324" t="s">
        <v>36</v>
      </c>
      <c r="I40" s="324" t="s">
        <v>8232</v>
      </c>
      <c r="J40" s="324" t="s">
        <v>8232</v>
      </c>
      <c r="K40" s="324" t="s">
        <v>8232</v>
      </c>
      <c r="L40" s="324" t="s">
        <v>8232</v>
      </c>
      <c r="M40" s="324" t="s">
        <v>9932</v>
      </c>
      <c r="N40" s="324" t="s">
        <v>112</v>
      </c>
      <c r="O40" s="324" t="s">
        <v>8232</v>
      </c>
      <c r="P40" s="324"/>
      <c r="Q40" s="324"/>
      <c r="R40" s="324"/>
      <c r="S40" s="324"/>
      <c r="T40" s="324"/>
      <c r="U40" s="324" t="s">
        <v>8232</v>
      </c>
      <c r="V40" s="324" t="s">
        <v>8232</v>
      </c>
      <c r="W40" s="324"/>
      <c r="X40" s="324"/>
      <c r="Y40" s="325">
        <v>45843.53496527778</v>
      </c>
      <c r="Z40" s="325">
        <v>45811.760439814818</v>
      </c>
      <c r="AA40" s="324"/>
      <c r="AB40" s="324" t="s">
        <v>233</v>
      </c>
      <c r="AC40" s="324">
        <v>82304</v>
      </c>
      <c r="AD40" s="324">
        <v>8630</v>
      </c>
      <c r="AE40" s="324" t="s">
        <v>9931</v>
      </c>
      <c r="AF40" s="324" t="s">
        <v>9933</v>
      </c>
      <c r="AG40" s="324" t="s">
        <v>234</v>
      </c>
    </row>
    <row r="41" spans="1:33" ht="28.8" x14ac:dyDescent="0.3">
      <c r="A41" s="324"/>
      <c r="B41" s="324" t="s">
        <v>9931</v>
      </c>
      <c r="C41" s="324" t="s">
        <v>33</v>
      </c>
      <c r="D41" s="324" t="s">
        <v>241</v>
      </c>
      <c r="E41" s="324" t="s">
        <v>239</v>
      </c>
      <c r="F41" s="324" t="s">
        <v>240</v>
      </c>
      <c r="G41" s="324" t="s">
        <v>232</v>
      </c>
      <c r="H41" s="324" t="s">
        <v>36</v>
      </c>
      <c r="I41" s="324" t="s">
        <v>8232</v>
      </c>
      <c r="J41" s="324" t="s">
        <v>8232</v>
      </c>
      <c r="K41" s="324" t="s">
        <v>8232</v>
      </c>
      <c r="L41" s="324" t="s">
        <v>8232</v>
      </c>
      <c r="M41" s="324" t="s">
        <v>9932</v>
      </c>
      <c r="N41" s="324" t="s">
        <v>112</v>
      </c>
      <c r="O41" s="324" t="s">
        <v>8232</v>
      </c>
      <c r="P41" s="324"/>
      <c r="Q41" s="324"/>
      <c r="R41" s="324"/>
      <c r="S41" s="324"/>
      <c r="T41" s="324"/>
      <c r="U41" s="324" t="s">
        <v>8232</v>
      </c>
      <c r="V41" s="324" t="s">
        <v>8232</v>
      </c>
      <c r="W41" s="324"/>
      <c r="X41" s="324"/>
      <c r="Y41" s="325">
        <v>45843.53496527778</v>
      </c>
      <c r="Z41" s="325">
        <v>45811.760439814818</v>
      </c>
      <c r="AA41" s="324"/>
      <c r="AB41" s="324" t="s">
        <v>233</v>
      </c>
      <c r="AC41" s="324">
        <v>82304</v>
      </c>
      <c r="AD41" s="324">
        <v>8640</v>
      </c>
      <c r="AE41" s="324" t="s">
        <v>9931</v>
      </c>
      <c r="AF41" s="324" t="s">
        <v>9933</v>
      </c>
      <c r="AG41" s="324" t="s">
        <v>234</v>
      </c>
    </row>
    <row r="42" spans="1:33" ht="28.8" x14ac:dyDescent="0.3">
      <c r="A42" s="324" t="s">
        <v>244</v>
      </c>
      <c r="B42" s="324" t="s">
        <v>9931</v>
      </c>
      <c r="C42" s="324" t="s">
        <v>20</v>
      </c>
      <c r="D42" s="324" t="s">
        <v>245</v>
      </c>
      <c r="E42" s="324" t="s">
        <v>242</v>
      </c>
      <c r="F42" s="324" t="s">
        <v>243</v>
      </c>
      <c r="G42" s="324" t="s">
        <v>232</v>
      </c>
      <c r="H42" s="324" t="s">
        <v>36</v>
      </c>
      <c r="I42" s="324" t="s">
        <v>8232</v>
      </c>
      <c r="J42" s="324" t="s">
        <v>8232</v>
      </c>
      <c r="K42" s="324" t="s">
        <v>8232</v>
      </c>
      <c r="L42" s="324" t="s">
        <v>8232</v>
      </c>
      <c r="M42" s="324" t="s">
        <v>9932</v>
      </c>
      <c r="N42" s="324" t="s">
        <v>112</v>
      </c>
      <c r="O42" s="324" t="s">
        <v>8232</v>
      </c>
      <c r="P42" s="324" t="s">
        <v>247</v>
      </c>
      <c r="Q42" s="324"/>
      <c r="R42" s="324"/>
      <c r="S42" s="324"/>
      <c r="T42" s="324"/>
      <c r="U42" s="324" t="s">
        <v>8232</v>
      </c>
      <c r="V42" s="324" t="s">
        <v>8232</v>
      </c>
      <c r="W42" s="324"/>
      <c r="X42" s="324"/>
      <c r="Y42" s="325">
        <v>45843.53496527778</v>
      </c>
      <c r="Z42" s="325">
        <v>45811.760439814818</v>
      </c>
      <c r="AA42" s="324"/>
      <c r="AB42" s="324" t="s">
        <v>233</v>
      </c>
      <c r="AC42" s="324">
        <v>82304</v>
      </c>
      <c r="AD42" s="324">
        <v>4000</v>
      </c>
      <c r="AE42" s="324" t="s">
        <v>9931</v>
      </c>
      <c r="AF42" s="324" t="s">
        <v>9933</v>
      </c>
      <c r="AG42" s="324" t="s">
        <v>234</v>
      </c>
    </row>
    <row r="43" spans="1:33" ht="28.8" x14ac:dyDescent="0.3">
      <c r="A43" s="324"/>
      <c r="B43" s="324" t="s">
        <v>9931</v>
      </c>
      <c r="C43" s="324" t="s">
        <v>33</v>
      </c>
      <c r="D43" s="324" t="s">
        <v>252</v>
      </c>
      <c r="E43" s="324" t="s">
        <v>248</v>
      </c>
      <c r="F43" s="324" t="s">
        <v>249</v>
      </c>
      <c r="G43" s="324" t="s">
        <v>250</v>
      </c>
      <c r="H43" s="324" t="s">
        <v>25</v>
      </c>
      <c r="I43" s="324" t="s">
        <v>8232</v>
      </c>
      <c r="J43" s="324" t="s">
        <v>8232</v>
      </c>
      <c r="K43" s="324" t="s">
        <v>8232</v>
      </c>
      <c r="L43" s="324" t="s">
        <v>8232</v>
      </c>
      <c r="M43" s="324" t="s">
        <v>9932</v>
      </c>
      <c r="N43" s="324" t="s">
        <v>8232</v>
      </c>
      <c r="O43" s="324" t="s">
        <v>8232</v>
      </c>
      <c r="P43" s="324"/>
      <c r="Q43" s="324"/>
      <c r="R43" s="324"/>
      <c r="S43" s="324"/>
      <c r="T43" s="324"/>
      <c r="U43" s="324" t="s">
        <v>8232</v>
      </c>
      <c r="V43" s="324" t="s">
        <v>8232</v>
      </c>
      <c r="W43" s="324"/>
      <c r="X43" s="324"/>
      <c r="Y43" s="325">
        <v>45874.239849537036</v>
      </c>
      <c r="Z43" s="325">
        <v>45792.612002314818</v>
      </c>
      <c r="AA43" s="324"/>
      <c r="AB43" s="324" t="s">
        <v>251</v>
      </c>
      <c r="AC43" s="324">
        <v>20567</v>
      </c>
      <c r="AD43" s="324">
        <v>100</v>
      </c>
      <c r="AE43" s="324" t="s">
        <v>9931</v>
      </c>
      <c r="AF43" s="324" t="s">
        <v>9933</v>
      </c>
      <c r="AG43" s="324" t="s">
        <v>37</v>
      </c>
    </row>
    <row r="44" spans="1:33" ht="28.8" x14ac:dyDescent="0.3">
      <c r="A44" s="324" t="s">
        <v>229</v>
      </c>
      <c r="B44" s="324" t="s">
        <v>9931</v>
      </c>
      <c r="C44" s="324" t="s">
        <v>33</v>
      </c>
      <c r="D44" s="324" t="s">
        <v>214</v>
      </c>
      <c r="E44" s="324" t="s">
        <v>253</v>
      </c>
      <c r="F44" s="324" t="s">
        <v>254</v>
      </c>
      <c r="G44" s="324" t="s">
        <v>255</v>
      </c>
      <c r="H44" s="324" t="s">
        <v>36</v>
      </c>
      <c r="I44" s="324" t="s">
        <v>8232</v>
      </c>
      <c r="J44" s="324" t="s">
        <v>8232</v>
      </c>
      <c r="K44" s="324" t="s">
        <v>8232</v>
      </c>
      <c r="L44" s="324" t="s">
        <v>8232</v>
      </c>
      <c r="M44" s="324" t="s">
        <v>9932</v>
      </c>
      <c r="N44" s="324" t="s">
        <v>112</v>
      </c>
      <c r="O44" s="324" t="s">
        <v>8232</v>
      </c>
      <c r="P44" s="324"/>
      <c r="Q44" s="324"/>
      <c r="R44" s="324" t="s">
        <v>257</v>
      </c>
      <c r="S44" s="324"/>
      <c r="T44" s="324"/>
      <c r="U44" s="324" t="s">
        <v>8232</v>
      </c>
      <c r="V44" s="324" t="s">
        <v>8232</v>
      </c>
      <c r="W44" s="324"/>
      <c r="X44" s="324"/>
      <c r="Y44" s="325">
        <v>45796.305555555555</v>
      </c>
      <c r="Z44" s="325">
        <v>45810.700231481482</v>
      </c>
      <c r="AA44" s="324"/>
      <c r="AB44" s="324" t="s">
        <v>256</v>
      </c>
      <c r="AC44" s="324">
        <v>55545</v>
      </c>
      <c r="AD44" s="324">
        <v>1020</v>
      </c>
      <c r="AE44" s="324" t="s">
        <v>9931</v>
      </c>
      <c r="AF44" s="324" t="s">
        <v>9933</v>
      </c>
      <c r="AG44" s="324" t="s">
        <v>228</v>
      </c>
    </row>
    <row r="45" spans="1:33" ht="28.8" x14ac:dyDescent="0.3">
      <c r="A45" s="324" t="s">
        <v>262</v>
      </c>
      <c r="B45" s="324" t="s">
        <v>9931</v>
      </c>
      <c r="C45" s="324" t="s">
        <v>33</v>
      </c>
      <c r="D45" s="324" t="s">
        <v>200</v>
      </c>
      <c r="E45" s="324" t="s">
        <v>259</v>
      </c>
      <c r="F45" s="324" t="s">
        <v>260</v>
      </c>
      <c r="G45" s="324" t="s">
        <v>255</v>
      </c>
      <c r="H45" s="324" t="s">
        <v>36</v>
      </c>
      <c r="I45" s="324" t="s">
        <v>8232</v>
      </c>
      <c r="J45" s="324" t="s">
        <v>8232</v>
      </c>
      <c r="K45" s="324" t="s">
        <v>8232</v>
      </c>
      <c r="L45" s="324" t="s">
        <v>8232</v>
      </c>
      <c r="M45" s="324" t="s">
        <v>9932</v>
      </c>
      <c r="N45" s="324" t="s">
        <v>112</v>
      </c>
      <c r="O45" s="324" t="s">
        <v>263</v>
      </c>
      <c r="P45" s="324"/>
      <c r="Q45" s="324"/>
      <c r="R45" s="324" t="s">
        <v>261</v>
      </c>
      <c r="S45" s="324"/>
      <c r="T45" s="324"/>
      <c r="U45" s="324" t="s">
        <v>8232</v>
      </c>
      <c r="V45" s="324" t="s">
        <v>8232</v>
      </c>
      <c r="W45" s="324"/>
      <c r="X45" s="324"/>
      <c r="Y45" s="325">
        <v>45796.307476851849</v>
      </c>
      <c r="Z45" s="325">
        <v>45810.700231481482</v>
      </c>
      <c r="AA45" s="324"/>
      <c r="AB45" s="324" t="s">
        <v>256</v>
      </c>
      <c r="AC45" s="324">
        <v>55545</v>
      </c>
      <c r="AD45" s="324">
        <v>1000</v>
      </c>
      <c r="AE45" s="324" t="s">
        <v>9931</v>
      </c>
      <c r="AF45" s="324" t="s">
        <v>9933</v>
      </c>
      <c r="AG45" s="324" t="s">
        <v>228</v>
      </c>
    </row>
    <row r="46" spans="1:33" ht="144" x14ac:dyDescent="0.3">
      <c r="A46" s="324" t="s">
        <v>268</v>
      </c>
      <c r="B46" s="324" t="s">
        <v>9931</v>
      </c>
      <c r="C46" s="324" t="s">
        <v>33</v>
      </c>
      <c r="D46" s="324" t="s">
        <v>269</v>
      </c>
      <c r="E46" s="324" t="s">
        <v>264</v>
      </c>
      <c r="F46" s="324" t="s">
        <v>265</v>
      </c>
      <c r="G46" s="324" t="s">
        <v>266</v>
      </c>
      <c r="H46" s="324" t="s">
        <v>36</v>
      </c>
      <c r="I46" s="324" t="s">
        <v>8232</v>
      </c>
      <c r="J46" s="324" t="s">
        <v>8232</v>
      </c>
      <c r="K46" s="324" t="s">
        <v>8232</v>
      </c>
      <c r="L46" s="324" t="s">
        <v>8232</v>
      </c>
      <c r="M46" s="324" t="s">
        <v>9932</v>
      </c>
      <c r="N46" s="324" t="s">
        <v>112</v>
      </c>
      <c r="O46" s="324" t="s">
        <v>8232</v>
      </c>
      <c r="P46" s="324"/>
      <c r="Q46" s="324"/>
      <c r="R46" s="324" t="s">
        <v>267</v>
      </c>
      <c r="S46" s="324"/>
      <c r="T46" s="324"/>
      <c r="U46" s="324" t="s">
        <v>8232</v>
      </c>
      <c r="V46" s="324" t="s">
        <v>8232</v>
      </c>
      <c r="W46" s="324"/>
      <c r="X46" s="324"/>
      <c r="Y46" s="325">
        <v>45796.310613425929</v>
      </c>
      <c r="Z46" s="325">
        <v>45810.700231481482</v>
      </c>
      <c r="AA46" s="324"/>
      <c r="AB46" s="324" t="s">
        <v>256</v>
      </c>
      <c r="AC46" s="324">
        <v>55545</v>
      </c>
      <c r="AD46" s="324">
        <v>3000</v>
      </c>
      <c r="AE46" s="324" t="s">
        <v>9931</v>
      </c>
      <c r="AF46" s="324" t="s">
        <v>9933</v>
      </c>
      <c r="AG46" s="324" t="s">
        <v>228</v>
      </c>
    </row>
    <row r="47" spans="1:33" ht="28.8" x14ac:dyDescent="0.3">
      <c r="A47" s="324"/>
      <c r="B47" s="324" t="s">
        <v>9931</v>
      </c>
      <c r="C47" s="324" t="s">
        <v>277</v>
      </c>
      <c r="D47" s="324" t="s">
        <v>276</v>
      </c>
      <c r="E47" s="324" t="s">
        <v>270</v>
      </c>
      <c r="F47" s="324" t="s">
        <v>271</v>
      </c>
      <c r="G47" s="324" t="s">
        <v>272</v>
      </c>
      <c r="H47" s="324" t="s">
        <v>274</v>
      </c>
      <c r="I47" s="324" t="s">
        <v>8232</v>
      </c>
      <c r="J47" s="324" t="s">
        <v>8232</v>
      </c>
      <c r="K47" s="324" t="s">
        <v>8232</v>
      </c>
      <c r="L47" s="324" t="s">
        <v>8232</v>
      </c>
      <c r="M47" s="324" t="s">
        <v>9932</v>
      </c>
      <c r="N47" s="324" t="s">
        <v>89</v>
      </c>
      <c r="O47" s="324" t="s">
        <v>278</v>
      </c>
      <c r="P47" s="324"/>
      <c r="Q47" s="324"/>
      <c r="R47" s="324" t="s">
        <v>275</v>
      </c>
      <c r="S47" s="324"/>
      <c r="T47" s="324"/>
      <c r="U47" s="324" t="s">
        <v>8232</v>
      </c>
      <c r="V47" s="324" t="s">
        <v>8232</v>
      </c>
      <c r="W47" s="324"/>
      <c r="X47" s="324"/>
      <c r="Y47" s="325">
        <v>45796.392407407409</v>
      </c>
      <c r="Z47" s="325">
        <v>45796.394166666665</v>
      </c>
      <c r="AA47" s="324"/>
      <c r="AB47" s="324" t="s">
        <v>273</v>
      </c>
      <c r="AC47" s="324">
        <v>108259</v>
      </c>
      <c r="AD47" s="324">
        <v>7000</v>
      </c>
      <c r="AE47" s="324" t="s">
        <v>9931</v>
      </c>
      <c r="AF47" s="324" t="s">
        <v>9931</v>
      </c>
      <c r="AG47" s="324" t="s">
        <v>16</v>
      </c>
    </row>
    <row r="48" spans="1:33" x14ac:dyDescent="0.3">
      <c r="A48" s="324" t="s">
        <v>229</v>
      </c>
      <c r="B48" s="324" t="s">
        <v>9931</v>
      </c>
      <c r="C48" s="324" t="s">
        <v>33</v>
      </c>
      <c r="D48" s="324" t="s">
        <v>214</v>
      </c>
      <c r="E48" s="324" t="s">
        <v>279</v>
      </c>
      <c r="F48" s="324" t="s">
        <v>280</v>
      </c>
      <c r="G48" s="324" t="s">
        <v>281</v>
      </c>
      <c r="H48" s="324" t="s">
        <v>36</v>
      </c>
      <c r="I48" s="324" t="s">
        <v>8232</v>
      </c>
      <c r="J48" s="324" t="s">
        <v>8232</v>
      </c>
      <c r="K48" s="324" t="s">
        <v>8232</v>
      </c>
      <c r="L48" s="324" t="s">
        <v>8232</v>
      </c>
      <c r="M48" s="324" t="s">
        <v>9932</v>
      </c>
      <c r="N48" s="324" t="s">
        <v>112</v>
      </c>
      <c r="O48" s="324" t="s">
        <v>8232</v>
      </c>
      <c r="P48" s="324"/>
      <c r="Q48" s="324"/>
      <c r="R48" s="324"/>
      <c r="S48" s="324"/>
      <c r="T48" s="324"/>
      <c r="U48" s="324" t="s">
        <v>8232</v>
      </c>
      <c r="V48" s="324" t="s">
        <v>8232</v>
      </c>
      <c r="W48" s="324"/>
      <c r="X48" s="324"/>
      <c r="Y48" s="325">
        <v>45796.405972222223</v>
      </c>
      <c r="Z48" s="325">
        <v>45805.907442129632</v>
      </c>
      <c r="AA48" s="324"/>
      <c r="AB48" s="324" t="s">
        <v>282</v>
      </c>
      <c r="AC48" s="324">
        <v>99444</v>
      </c>
      <c r="AD48" s="324">
        <v>1030</v>
      </c>
      <c r="AE48" s="324" t="s">
        <v>9931</v>
      </c>
      <c r="AF48" s="324" t="s">
        <v>9933</v>
      </c>
      <c r="AG48" s="324" t="s">
        <v>228</v>
      </c>
    </row>
    <row r="49" spans="1:33" ht="28.8" x14ac:dyDescent="0.3">
      <c r="A49" s="324" t="s">
        <v>229</v>
      </c>
      <c r="B49" s="324" t="s">
        <v>9931</v>
      </c>
      <c r="C49" s="324" t="s">
        <v>33</v>
      </c>
      <c r="D49" s="324" t="s">
        <v>214</v>
      </c>
      <c r="E49" s="324" t="s">
        <v>284</v>
      </c>
      <c r="F49" s="324" t="s">
        <v>285</v>
      </c>
      <c r="G49" s="324" t="s">
        <v>286</v>
      </c>
      <c r="H49" s="324" t="s">
        <v>36</v>
      </c>
      <c r="I49" s="324" t="s">
        <v>8232</v>
      </c>
      <c r="J49" s="324" t="s">
        <v>8232</v>
      </c>
      <c r="K49" s="324" t="s">
        <v>8232</v>
      </c>
      <c r="L49" s="324" t="s">
        <v>8232</v>
      </c>
      <c r="M49" s="324" t="s">
        <v>9932</v>
      </c>
      <c r="N49" s="324" t="s">
        <v>112</v>
      </c>
      <c r="O49" s="324" t="s">
        <v>8232</v>
      </c>
      <c r="P49" s="324"/>
      <c r="Q49" s="324"/>
      <c r="R49" s="324"/>
      <c r="S49" s="324"/>
      <c r="T49" s="324"/>
      <c r="U49" s="324" t="s">
        <v>8232</v>
      </c>
      <c r="V49" s="324" t="s">
        <v>8232</v>
      </c>
      <c r="W49" s="324"/>
      <c r="X49" s="324"/>
      <c r="Y49" s="325">
        <v>45796.603217592594</v>
      </c>
      <c r="Z49" s="325">
        <v>45810.700231481482</v>
      </c>
      <c r="AA49" s="324"/>
      <c r="AB49" s="324" t="s">
        <v>287</v>
      </c>
      <c r="AC49" s="324">
        <v>66486</v>
      </c>
      <c r="AD49" s="324">
        <v>1040</v>
      </c>
      <c r="AE49" s="324" t="s">
        <v>9931</v>
      </c>
      <c r="AF49" s="324" t="s">
        <v>9933</v>
      </c>
      <c r="AG49" s="324" t="s">
        <v>234</v>
      </c>
    </row>
    <row r="50" spans="1:33" ht="28.8" x14ac:dyDescent="0.3">
      <c r="A50" s="324" t="s">
        <v>229</v>
      </c>
      <c r="B50" s="324" t="s">
        <v>9931</v>
      </c>
      <c r="C50" s="324" t="s">
        <v>33</v>
      </c>
      <c r="D50" s="324" t="s">
        <v>214</v>
      </c>
      <c r="E50" s="324" t="s">
        <v>288</v>
      </c>
      <c r="F50" s="324" t="s">
        <v>10073</v>
      </c>
      <c r="G50" s="324" t="s">
        <v>289</v>
      </c>
      <c r="H50" s="324" t="s">
        <v>36</v>
      </c>
      <c r="I50" s="324" t="s">
        <v>8232</v>
      </c>
      <c r="J50" s="324" t="s">
        <v>8232</v>
      </c>
      <c r="K50" s="324" t="s">
        <v>8232</v>
      </c>
      <c r="L50" s="324" t="s">
        <v>8232</v>
      </c>
      <c r="M50" s="324" t="s">
        <v>9932</v>
      </c>
      <c r="N50" s="324" t="s">
        <v>112</v>
      </c>
      <c r="O50" s="324" t="s">
        <v>8232</v>
      </c>
      <c r="P50" s="324"/>
      <c r="Q50" s="324"/>
      <c r="R50" s="324"/>
      <c r="S50" s="324"/>
      <c r="T50" s="324"/>
      <c r="U50" s="324" t="s">
        <v>8232</v>
      </c>
      <c r="V50" s="324" t="s">
        <v>8232</v>
      </c>
      <c r="W50" s="324"/>
      <c r="X50" s="324"/>
      <c r="Y50" s="325">
        <v>45797.314340277779</v>
      </c>
      <c r="Z50" s="325">
        <v>45810.700231481482</v>
      </c>
      <c r="AA50" s="324"/>
      <c r="AB50" s="324" t="s">
        <v>290</v>
      </c>
      <c r="AC50" s="324">
        <v>45636</v>
      </c>
      <c r="AD50" s="324">
        <v>1050</v>
      </c>
      <c r="AE50" s="324" t="s">
        <v>9931</v>
      </c>
      <c r="AF50" s="324" t="s">
        <v>9933</v>
      </c>
      <c r="AG50" s="324"/>
    </row>
    <row r="51" spans="1:33" ht="28.8" x14ac:dyDescent="0.3">
      <c r="A51" s="324"/>
      <c r="B51" s="324" t="s">
        <v>9931</v>
      </c>
      <c r="C51" s="324" t="s">
        <v>33</v>
      </c>
      <c r="D51" s="324" t="s">
        <v>295</v>
      </c>
      <c r="E51" s="324" t="s">
        <v>291</v>
      </c>
      <c r="F51" s="324" t="s">
        <v>292</v>
      </c>
      <c r="G51" s="324" t="s">
        <v>293</v>
      </c>
      <c r="H51" s="324" t="s">
        <v>36</v>
      </c>
      <c r="I51" s="324" t="s">
        <v>8232</v>
      </c>
      <c r="J51" s="324" t="s">
        <v>8232</v>
      </c>
      <c r="K51" s="324" t="s">
        <v>8232</v>
      </c>
      <c r="L51" s="324" t="s">
        <v>8232</v>
      </c>
      <c r="M51" s="324" t="s">
        <v>9932</v>
      </c>
      <c r="N51" s="324" t="s">
        <v>112</v>
      </c>
      <c r="O51" s="324" t="s">
        <v>8232</v>
      </c>
      <c r="P51" s="324"/>
      <c r="Q51" s="324"/>
      <c r="R51" s="324"/>
      <c r="S51" s="324"/>
      <c r="T51" s="324"/>
      <c r="U51" s="324" t="s">
        <v>8232</v>
      </c>
      <c r="V51" s="324" t="s">
        <v>8232</v>
      </c>
      <c r="W51" s="324"/>
      <c r="X51" s="324"/>
      <c r="Y51" s="325">
        <v>45798.420312499999</v>
      </c>
      <c r="Z51" s="325">
        <v>45810.700231481482</v>
      </c>
      <c r="AA51" s="324"/>
      <c r="AB51" s="324" t="s">
        <v>294</v>
      </c>
      <c r="AC51" s="324">
        <v>33019</v>
      </c>
      <c r="AD51" s="324">
        <v>8740</v>
      </c>
      <c r="AE51" s="324" t="s">
        <v>9931</v>
      </c>
      <c r="AF51" s="324" t="s">
        <v>9933</v>
      </c>
      <c r="AG51" s="324"/>
    </row>
    <row r="52" spans="1:33" ht="28.8" x14ac:dyDescent="0.3">
      <c r="A52" s="324"/>
      <c r="B52" s="324" t="s">
        <v>9931</v>
      </c>
      <c r="C52" s="324" t="s">
        <v>33</v>
      </c>
      <c r="D52" s="324" t="s">
        <v>241</v>
      </c>
      <c r="E52" s="324" t="s">
        <v>296</v>
      </c>
      <c r="F52" s="324" t="s">
        <v>297</v>
      </c>
      <c r="G52" s="324" t="s">
        <v>293</v>
      </c>
      <c r="H52" s="324" t="s">
        <v>36</v>
      </c>
      <c r="I52" s="324" t="s">
        <v>8232</v>
      </c>
      <c r="J52" s="324" t="s">
        <v>8232</v>
      </c>
      <c r="K52" s="324" t="s">
        <v>8232</v>
      </c>
      <c r="L52" s="324" t="s">
        <v>8232</v>
      </c>
      <c r="M52" s="324" t="s">
        <v>9932</v>
      </c>
      <c r="N52" s="324" t="s">
        <v>112</v>
      </c>
      <c r="O52" s="324" t="s">
        <v>8232</v>
      </c>
      <c r="P52" s="324"/>
      <c r="Q52" s="324"/>
      <c r="R52" s="324"/>
      <c r="S52" s="324"/>
      <c r="T52" s="324"/>
      <c r="U52" s="324" t="s">
        <v>8232</v>
      </c>
      <c r="V52" s="324" t="s">
        <v>8232</v>
      </c>
      <c r="W52" s="324"/>
      <c r="X52" s="324"/>
      <c r="Y52" s="325">
        <v>45798.421203703707</v>
      </c>
      <c r="Z52" s="325">
        <v>45811.760439814818</v>
      </c>
      <c r="AA52" s="324"/>
      <c r="AB52" s="324" t="s">
        <v>294</v>
      </c>
      <c r="AC52" s="324">
        <v>33019</v>
      </c>
      <c r="AD52" s="324">
        <v>8750</v>
      </c>
      <c r="AE52" s="324" t="s">
        <v>9931</v>
      </c>
      <c r="AF52" s="324" t="s">
        <v>9933</v>
      </c>
      <c r="AG52" s="324"/>
    </row>
    <row r="53" spans="1:33" ht="72" x14ac:dyDescent="0.3">
      <c r="A53" s="324"/>
      <c r="B53" s="324" t="s">
        <v>9931</v>
      </c>
      <c r="C53" s="324" t="s">
        <v>33</v>
      </c>
      <c r="D53" s="324" t="s">
        <v>302</v>
      </c>
      <c r="E53" s="324" t="s">
        <v>298</v>
      </c>
      <c r="F53" s="324" t="s">
        <v>299</v>
      </c>
      <c r="G53" s="324" t="s">
        <v>300</v>
      </c>
      <c r="H53" s="324" t="s">
        <v>36</v>
      </c>
      <c r="I53" s="324" t="s">
        <v>8232</v>
      </c>
      <c r="J53" s="324" t="s">
        <v>8232</v>
      </c>
      <c r="K53" s="324" t="s">
        <v>8232</v>
      </c>
      <c r="L53" s="324" t="s">
        <v>8232</v>
      </c>
      <c r="M53" s="324" t="s">
        <v>9932</v>
      </c>
      <c r="N53" s="324" t="s">
        <v>112</v>
      </c>
      <c r="O53" s="324" t="s">
        <v>8232</v>
      </c>
      <c r="P53" s="324"/>
      <c r="Q53" s="324"/>
      <c r="R53" s="324"/>
      <c r="S53" s="324"/>
      <c r="T53" s="324"/>
      <c r="U53" s="324" t="s">
        <v>8232</v>
      </c>
      <c r="V53" s="324" t="s">
        <v>8232</v>
      </c>
      <c r="W53" s="324"/>
      <c r="X53" s="324"/>
      <c r="Y53" s="325">
        <v>45799.315057870372</v>
      </c>
      <c r="Z53" s="325">
        <v>45811.760439814818</v>
      </c>
      <c r="AA53" s="324"/>
      <c r="AB53" s="324" t="s">
        <v>301</v>
      </c>
      <c r="AC53" s="324">
        <v>21633</v>
      </c>
      <c r="AD53" s="324">
        <v>2000</v>
      </c>
      <c r="AE53" s="324" t="s">
        <v>9931</v>
      </c>
      <c r="AF53" s="324" t="s">
        <v>9933</v>
      </c>
      <c r="AG53" s="324" t="s">
        <v>228</v>
      </c>
    </row>
    <row r="54" spans="1:33" ht="144" x14ac:dyDescent="0.3">
      <c r="A54" s="324"/>
      <c r="B54" s="324" t="s">
        <v>9931</v>
      </c>
      <c r="C54" s="324" t="s">
        <v>33</v>
      </c>
      <c r="D54" s="324" t="s">
        <v>206</v>
      </c>
      <c r="E54" s="324" t="s">
        <v>303</v>
      </c>
      <c r="F54" s="324" t="s">
        <v>304</v>
      </c>
      <c r="G54" s="324" t="s">
        <v>305</v>
      </c>
      <c r="H54" s="324" t="s">
        <v>36</v>
      </c>
      <c r="I54" s="324" t="s">
        <v>8232</v>
      </c>
      <c r="J54" s="324" t="s">
        <v>8232</v>
      </c>
      <c r="K54" s="324" t="s">
        <v>8232</v>
      </c>
      <c r="L54" s="324" t="s">
        <v>8232</v>
      </c>
      <c r="M54" s="324" t="s">
        <v>9932</v>
      </c>
      <c r="N54" s="324" t="s">
        <v>112</v>
      </c>
      <c r="O54" s="324" t="s">
        <v>8232</v>
      </c>
      <c r="P54" s="324"/>
      <c r="Q54" s="324"/>
      <c r="R54" s="324"/>
      <c r="S54" s="324"/>
      <c r="T54" s="324"/>
      <c r="U54" s="324" t="s">
        <v>8232</v>
      </c>
      <c r="V54" s="324" t="s">
        <v>8232</v>
      </c>
      <c r="W54" s="324"/>
      <c r="X54" s="324"/>
      <c r="Y54" s="325">
        <v>45799.3203587963</v>
      </c>
      <c r="Z54" s="325">
        <v>45811.760439814818</v>
      </c>
      <c r="AA54" s="324"/>
      <c r="AB54" s="324" t="s">
        <v>301</v>
      </c>
      <c r="AC54" s="324">
        <v>21633</v>
      </c>
      <c r="AD54" s="324">
        <v>8770</v>
      </c>
      <c r="AE54" s="324" t="s">
        <v>9931</v>
      </c>
      <c r="AF54" s="324" t="s">
        <v>9933</v>
      </c>
      <c r="AG54" s="324" t="s">
        <v>228</v>
      </c>
    </row>
    <row r="55" spans="1:33" ht="28.8" x14ac:dyDescent="0.3">
      <c r="A55" s="324" t="s">
        <v>308</v>
      </c>
      <c r="B55" s="324" t="s">
        <v>9931</v>
      </c>
      <c r="C55" s="324" t="s">
        <v>33</v>
      </c>
      <c r="D55" s="324" t="s">
        <v>200</v>
      </c>
      <c r="E55" s="324" t="s">
        <v>306</v>
      </c>
      <c r="F55" s="324" t="s">
        <v>307</v>
      </c>
      <c r="G55" s="324" t="s">
        <v>286</v>
      </c>
      <c r="H55" s="324" t="s">
        <v>36</v>
      </c>
      <c r="I55" s="324" t="s">
        <v>8232</v>
      </c>
      <c r="J55" s="324" t="s">
        <v>8232</v>
      </c>
      <c r="K55" s="324" t="s">
        <v>8232</v>
      </c>
      <c r="L55" s="324" t="s">
        <v>8232</v>
      </c>
      <c r="M55" s="324" t="s">
        <v>9932</v>
      </c>
      <c r="N55" s="324" t="s">
        <v>112</v>
      </c>
      <c r="O55" s="324" t="s">
        <v>263</v>
      </c>
      <c r="P55" s="324"/>
      <c r="Q55" s="324"/>
      <c r="R55" s="324"/>
      <c r="S55" s="324"/>
      <c r="T55" s="324"/>
      <c r="U55" s="324" t="s">
        <v>8232</v>
      </c>
      <c r="V55" s="324" t="s">
        <v>8232</v>
      </c>
      <c r="W55" s="324"/>
      <c r="X55" s="324"/>
      <c r="Y55" s="325">
        <v>45799.644837962966</v>
      </c>
      <c r="Z55" s="325">
        <v>45810.700231481482</v>
      </c>
      <c r="AA55" s="324"/>
      <c r="AB55" s="324" t="s">
        <v>287</v>
      </c>
      <c r="AC55" s="324">
        <v>66486</v>
      </c>
      <c r="AD55" s="324">
        <v>2000</v>
      </c>
      <c r="AE55" s="324" t="s">
        <v>9931</v>
      </c>
      <c r="AF55" s="324" t="s">
        <v>9933</v>
      </c>
      <c r="AG55" s="324" t="s">
        <v>234</v>
      </c>
    </row>
    <row r="56" spans="1:33" ht="43.2" x14ac:dyDescent="0.3">
      <c r="A56" s="324" t="s">
        <v>312</v>
      </c>
      <c r="B56" s="324" t="s">
        <v>9931</v>
      </c>
      <c r="C56" s="324" t="s">
        <v>33</v>
      </c>
      <c r="D56" s="324" t="s">
        <v>200</v>
      </c>
      <c r="E56" s="324" t="s">
        <v>309</v>
      </c>
      <c r="F56" s="324" t="s">
        <v>310</v>
      </c>
      <c r="G56" s="324" t="s">
        <v>311</v>
      </c>
      <c r="H56" s="324" t="s">
        <v>36</v>
      </c>
      <c r="I56" s="324" t="s">
        <v>314</v>
      </c>
      <c r="J56" s="324" t="s">
        <v>8232</v>
      </c>
      <c r="K56" s="324" t="s">
        <v>8232</v>
      </c>
      <c r="L56" s="324" t="s">
        <v>8232</v>
      </c>
      <c r="M56" s="324" t="s">
        <v>9932</v>
      </c>
      <c r="N56" s="324" t="s">
        <v>112</v>
      </c>
      <c r="O56" s="324" t="s">
        <v>263</v>
      </c>
      <c r="P56" s="324"/>
      <c r="Q56" s="324"/>
      <c r="R56" s="324"/>
      <c r="S56" s="324" t="s">
        <v>10074</v>
      </c>
      <c r="T56" s="324"/>
      <c r="U56" s="324" t="s">
        <v>8232</v>
      </c>
      <c r="V56" s="324" t="s">
        <v>8232</v>
      </c>
      <c r="W56" s="324"/>
      <c r="X56" s="324"/>
      <c r="Y56" s="325">
        <v>45800.004282407404</v>
      </c>
      <c r="Z56" s="325">
        <v>45811.760439814818</v>
      </c>
      <c r="AA56" s="324"/>
      <c r="AB56" s="324" t="s">
        <v>301</v>
      </c>
      <c r="AC56" s="324">
        <v>21633</v>
      </c>
      <c r="AD56" s="324">
        <v>3200</v>
      </c>
      <c r="AE56" s="324" t="s">
        <v>9931</v>
      </c>
      <c r="AF56" s="324" t="s">
        <v>9933</v>
      </c>
      <c r="AG56" s="324" t="s">
        <v>228</v>
      </c>
    </row>
    <row r="57" spans="1:33" ht="28.8" x14ac:dyDescent="0.3">
      <c r="A57" s="324" t="s">
        <v>318</v>
      </c>
      <c r="B57" s="324" t="s">
        <v>9931</v>
      </c>
      <c r="C57" s="324" t="s">
        <v>33</v>
      </c>
      <c r="D57" s="324" t="s">
        <v>200</v>
      </c>
      <c r="E57" s="324" t="s">
        <v>315</v>
      </c>
      <c r="F57" s="324" t="s">
        <v>316</v>
      </c>
      <c r="G57" s="324" t="s">
        <v>317</v>
      </c>
      <c r="H57" s="324" t="s">
        <v>36</v>
      </c>
      <c r="I57" s="324" t="s">
        <v>314</v>
      </c>
      <c r="J57" s="324" t="s">
        <v>8232</v>
      </c>
      <c r="K57" s="324" t="s">
        <v>8232</v>
      </c>
      <c r="L57" s="324" t="s">
        <v>8232</v>
      </c>
      <c r="M57" s="324" t="s">
        <v>9932</v>
      </c>
      <c r="N57" s="324" t="s">
        <v>112</v>
      </c>
      <c r="O57" s="324" t="s">
        <v>263</v>
      </c>
      <c r="P57" s="324"/>
      <c r="Q57" s="324"/>
      <c r="R57" s="324"/>
      <c r="S57" s="324"/>
      <c r="T57" s="324"/>
      <c r="U57" s="324" t="s">
        <v>8232</v>
      </c>
      <c r="V57" s="324" t="s">
        <v>8232</v>
      </c>
      <c r="W57" s="324"/>
      <c r="X57" s="324"/>
      <c r="Y57" s="325">
        <v>45800.00886574074</v>
      </c>
      <c r="Z57" s="325">
        <v>45811.760439814818</v>
      </c>
      <c r="AA57" s="324"/>
      <c r="AB57" s="324" t="s">
        <v>301</v>
      </c>
      <c r="AC57" s="324">
        <v>21633</v>
      </c>
      <c r="AD57" s="324">
        <v>3300</v>
      </c>
      <c r="AE57" s="324" t="s">
        <v>9931</v>
      </c>
      <c r="AF57" s="324" t="s">
        <v>9933</v>
      </c>
      <c r="AG57" s="324" t="s">
        <v>228</v>
      </c>
    </row>
    <row r="58" spans="1:33" ht="28.8" x14ac:dyDescent="0.3">
      <c r="A58" s="324"/>
      <c r="B58" s="324" t="s">
        <v>9931</v>
      </c>
      <c r="C58" s="324" t="s">
        <v>33</v>
      </c>
      <c r="D58" s="324" t="s">
        <v>325</v>
      </c>
      <c r="E58" s="324" t="s">
        <v>320</v>
      </c>
      <c r="F58" s="324" t="s">
        <v>321</v>
      </c>
      <c r="G58" s="324" t="s">
        <v>322</v>
      </c>
      <c r="H58" s="324" t="s">
        <v>324</v>
      </c>
      <c r="I58" s="324" t="s">
        <v>8232</v>
      </c>
      <c r="J58" s="324" t="s">
        <v>8232</v>
      </c>
      <c r="K58" s="324" t="s">
        <v>8232</v>
      </c>
      <c r="L58" s="324" t="s">
        <v>8232</v>
      </c>
      <c r="M58" s="324" t="s">
        <v>9932</v>
      </c>
      <c r="N58" s="324" t="s">
        <v>183</v>
      </c>
      <c r="O58" s="324" t="s">
        <v>326</v>
      </c>
      <c r="P58" s="324"/>
      <c r="Q58" s="324"/>
      <c r="R58" s="324"/>
      <c r="S58" s="324"/>
      <c r="T58" s="324"/>
      <c r="U58" s="324" t="s">
        <v>8232</v>
      </c>
      <c r="V58" s="324" t="s">
        <v>8232</v>
      </c>
      <c r="W58" s="324"/>
      <c r="X58" s="324"/>
      <c r="Y58" s="325">
        <v>45800.348553240743</v>
      </c>
      <c r="Z58" s="325">
        <v>45800.394201388888</v>
      </c>
      <c r="AA58" s="324"/>
      <c r="AB58" s="324" t="s">
        <v>323</v>
      </c>
      <c r="AC58" s="324">
        <v>99463</v>
      </c>
      <c r="AD58" s="324">
        <v>1000</v>
      </c>
      <c r="AE58" s="324" t="s">
        <v>9931</v>
      </c>
      <c r="AF58" s="324" t="s">
        <v>9933</v>
      </c>
      <c r="AG58" s="324"/>
    </row>
    <row r="59" spans="1:33" ht="28.8" x14ac:dyDescent="0.3">
      <c r="A59" s="324" t="s">
        <v>329</v>
      </c>
      <c r="B59" s="324" t="s">
        <v>9931</v>
      </c>
      <c r="C59" s="324" t="s">
        <v>71</v>
      </c>
      <c r="D59" s="324" t="s">
        <v>325</v>
      </c>
      <c r="E59" s="324" t="s">
        <v>327</v>
      </c>
      <c r="F59" s="324" t="s">
        <v>328</v>
      </c>
      <c r="G59" s="324" t="s">
        <v>322</v>
      </c>
      <c r="H59" s="324" t="s">
        <v>274</v>
      </c>
      <c r="I59" s="324" t="s">
        <v>8232</v>
      </c>
      <c r="J59" s="324" t="s">
        <v>8232</v>
      </c>
      <c r="K59" s="324" t="s">
        <v>8232</v>
      </c>
      <c r="L59" s="324" t="s">
        <v>8232</v>
      </c>
      <c r="M59" s="324" t="s">
        <v>9932</v>
      </c>
      <c r="N59" s="324" t="s">
        <v>183</v>
      </c>
      <c r="O59" s="324" t="s">
        <v>326</v>
      </c>
      <c r="P59" s="324"/>
      <c r="Q59" s="324"/>
      <c r="R59" s="324"/>
      <c r="S59" s="324"/>
      <c r="T59" s="324"/>
      <c r="U59" s="324" t="s">
        <v>8232</v>
      </c>
      <c r="V59" s="324" t="s">
        <v>8232</v>
      </c>
      <c r="W59" s="324"/>
      <c r="X59" s="324"/>
      <c r="Y59" s="325">
        <v>45800.382905092592</v>
      </c>
      <c r="Z59" s="325">
        <v>45800.394201388888</v>
      </c>
      <c r="AA59" s="324"/>
      <c r="AB59" s="324" t="s">
        <v>323</v>
      </c>
      <c r="AC59" s="324">
        <v>99463</v>
      </c>
      <c r="AD59" s="324">
        <v>7000</v>
      </c>
      <c r="AE59" s="324" t="s">
        <v>9931</v>
      </c>
      <c r="AF59" s="324" t="s">
        <v>9933</v>
      </c>
      <c r="AG59" s="324" t="s">
        <v>16</v>
      </c>
    </row>
    <row r="60" spans="1:33" ht="28.8" x14ac:dyDescent="0.3">
      <c r="A60" s="324" t="s">
        <v>229</v>
      </c>
      <c r="B60" s="324" t="s">
        <v>9931</v>
      </c>
      <c r="C60" s="324" t="s">
        <v>33</v>
      </c>
      <c r="D60" s="324" t="s">
        <v>214</v>
      </c>
      <c r="E60" s="324" t="s">
        <v>330</v>
      </c>
      <c r="F60" s="324" t="s">
        <v>331</v>
      </c>
      <c r="G60" s="324" t="s">
        <v>332</v>
      </c>
      <c r="H60" s="324" t="s">
        <v>36</v>
      </c>
      <c r="I60" s="324" t="s">
        <v>8232</v>
      </c>
      <c r="J60" s="324" t="s">
        <v>8232</v>
      </c>
      <c r="K60" s="324" t="s">
        <v>8232</v>
      </c>
      <c r="L60" s="324" t="s">
        <v>8232</v>
      </c>
      <c r="M60" s="324" t="s">
        <v>9932</v>
      </c>
      <c r="N60" s="324" t="s">
        <v>112</v>
      </c>
      <c r="O60" s="324" t="s">
        <v>8232</v>
      </c>
      <c r="P60" s="324"/>
      <c r="Q60" s="324"/>
      <c r="R60" s="324"/>
      <c r="S60" s="324"/>
      <c r="T60" s="324"/>
      <c r="U60" s="324" t="s">
        <v>8232</v>
      </c>
      <c r="V60" s="324" t="s">
        <v>8232</v>
      </c>
      <c r="W60" s="324"/>
      <c r="X60" s="324"/>
      <c r="Y60" s="325">
        <v>45800.931643518517</v>
      </c>
      <c r="Z60" s="325">
        <v>45811.760439814818</v>
      </c>
      <c r="AA60" s="324"/>
      <c r="AB60" s="324" t="s">
        <v>333</v>
      </c>
      <c r="AC60" s="324">
        <v>96198</v>
      </c>
      <c r="AD60" s="324">
        <v>1060</v>
      </c>
      <c r="AE60" s="324" t="s">
        <v>9931</v>
      </c>
      <c r="AF60" s="324" t="s">
        <v>9933</v>
      </c>
      <c r="AG60" s="324" t="s">
        <v>234</v>
      </c>
    </row>
    <row r="61" spans="1:33" ht="43.2" x14ac:dyDescent="0.3">
      <c r="A61" s="324"/>
      <c r="B61" s="324" t="s">
        <v>9931</v>
      </c>
      <c r="C61" s="324" t="s">
        <v>33</v>
      </c>
      <c r="D61" s="324" t="s">
        <v>214</v>
      </c>
      <c r="E61" s="324" t="s">
        <v>334</v>
      </c>
      <c r="F61" s="324" t="s">
        <v>335</v>
      </c>
      <c r="G61" s="324" t="s">
        <v>336</v>
      </c>
      <c r="H61" s="324" t="s">
        <v>36</v>
      </c>
      <c r="I61" s="324" t="s">
        <v>8232</v>
      </c>
      <c r="J61" s="324" t="s">
        <v>8232</v>
      </c>
      <c r="K61" s="324" t="s">
        <v>8232</v>
      </c>
      <c r="L61" s="324" t="s">
        <v>8232</v>
      </c>
      <c r="M61" s="324" t="s">
        <v>9932</v>
      </c>
      <c r="N61" s="324" t="s">
        <v>112</v>
      </c>
      <c r="O61" s="324" t="s">
        <v>8232</v>
      </c>
      <c r="P61" s="324"/>
      <c r="Q61" s="324"/>
      <c r="R61" s="324"/>
      <c r="S61" s="324"/>
      <c r="T61" s="324"/>
      <c r="U61" s="324" t="s">
        <v>8232</v>
      </c>
      <c r="V61" s="324" t="s">
        <v>8232</v>
      </c>
      <c r="W61" s="324"/>
      <c r="X61" s="324"/>
      <c r="Y61" s="325">
        <v>45802.500601851854</v>
      </c>
      <c r="Z61" s="325">
        <v>45811.760439814818</v>
      </c>
      <c r="AA61" s="324"/>
      <c r="AB61" s="324" t="s">
        <v>337</v>
      </c>
      <c r="AC61" s="324">
        <v>87244</v>
      </c>
      <c r="AD61" s="324">
        <v>3000</v>
      </c>
      <c r="AE61" s="324" t="s">
        <v>9931</v>
      </c>
      <c r="AF61" s="324" t="s">
        <v>9933</v>
      </c>
      <c r="AG61" s="324" t="s">
        <v>338</v>
      </c>
    </row>
    <row r="62" spans="1:33" ht="43.2" x14ac:dyDescent="0.3">
      <c r="A62" s="324" t="s">
        <v>341</v>
      </c>
      <c r="B62" s="324" t="s">
        <v>9933</v>
      </c>
      <c r="C62" s="324" t="s">
        <v>277</v>
      </c>
      <c r="D62" s="324" t="s">
        <v>214</v>
      </c>
      <c r="E62" s="324" t="s">
        <v>339</v>
      </c>
      <c r="F62" s="324" t="s">
        <v>340</v>
      </c>
      <c r="G62" s="324" t="s">
        <v>336</v>
      </c>
      <c r="H62" s="324" t="s">
        <v>36</v>
      </c>
      <c r="I62" s="324" t="s">
        <v>8232</v>
      </c>
      <c r="J62" s="324" t="s">
        <v>8232</v>
      </c>
      <c r="K62" s="324" t="s">
        <v>8232</v>
      </c>
      <c r="L62" s="324" t="s">
        <v>8232</v>
      </c>
      <c r="M62" s="324" t="s">
        <v>9932</v>
      </c>
      <c r="N62" s="324" t="s">
        <v>112</v>
      </c>
      <c r="O62" s="324" t="s">
        <v>8232</v>
      </c>
      <c r="P62" s="324"/>
      <c r="Q62" s="324"/>
      <c r="R62" s="324"/>
      <c r="S62" s="324"/>
      <c r="T62" s="324"/>
      <c r="U62" s="324" t="s">
        <v>8232</v>
      </c>
      <c r="V62" s="324" t="s">
        <v>8232</v>
      </c>
      <c r="W62" s="324"/>
      <c r="X62" s="324"/>
      <c r="Y62" s="325">
        <v>45802.502523148149</v>
      </c>
      <c r="Z62" s="324"/>
      <c r="AA62" s="324"/>
      <c r="AB62" s="324" t="s">
        <v>337</v>
      </c>
      <c r="AC62" s="324">
        <v>87244</v>
      </c>
      <c r="AD62" s="324">
        <v>510</v>
      </c>
      <c r="AE62" s="324" t="s">
        <v>9933</v>
      </c>
      <c r="AF62" s="324" t="s">
        <v>9931</v>
      </c>
      <c r="AG62" s="324" t="s">
        <v>338</v>
      </c>
    </row>
    <row r="63" spans="1:33" ht="43.2" x14ac:dyDescent="0.3">
      <c r="A63" s="324"/>
      <c r="B63" s="324" t="s">
        <v>9931</v>
      </c>
      <c r="C63" s="324" t="s">
        <v>33</v>
      </c>
      <c r="D63" s="324" t="s">
        <v>214</v>
      </c>
      <c r="E63" s="324" t="s">
        <v>342</v>
      </c>
      <c r="F63" s="324" t="s">
        <v>343</v>
      </c>
      <c r="G63" s="324" t="s">
        <v>336</v>
      </c>
      <c r="H63" s="324" t="s">
        <v>36</v>
      </c>
      <c r="I63" s="324" t="s">
        <v>8232</v>
      </c>
      <c r="J63" s="324" t="s">
        <v>8232</v>
      </c>
      <c r="K63" s="324" t="s">
        <v>8232</v>
      </c>
      <c r="L63" s="324" t="s">
        <v>8232</v>
      </c>
      <c r="M63" s="324" t="s">
        <v>9932</v>
      </c>
      <c r="N63" s="324" t="s">
        <v>112</v>
      </c>
      <c r="O63" s="324" t="s">
        <v>8232</v>
      </c>
      <c r="P63" s="324"/>
      <c r="Q63" s="324"/>
      <c r="R63" s="324"/>
      <c r="S63" s="324"/>
      <c r="T63" s="324"/>
      <c r="U63" s="324" t="s">
        <v>8232</v>
      </c>
      <c r="V63" s="324" t="s">
        <v>8232</v>
      </c>
      <c r="W63" s="324"/>
      <c r="X63" s="324"/>
      <c r="Y63" s="325">
        <v>45802.5078125</v>
      </c>
      <c r="Z63" s="325">
        <v>45811.760439814818</v>
      </c>
      <c r="AA63" s="324"/>
      <c r="AB63" s="324" t="s">
        <v>337</v>
      </c>
      <c r="AC63" s="324">
        <v>87244</v>
      </c>
      <c r="AD63" s="324">
        <v>3010</v>
      </c>
      <c r="AE63" s="324" t="s">
        <v>9931</v>
      </c>
      <c r="AF63" s="324" t="s">
        <v>9933</v>
      </c>
      <c r="AG63" s="324" t="s">
        <v>338</v>
      </c>
    </row>
    <row r="64" spans="1:33" ht="43.2" x14ac:dyDescent="0.3">
      <c r="A64" s="324" t="s">
        <v>341</v>
      </c>
      <c r="B64" s="324" t="s">
        <v>9931</v>
      </c>
      <c r="C64" s="324" t="s">
        <v>33</v>
      </c>
      <c r="D64" s="324" t="s">
        <v>214</v>
      </c>
      <c r="E64" s="324" t="s">
        <v>344</v>
      </c>
      <c r="F64" s="324" t="s">
        <v>345</v>
      </c>
      <c r="G64" s="324" t="s">
        <v>336</v>
      </c>
      <c r="H64" s="324" t="s">
        <v>36</v>
      </c>
      <c r="I64" s="324" t="s">
        <v>8232</v>
      </c>
      <c r="J64" s="324" t="s">
        <v>8232</v>
      </c>
      <c r="K64" s="324" t="s">
        <v>8232</v>
      </c>
      <c r="L64" s="324" t="s">
        <v>8232</v>
      </c>
      <c r="M64" s="324" t="s">
        <v>9932</v>
      </c>
      <c r="N64" s="324" t="s">
        <v>112</v>
      </c>
      <c r="O64" s="324" t="s">
        <v>8232</v>
      </c>
      <c r="P64" s="324"/>
      <c r="Q64" s="324"/>
      <c r="R64" s="324"/>
      <c r="S64" s="324"/>
      <c r="T64" s="324"/>
      <c r="U64" s="324" t="s">
        <v>8232</v>
      </c>
      <c r="V64" s="324" t="s">
        <v>8232</v>
      </c>
      <c r="W64" s="324"/>
      <c r="X64" s="324"/>
      <c r="Y64" s="325">
        <v>45802.509571759256</v>
      </c>
      <c r="Z64" s="325">
        <v>45811.760439814818</v>
      </c>
      <c r="AA64" s="324"/>
      <c r="AB64" s="324" t="s">
        <v>337</v>
      </c>
      <c r="AC64" s="324">
        <v>87244</v>
      </c>
      <c r="AD64" s="324">
        <v>2210</v>
      </c>
      <c r="AE64" s="324" t="s">
        <v>9931</v>
      </c>
      <c r="AF64" s="324" t="s">
        <v>9933</v>
      </c>
      <c r="AG64" s="324" t="s">
        <v>338</v>
      </c>
    </row>
    <row r="65" spans="1:33" ht="43.2" x14ac:dyDescent="0.3">
      <c r="A65" s="324"/>
      <c r="B65" s="324" t="s">
        <v>9931</v>
      </c>
      <c r="C65" s="324" t="s">
        <v>33</v>
      </c>
      <c r="D65" s="324" t="s">
        <v>349</v>
      </c>
      <c r="E65" s="324" t="s">
        <v>346</v>
      </c>
      <c r="F65" s="324" t="s">
        <v>347</v>
      </c>
      <c r="G65" s="324" t="s">
        <v>322</v>
      </c>
      <c r="H65" s="324" t="s">
        <v>324</v>
      </c>
      <c r="I65" s="324" t="s">
        <v>8232</v>
      </c>
      <c r="J65" s="324" t="s">
        <v>8232</v>
      </c>
      <c r="K65" s="324" t="s">
        <v>8232</v>
      </c>
      <c r="L65" s="324" t="s">
        <v>8232</v>
      </c>
      <c r="M65" s="324" t="s">
        <v>9932</v>
      </c>
      <c r="N65" s="324" t="s">
        <v>183</v>
      </c>
      <c r="O65" s="324" t="s">
        <v>350</v>
      </c>
      <c r="P65" s="324"/>
      <c r="Q65" s="324"/>
      <c r="R65" s="324"/>
      <c r="S65" s="324"/>
      <c r="T65" s="324"/>
      <c r="U65" s="324" t="s">
        <v>8232</v>
      </c>
      <c r="V65" s="324" t="s">
        <v>8232</v>
      </c>
      <c r="W65" s="324"/>
      <c r="X65" s="324"/>
      <c r="Y65" s="325">
        <v>45803.399976851855</v>
      </c>
      <c r="Z65" s="325">
        <v>45803.403993055559</v>
      </c>
      <c r="AA65" s="324"/>
      <c r="AB65" s="324" t="s">
        <v>348</v>
      </c>
      <c r="AC65" s="324">
        <v>69937</v>
      </c>
      <c r="AD65" s="324">
        <v>1000</v>
      </c>
      <c r="AE65" s="324" t="s">
        <v>9931</v>
      </c>
      <c r="AF65" s="324" t="s">
        <v>9933</v>
      </c>
      <c r="AG65" s="324"/>
    </row>
    <row r="66" spans="1:33" ht="43.2" x14ac:dyDescent="0.3">
      <c r="A66" s="324"/>
      <c r="B66" s="324" t="s">
        <v>9931</v>
      </c>
      <c r="C66" s="324" t="s">
        <v>33</v>
      </c>
      <c r="D66" s="324" t="s">
        <v>354</v>
      </c>
      <c r="E66" s="324" t="s">
        <v>351</v>
      </c>
      <c r="F66" s="324" t="s">
        <v>352</v>
      </c>
      <c r="G66" s="324" t="s">
        <v>293</v>
      </c>
      <c r="H66" s="324" t="s">
        <v>36</v>
      </c>
      <c r="I66" s="324" t="s">
        <v>8232</v>
      </c>
      <c r="J66" s="324" t="s">
        <v>8232</v>
      </c>
      <c r="K66" s="324" t="s">
        <v>8232</v>
      </c>
      <c r="L66" s="324" t="s">
        <v>8232</v>
      </c>
      <c r="M66" s="324" t="s">
        <v>9932</v>
      </c>
      <c r="N66" s="324" t="s">
        <v>112</v>
      </c>
      <c r="O66" s="324" t="s">
        <v>8232</v>
      </c>
      <c r="P66" s="324"/>
      <c r="Q66" s="324"/>
      <c r="R66" s="324"/>
      <c r="S66" s="324"/>
      <c r="T66" s="324"/>
      <c r="U66" s="324" t="s">
        <v>8232</v>
      </c>
      <c r="V66" s="324" t="s">
        <v>8232</v>
      </c>
      <c r="W66" s="324"/>
      <c r="X66" s="324"/>
      <c r="Y66" s="325">
        <v>45803.40351851852</v>
      </c>
      <c r="Z66" s="325">
        <v>45811.760439814818</v>
      </c>
      <c r="AA66" s="324"/>
      <c r="AB66" s="324" t="s">
        <v>353</v>
      </c>
      <c r="AC66" s="324">
        <v>39861</v>
      </c>
      <c r="AD66" s="324">
        <v>1000</v>
      </c>
      <c r="AE66" s="324" t="s">
        <v>9931</v>
      </c>
      <c r="AF66" s="324" t="s">
        <v>9933</v>
      </c>
      <c r="AG66" s="324" t="s">
        <v>234</v>
      </c>
    </row>
    <row r="67" spans="1:33" ht="144" x14ac:dyDescent="0.3">
      <c r="A67" s="324"/>
      <c r="B67" s="324" t="s">
        <v>9931</v>
      </c>
      <c r="C67" s="324" t="s">
        <v>33</v>
      </c>
      <c r="D67" s="324" t="s">
        <v>359</v>
      </c>
      <c r="E67" s="324" t="s">
        <v>355</v>
      </c>
      <c r="F67" s="324" t="s">
        <v>356</v>
      </c>
      <c r="G67" s="324" t="s">
        <v>357</v>
      </c>
      <c r="H67" s="324" t="s">
        <v>36</v>
      </c>
      <c r="I67" s="324" t="s">
        <v>8232</v>
      </c>
      <c r="J67" s="324" t="s">
        <v>8232</v>
      </c>
      <c r="K67" s="324" t="s">
        <v>8232</v>
      </c>
      <c r="L67" s="324" t="s">
        <v>8232</v>
      </c>
      <c r="M67" s="324" t="s">
        <v>9932</v>
      </c>
      <c r="N67" s="324" t="s">
        <v>112</v>
      </c>
      <c r="O67" s="324" t="s">
        <v>8232</v>
      </c>
      <c r="P67" s="324"/>
      <c r="Q67" s="324"/>
      <c r="R67" s="324"/>
      <c r="S67" s="324"/>
      <c r="T67" s="324"/>
      <c r="U67" s="324" t="s">
        <v>8232</v>
      </c>
      <c r="V67" s="324" t="s">
        <v>8232</v>
      </c>
      <c r="W67" s="324"/>
      <c r="X67" s="324"/>
      <c r="Y67" s="325">
        <v>45803.603368055556</v>
      </c>
      <c r="Z67" s="325">
        <v>45805.984236111108</v>
      </c>
      <c r="AA67" s="324"/>
      <c r="AB67" s="324" t="s">
        <v>358</v>
      </c>
      <c r="AC67" s="324">
        <v>103337</v>
      </c>
      <c r="AD67" s="324">
        <v>3000</v>
      </c>
      <c r="AE67" s="324" t="s">
        <v>9931</v>
      </c>
      <c r="AF67" s="324" t="s">
        <v>9933</v>
      </c>
      <c r="AG67" s="324" t="s">
        <v>234</v>
      </c>
    </row>
    <row r="68" spans="1:33" ht="72" x14ac:dyDescent="0.3">
      <c r="A68" s="324" t="s">
        <v>244</v>
      </c>
      <c r="B68" s="324" t="s">
        <v>9931</v>
      </c>
      <c r="C68" s="324" t="s">
        <v>33</v>
      </c>
      <c r="D68" s="324" t="s">
        <v>245</v>
      </c>
      <c r="E68" s="324" t="s">
        <v>360</v>
      </c>
      <c r="F68" s="324" t="s">
        <v>361</v>
      </c>
      <c r="G68" s="324" t="s">
        <v>362</v>
      </c>
      <c r="H68" s="324" t="s">
        <v>36</v>
      </c>
      <c r="I68" s="324" t="s">
        <v>8232</v>
      </c>
      <c r="J68" s="324" t="s">
        <v>8232</v>
      </c>
      <c r="K68" s="324" t="s">
        <v>8232</v>
      </c>
      <c r="L68" s="324" t="s">
        <v>8232</v>
      </c>
      <c r="M68" s="324" t="s">
        <v>9932</v>
      </c>
      <c r="N68" s="324" t="s">
        <v>112</v>
      </c>
      <c r="O68" s="324" t="s">
        <v>8232</v>
      </c>
      <c r="P68" s="324"/>
      <c r="Q68" s="324"/>
      <c r="R68" s="324" t="s">
        <v>364</v>
      </c>
      <c r="S68" s="324"/>
      <c r="T68" s="324"/>
      <c r="U68" s="324" t="s">
        <v>8232</v>
      </c>
      <c r="V68" s="324" t="s">
        <v>8232</v>
      </c>
      <c r="W68" s="324"/>
      <c r="X68" s="324"/>
      <c r="Y68" s="325">
        <v>45803.822581018518</v>
      </c>
      <c r="Z68" s="325">
        <v>45811.760439814818</v>
      </c>
      <c r="AA68" s="324"/>
      <c r="AB68" s="324" t="s">
        <v>363</v>
      </c>
      <c r="AC68" s="324">
        <v>90310</v>
      </c>
      <c r="AD68" s="324">
        <v>4010</v>
      </c>
      <c r="AE68" s="324" t="s">
        <v>9931</v>
      </c>
      <c r="AF68" s="324" t="s">
        <v>9933</v>
      </c>
      <c r="AG68" s="324" t="s">
        <v>228</v>
      </c>
    </row>
    <row r="69" spans="1:33" ht="28.8" x14ac:dyDescent="0.3">
      <c r="A69" s="324"/>
      <c r="B69" s="324" t="s">
        <v>9931</v>
      </c>
      <c r="C69" s="324" t="s">
        <v>33</v>
      </c>
      <c r="D69" s="324" t="s">
        <v>241</v>
      </c>
      <c r="E69" s="324" t="s">
        <v>365</v>
      </c>
      <c r="F69" s="324" t="s">
        <v>366</v>
      </c>
      <c r="G69" s="324" t="s">
        <v>367</v>
      </c>
      <c r="H69" s="324" t="s">
        <v>36</v>
      </c>
      <c r="I69" s="324" t="s">
        <v>8232</v>
      </c>
      <c r="J69" s="324" t="s">
        <v>8232</v>
      </c>
      <c r="K69" s="324" t="s">
        <v>8232</v>
      </c>
      <c r="L69" s="324" t="s">
        <v>8232</v>
      </c>
      <c r="M69" s="324" t="s">
        <v>9932</v>
      </c>
      <c r="N69" s="324" t="s">
        <v>112</v>
      </c>
      <c r="O69" s="324" t="s">
        <v>8232</v>
      </c>
      <c r="P69" s="324"/>
      <c r="Q69" s="324"/>
      <c r="R69" s="324"/>
      <c r="S69" s="324"/>
      <c r="T69" s="324"/>
      <c r="U69" s="324" t="s">
        <v>8232</v>
      </c>
      <c r="V69" s="324" t="s">
        <v>8232</v>
      </c>
      <c r="W69" s="324"/>
      <c r="X69" s="324"/>
      <c r="Y69" s="325">
        <v>45804.126562500001</v>
      </c>
      <c r="Z69" s="325">
        <v>45807.416018518517</v>
      </c>
      <c r="AA69" s="324"/>
      <c r="AB69" s="324" t="s">
        <v>368</v>
      </c>
      <c r="AC69" s="324">
        <v>108844</v>
      </c>
      <c r="AD69" s="324">
        <v>8920</v>
      </c>
      <c r="AE69" s="324" t="s">
        <v>9931</v>
      </c>
      <c r="AF69" s="324" t="s">
        <v>9933</v>
      </c>
      <c r="AG69" s="324" t="s">
        <v>234</v>
      </c>
    </row>
    <row r="70" spans="1:33" ht="43.2" x14ac:dyDescent="0.3">
      <c r="A70" s="324" t="s">
        <v>329</v>
      </c>
      <c r="B70" s="324" t="s">
        <v>9931</v>
      </c>
      <c r="C70" s="324" t="s">
        <v>71</v>
      </c>
      <c r="D70" s="324" t="s">
        <v>375</v>
      </c>
      <c r="E70" s="324" t="s">
        <v>369</v>
      </c>
      <c r="F70" s="324" t="s">
        <v>370</v>
      </c>
      <c r="G70" s="324" t="s">
        <v>371</v>
      </c>
      <c r="H70" s="324" t="s">
        <v>373</v>
      </c>
      <c r="I70" s="324" t="s">
        <v>8232</v>
      </c>
      <c r="J70" s="324" t="s">
        <v>8232</v>
      </c>
      <c r="K70" s="324" t="s">
        <v>8232</v>
      </c>
      <c r="L70" s="324" t="s">
        <v>8232</v>
      </c>
      <c r="M70" s="324" t="s">
        <v>9932</v>
      </c>
      <c r="N70" s="324" t="s">
        <v>183</v>
      </c>
      <c r="O70" s="324" t="s">
        <v>8232</v>
      </c>
      <c r="P70" s="324"/>
      <c r="Q70" s="324"/>
      <c r="R70" s="324" t="s">
        <v>374</v>
      </c>
      <c r="S70" s="324" t="s">
        <v>10075</v>
      </c>
      <c r="T70" s="324"/>
      <c r="U70" s="324" t="s">
        <v>8232</v>
      </c>
      <c r="V70" s="324" t="s">
        <v>8232</v>
      </c>
      <c r="W70" s="324"/>
      <c r="X70" s="324"/>
      <c r="Y70" s="325">
        <v>45804.142372685186</v>
      </c>
      <c r="Z70" s="325">
        <v>45804.158784722225</v>
      </c>
      <c r="AA70" s="324"/>
      <c r="AB70" s="324" t="s">
        <v>372</v>
      </c>
      <c r="AC70" s="324">
        <v>85327</v>
      </c>
      <c r="AD70" s="324">
        <v>8930</v>
      </c>
      <c r="AE70" s="324" t="s">
        <v>9931</v>
      </c>
      <c r="AF70" s="324" t="s">
        <v>9933</v>
      </c>
      <c r="AG70" s="324" t="s">
        <v>16</v>
      </c>
    </row>
    <row r="71" spans="1:33" ht="28.8" x14ac:dyDescent="0.3">
      <c r="A71" s="324"/>
      <c r="B71" s="324" t="s">
        <v>9931</v>
      </c>
      <c r="C71" s="324" t="s">
        <v>33</v>
      </c>
      <c r="D71" s="324" t="s">
        <v>378</v>
      </c>
      <c r="E71" s="324" t="s">
        <v>376</v>
      </c>
      <c r="F71" s="324" t="s">
        <v>377</v>
      </c>
      <c r="G71" s="324" t="s">
        <v>371</v>
      </c>
      <c r="H71" s="324" t="s">
        <v>324</v>
      </c>
      <c r="I71" s="324" t="s">
        <v>8232</v>
      </c>
      <c r="J71" s="324" t="s">
        <v>8232</v>
      </c>
      <c r="K71" s="324" t="s">
        <v>8232</v>
      </c>
      <c r="L71" s="324" t="s">
        <v>8232</v>
      </c>
      <c r="M71" s="324" t="s">
        <v>9932</v>
      </c>
      <c r="N71" s="324" t="s">
        <v>183</v>
      </c>
      <c r="O71" s="324" t="s">
        <v>379</v>
      </c>
      <c r="P71" s="324"/>
      <c r="Q71" s="324"/>
      <c r="R71" s="324"/>
      <c r="S71" s="324"/>
      <c r="T71" s="324"/>
      <c r="U71" s="324" t="s">
        <v>8232</v>
      </c>
      <c r="V71" s="324" t="s">
        <v>8232</v>
      </c>
      <c r="W71" s="324"/>
      <c r="X71" s="324"/>
      <c r="Y71" s="325">
        <v>45804.149548611109</v>
      </c>
      <c r="Z71" s="325">
        <v>45804.158784722225</v>
      </c>
      <c r="AA71" s="324"/>
      <c r="AB71" s="324" t="s">
        <v>372</v>
      </c>
      <c r="AC71" s="324">
        <v>85327</v>
      </c>
      <c r="AD71" s="324">
        <v>1000</v>
      </c>
      <c r="AE71" s="324" t="s">
        <v>9931</v>
      </c>
      <c r="AF71" s="324" t="s">
        <v>9933</v>
      </c>
      <c r="AG71" s="324"/>
    </row>
    <row r="72" spans="1:33" ht="28.8" x14ac:dyDescent="0.3">
      <c r="A72" s="324" t="s">
        <v>329</v>
      </c>
      <c r="B72" s="324" t="s">
        <v>9931</v>
      </c>
      <c r="C72" s="324" t="s">
        <v>71</v>
      </c>
      <c r="D72" s="324" t="s">
        <v>378</v>
      </c>
      <c r="E72" s="324" t="s">
        <v>380</v>
      </c>
      <c r="F72" s="324" t="s">
        <v>381</v>
      </c>
      <c r="G72" s="324" t="s">
        <v>371</v>
      </c>
      <c r="H72" s="324" t="s">
        <v>274</v>
      </c>
      <c r="I72" s="324" t="s">
        <v>8232</v>
      </c>
      <c r="J72" s="324" t="s">
        <v>8232</v>
      </c>
      <c r="K72" s="324" t="s">
        <v>8232</v>
      </c>
      <c r="L72" s="324" t="s">
        <v>8232</v>
      </c>
      <c r="M72" s="324" t="s">
        <v>9932</v>
      </c>
      <c r="N72" s="324" t="s">
        <v>183</v>
      </c>
      <c r="O72" s="324" t="s">
        <v>379</v>
      </c>
      <c r="P72" s="324"/>
      <c r="Q72" s="324"/>
      <c r="R72" s="324"/>
      <c r="S72" s="324"/>
      <c r="T72" s="324"/>
      <c r="U72" s="324" t="s">
        <v>8232</v>
      </c>
      <c r="V72" s="324" t="s">
        <v>8232</v>
      </c>
      <c r="W72" s="324"/>
      <c r="X72" s="324"/>
      <c r="Y72" s="325">
        <v>45804.153900462959</v>
      </c>
      <c r="Z72" s="325">
        <v>45804.158784722225</v>
      </c>
      <c r="AA72" s="324"/>
      <c r="AB72" s="324" t="s">
        <v>372</v>
      </c>
      <c r="AC72" s="324">
        <v>85327</v>
      </c>
      <c r="AD72" s="324">
        <v>7000</v>
      </c>
      <c r="AE72" s="324" t="s">
        <v>9931</v>
      </c>
      <c r="AF72" s="324" t="s">
        <v>9933</v>
      </c>
      <c r="AG72" s="324" t="s">
        <v>16</v>
      </c>
    </row>
    <row r="73" spans="1:33" ht="43.2" x14ac:dyDescent="0.3">
      <c r="A73" s="324"/>
      <c r="B73" s="324" t="s">
        <v>9931</v>
      </c>
      <c r="C73" s="324" t="s">
        <v>33</v>
      </c>
      <c r="D73" s="324" t="s">
        <v>384</v>
      </c>
      <c r="E73" s="324" t="s">
        <v>382</v>
      </c>
      <c r="F73" s="324" t="s">
        <v>383</v>
      </c>
      <c r="G73" s="324" t="s">
        <v>10076</v>
      </c>
      <c r="H73" s="324" t="s">
        <v>324</v>
      </c>
      <c r="I73" s="324" t="s">
        <v>8232</v>
      </c>
      <c r="J73" s="324" t="s">
        <v>8232</v>
      </c>
      <c r="K73" s="324" t="s">
        <v>8232</v>
      </c>
      <c r="L73" s="324" t="s">
        <v>8232</v>
      </c>
      <c r="M73" s="324" t="s">
        <v>9932</v>
      </c>
      <c r="N73" s="324" t="s">
        <v>183</v>
      </c>
      <c r="O73" s="324" t="s">
        <v>385</v>
      </c>
      <c r="P73" s="324"/>
      <c r="Q73" s="324"/>
      <c r="R73" s="324"/>
      <c r="S73" s="324"/>
      <c r="T73" s="324"/>
      <c r="U73" s="324" t="s">
        <v>8232</v>
      </c>
      <c r="V73" s="324" t="s">
        <v>8232</v>
      </c>
      <c r="W73" s="324"/>
      <c r="X73" s="324"/>
      <c r="Y73" s="325">
        <v>45804.156736111108</v>
      </c>
      <c r="Z73" s="325">
        <v>45804.158784722225</v>
      </c>
      <c r="AA73" s="324"/>
      <c r="AB73" s="324" t="s">
        <v>372</v>
      </c>
      <c r="AC73" s="324">
        <v>85327</v>
      </c>
      <c r="AD73" s="324">
        <v>1000</v>
      </c>
      <c r="AE73" s="324" t="s">
        <v>9931</v>
      </c>
      <c r="AF73" s="324" t="s">
        <v>9933</v>
      </c>
      <c r="AG73" s="324"/>
    </row>
    <row r="74" spans="1:33" x14ac:dyDescent="0.3">
      <c r="A74" s="324"/>
      <c r="B74" s="324" t="s">
        <v>9931</v>
      </c>
      <c r="C74" s="324" t="s">
        <v>20</v>
      </c>
      <c r="D74" s="324" t="s">
        <v>390</v>
      </c>
      <c r="E74" s="324" t="s">
        <v>386</v>
      </c>
      <c r="F74" s="324" t="s">
        <v>387</v>
      </c>
      <c r="G74" s="324" t="s">
        <v>388</v>
      </c>
      <c r="H74" s="324" t="s">
        <v>36</v>
      </c>
      <c r="I74" s="324" t="s">
        <v>8232</v>
      </c>
      <c r="J74" s="324" t="s">
        <v>8232</v>
      </c>
      <c r="K74" s="324" t="s">
        <v>8232</v>
      </c>
      <c r="L74" s="324" t="s">
        <v>8232</v>
      </c>
      <c r="M74" s="324" t="s">
        <v>9932</v>
      </c>
      <c r="N74" s="324" t="s">
        <v>112</v>
      </c>
      <c r="O74" s="324" t="s">
        <v>8232</v>
      </c>
      <c r="P74" s="324" t="s">
        <v>391</v>
      </c>
      <c r="Q74" s="324"/>
      <c r="R74" s="324"/>
      <c r="S74" s="324"/>
      <c r="T74" s="324"/>
      <c r="U74" s="324" t="s">
        <v>8232</v>
      </c>
      <c r="V74" s="324" t="s">
        <v>8232</v>
      </c>
      <c r="W74" s="324"/>
      <c r="X74" s="324"/>
      <c r="Y74" s="325">
        <v>45804.293576388889</v>
      </c>
      <c r="Z74" s="325">
        <v>45810.547002314815</v>
      </c>
      <c r="AA74" s="324"/>
      <c r="AB74" s="324" t="s">
        <v>389</v>
      </c>
      <c r="AC74" s="324">
        <v>77863</v>
      </c>
      <c r="AD74" s="324">
        <v>8970</v>
      </c>
      <c r="AE74" s="324" t="s">
        <v>9931</v>
      </c>
      <c r="AF74" s="324" t="s">
        <v>9933</v>
      </c>
      <c r="AG74" s="324"/>
    </row>
    <row r="75" spans="1:33" ht="28.8" x14ac:dyDescent="0.3">
      <c r="A75" s="324" t="s">
        <v>229</v>
      </c>
      <c r="B75" s="324" t="s">
        <v>9931</v>
      </c>
      <c r="C75" s="324" t="s">
        <v>33</v>
      </c>
      <c r="D75" s="324" t="s">
        <v>214</v>
      </c>
      <c r="E75" s="324" t="s">
        <v>392</v>
      </c>
      <c r="F75" s="324" t="s">
        <v>393</v>
      </c>
      <c r="G75" s="324" t="s">
        <v>394</v>
      </c>
      <c r="H75" s="324" t="s">
        <v>36</v>
      </c>
      <c r="I75" s="324" t="s">
        <v>8232</v>
      </c>
      <c r="J75" s="324" t="s">
        <v>8232</v>
      </c>
      <c r="K75" s="324" t="s">
        <v>8232</v>
      </c>
      <c r="L75" s="324" t="s">
        <v>8232</v>
      </c>
      <c r="M75" s="324" t="s">
        <v>9932</v>
      </c>
      <c r="N75" s="324" t="s">
        <v>112</v>
      </c>
      <c r="O75" s="324" t="s">
        <v>8232</v>
      </c>
      <c r="P75" s="324"/>
      <c r="Q75" s="324"/>
      <c r="R75" s="324"/>
      <c r="S75" s="324"/>
      <c r="T75" s="324"/>
      <c r="U75" s="324" t="s">
        <v>8232</v>
      </c>
      <c r="V75" s="324" t="s">
        <v>8232</v>
      </c>
      <c r="W75" s="324"/>
      <c r="X75" s="324"/>
      <c r="Y75" s="325">
        <v>45804.297337962962</v>
      </c>
      <c r="Z75" s="325">
        <v>45805.323136574072</v>
      </c>
      <c r="AA75" s="324"/>
      <c r="AB75" s="324" t="s">
        <v>395</v>
      </c>
      <c r="AC75" s="324">
        <v>109326</v>
      </c>
      <c r="AD75" s="324">
        <v>1070</v>
      </c>
      <c r="AE75" s="324" t="s">
        <v>9931</v>
      </c>
      <c r="AF75" s="324" t="s">
        <v>9933</v>
      </c>
      <c r="AG75" s="324" t="s">
        <v>228</v>
      </c>
    </row>
    <row r="76" spans="1:33" ht="57.6" x14ac:dyDescent="0.3">
      <c r="A76" s="324"/>
      <c r="B76" s="324" t="s">
        <v>9931</v>
      </c>
      <c r="C76" s="324" t="s">
        <v>33</v>
      </c>
      <c r="D76" s="324" t="s">
        <v>400</v>
      </c>
      <c r="E76" s="324" t="s">
        <v>396</v>
      </c>
      <c r="F76" s="324" t="s">
        <v>397</v>
      </c>
      <c r="G76" s="324" t="s">
        <v>322</v>
      </c>
      <c r="H76" s="324" t="s">
        <v>324</v>
      </c>
      <c r="I76" s="324" t="s">
        <v>8232</v>
      </c>
      <c r="J76" s="324" t="s">
        <v>8232</v>
      </c>
      <c r="K76" s="324" t="s">
        <v>8232</v>
      </c>
      <c r="L76" s="324" t="s">
        <v>8232</v>
      </c>
      <c r="M76" s="324" t="s">
        <v>9932</v>
      </c>
      <c r="N76" s="324" t="s">
        <v>89</v>
      </c>
      <c r="O76" s="324" t="s">
        <v>401</v>
      </c>
      <c r="P76" s="324"/>
      <c r="Q76" s="324"/>
      <c r="R76" s="324" t="s">
        <v>399</v>
      </c>
      <c r="S76" s="324" t="s">
        <v>10077</v>
      </c>
      <c r="T76" s="324"/>
      <c r="U76" s="324" t="s">
        <v>8232</v>
      </c>
      <c r="V76" s="324" t="s">
        <v>8232</v>
      </c>
      <c r="W76" s="324"/>
      <c r="X76" s="324"/>
      <c r="Y76" s="325">
        <v>45804.511817129627</v>
      </c>
      <c r="Z76" s="325">
        <v>45811.760439814818</v>
      </c>
      <c r="AA76" s="324"/>
      <c r="AB76" s="324" t="s">
        <v>398</v>
      </c>
      <c r="AC76" s="324">
        <v>69954</v>
      </c>
      <c r="AD76" s="324">
        <v>1000</v>
      </c>
      <c r="AE76" s="324" t="s">
        <v>9931</v>
      </c>
      <c r="AF76" s="324" t="s">
        <v>9933</v>
      </c>
      <c r="AG76" s="324"/>
    </row>
    <row r="77" spans="1:33" ht="28.8" x14ac:dyDescent="0.3">
      <c r="A77" s="324" t="s">
        <v>229</v>
      </c>
      <c r="B77" s="324" t="s">
        <v>9931</v>
      </c>
      <c r="C77" s="324" t="s">
        <v>33</v>
      </c>
      <c r="D77" s="324" t="s">
        <v>404</v>
      </c>
      <c r="E77" s="324" t="s">
        <v>402</v>
      </c>
      <c r="F77" s="324" t="s">
        <v>403</v>
      </c>
      <c r="G77" s="324" t="s">
        <v>322</v>
      </c>
      <c r="H77" s="324" t="s">
        <v>36</v>
      </c>
      <c r="I77" s="324" t="s">
        <v>8232</v>
      </c>
      <c r="J77" s="324" t="s">
        <v>8232</v>
      </c>
      <c r="K77" s="324" t="s">
        <v>8232</v>
      </c>
      <c r="L77" s="324" t="s">
        <v>8232</v>
      </c>
      <c r="M77" s="324" t="s">
        <v>9932</v>
      </c>
      <c r="N77" s="324" t="s">
        <v>112</v>
      </c>
      <c r="O77" s="324" t="s">
        <v>8232</v>
      </c>
      <c r="P77" s="324"/>
      <c r="Q77" s="324"/>
      <c r="R77" s="324"/>
      <c r="S77" s="324"/>
      <c r="T77" s="324"/>
      <c r="U77" s="324" t="s">
        <v>8232</v>
      </c>
      <c r="V77" s="324" t="s">
        <v>8232</v>
      </c>
      <c r="W77" s="324"/>
      <c r="X77" s="324"/>
      <c r="Y77" s="325">
        <v>45804.511817129627</v>
      </c>
      <c r="Z77" s="325">
        <v>45811.760439814818</v>
      </c>
      <c r="AA77" s="324"/>
      <c r="AB77" s="324" t="s">
        <v>398</v>
      </c>
      <c r="AC77" s="324">
        <v>69954</v>
      </c>
      <c r="AD77" s="324">
        <v>1000</v>
      </c>
      <c r="AE77" s="324" t="s">
        <v>9931</v>
      </c>
      <c r="AF77" s="324" t="s">
        <v>9933</v>
      </c>
      <c r="AG77" s="324" t="s">
        <v>228</v>
      </c>
    </row>
    <row r="78" spans="1:33" ht="28.8" x14ac:dyDescent="0.3">
      <c r="A78" s="324" t="s">
        <v>229</v>
      </c>
      <c r="B78" s="324" t="s">
        <v>9931</v>
      </c>
      <c r="C78" s="324" t="s">
        <v>33</v>
      </c>
      <c r="D78" s="324" t="s">
        <v>245</v>
      </c>
      <c r="E78" s="324" t="s">
        <v>405</v>
      </c>
      <c r="F78" s="324" t="s">
        <v>406</v>
      </c>
      <c r="G78" s="324" t="s">
        <v>322</v>
      </c>
      <c r="H78" s="324" t="s">
        <v>36</v>
      </c>
      <c r="I78" s="324" t="s">
        <v>8232</v>
      </c>
      <c r="J78" s="324" t="s">
        <v>8232</v>
      </c>
      <c r="K78" s="324" t="s">
        <v>8232</v>
      </c>
      <c r="L78" s="324" t="s">
        <v>8232</v>
      </c>
      <c r="M78" s="324" t="s">
        <v>9932</v>
      </c>
      <c r="N78" s="324" t="s">
        <v>112</v>
      </c>
      <c r="O78" s="324" t="s">
        <v>8232</v>
      </c>
      <c r="P78" s="324"/>
      <c r="Q78" s="324"/>
      <c r="R78" s="324"/>
      <c r="S78" s="324"/>
      <c r="T78" s="324"/>
      <c r="U78" s="324" t="s">
        <v>8232</v>
      </c>
      <c r="V78" s="324" t="s">
        <v>8232</v>
      </c>
      <c r="W78" s="324"/>
      <c r="X78" s="324"/>
      <c r="Y78" s="325">
        <v>45804.511817129627</v>
      </c>
      <c r="Z78" s="325">
        <v>45811.760439814818</v>
      </c>
      <c r="AA78" s="324"/>
      <c r="AB78" s="324" t="s">
        <v>398</v>
      </c>
      <c r="AC78" s="324">
        <v>69954</v>
      </c>
      <c r="AD78" s="324">
        <v>1000</v>
      </c>
      <c r="AE78" s="324" t="s">
        <v>9931</v>
      </c>
      <c r="AF78" s="324" t="s">
        <v>9933</v>
      </c>
      <c r="AG78" s="324" t="s">
        <v>228</v>
      </c>
    </row>
    <row r="79" spans="1:33" ht="158.4" x14ac:dyDescent="0.3">
      <c r="A79" s="324"/>
      <c r="B79" s="324" t="s">
        <v>9931</v>
      </c>
      <c r="C79" s="324" t="s">
        <v>33</v>
      </c>
      <c r="D79" s="324" t="s">
        <v>57</v>
      </c>
      <c r="E79" s="324" t="s">
        <v>407</v>
      </c>
      <c r="F79" s="324" t="s">
        <v>408</v>
      </c>
      <c r="G79" s="324" t="s">
        <v>322</v>
      </c>
      <c r="H79" s="324" t="s">
        <v>36</v>
      </c>
      <c r="I79" s="324" t="s">
        <v>8232</v>
      </c>
      <c r="J79" s="324" t="s">
        <v>8232</v>
      </c>
      <c r="K79" s="324" t="s">
        <v>8232</v>
      </c>
      <c r="L79" s="324" t="s">
        <v>8232</v>
      </c>
      <c r="M79" s="324" t="s">
        <v>9932</v>
      </c>
      <c r="N79" s="324" t="s">
        <v>8232</v>
      </c>
      <c r="O79" s="324" t="s">
        <v>8232</v>
      </c>
      <c r="P79" s="324"/>
      <c r="Q79" s="324"/>
      <c r="R79" s="324"/>
      <c r="S79" s="324" t="s">
        <v>10078</v>
      </c>
      <c r="T79" s="324"/>
      <c r="U79" s="324" t="s">
        <v>8232</v>
      </c>
      <c r="V79" s="324" t="s">
        <v>8232</v>
      </c>
      <c r="W79" s="324"/>
      <c r="X79" s="324"/>
      <c r="Y79" s="325">
        <v>45804.566446759258</v>
      </c>
      <c r="Z79" s="325">
        <v>45811.760439814818</v>
      </c>
      <c r="AA79" s="324"/>
      <c r="AB79" s="324" t="s">
        <v>409</v>
      </c>
      <c r="AC79" s="324">
        <v>68789</v>
      </c>
      <c r="AD79" s="324">
        <v>200</v>
      </c>
      <c r="AE79" s="324" t="s">
        <v>9931</v>
      </c>
      <c r="AF79" s="324" t="s">
        <v>9933</v>
      </c>
      <c r="AG79" s="324" t="s">
        <v>37</v>
      </c>
    </row>
    <row r="80" spans="1:33" ht="28.8" x14ac:dyDescent="0.3">
      <c r="A80" s="324" t="s">
        <v>229</v>
      </c>
      <c r="B80" s="324" t="s">
        <v>9931</v>
      </c>
      <c r="C80" s="324" t="s">
        <v>33</v>
      </c>
      <c r="D80" s="324" t="s">
        <v>302</v>
      </c>
      <c r="E80" s="324" t="s">
        <v>410</v>
      </c>
      <c r="F80" s="324" t="s">
        <v>411</v>
      </c>
      <c r="G80" s="324" t="s">
        <v>322</v>
      </c>
      <c r="H80" s="324" t="s">
        <v>36</v>
      </c>
      <c r="I80" s="324" t="s">
        <v>8232</v>
      </c>
      <c r="J80" s="324" t="s">
        <v>8232</v>
      </c>
      <c r="K80" s="324" t="s">
        <v>8232</v>
      </c>
      <c r="L80" s="324" t="s">
        <v>8232</v>
      </c>
      <c r="M80" s="324" t="s">
        <v>9932</v>
      </c>
      <c r="N80" s="324" t="s">
        <v>112</v>
      </c>
      <c r="O80" s="324" t="s">
        <v>8232</v>
      </c>
      <c r="P80" s="324"/>
      <c r="Q80" s="324"/>
      <c r="R80" s="324"/>
      <c r="S80" s="324"/>
      <c r="T80" s="324"/>
      <c r="U80" s="324" t="s">
        <v>8232</v>
      </c>
      <c r="V80" s="324" t="s">
        <v>8232</v>
      </c>
      <c r="W80" s="324"/>
      <c r="X80" s="324"/>
      <c r="Y80" s="325">
        <v>45804.566446759258</v>
      </c>
      <c r="Z80" s="325">
        <v>45811.760439814818</v>
      </c>
      <c r="AA80" s="324"/>
      <c r="AB80" s="324" t="s">
        <v>409</v>
      </c>
      <c r="AC80" s="324">
        <v>68789</v>
      </c>
      <c r="AD80" s="324">
        <v>1000</v>
      </c>
      <c r="AE80" s="324" t="s">
        <v>9931</v>
      </c>
      <c r="AF80" s="324" t="s">
        <v>9933</v>
      </c>
      <c r="AG80" s="324" t="s">
        <v>228</v>
      </c>
    </row>
    <row r="81" spans="1:33" ht="28.8" x14ac:dyDescent="0.3">
      <c r="A81" s="324" t="s">
        <v>229</v>
      </c>
      <c r="B81" s="324" t="s">
        <v>9931</v>
      </c>
      <c r="C81" s="324" t="s">
        <v>33</v>
      </c>
      <c r="D81" s="324" t="s">
        <v>404</v>
      </c>
      <c r="E81" s="324" t="s">
        <v>412</v>
      </c>
      <c r="F81" s="324" t="s">
        <v>413</v>
      </c>
      <c r="G81" s="324" t="s">
        <v>322</v>
      </c>
      <c r="H81" s="324" t="s">
        <v>36</v>
      </c>
      <c r="I81" s="324" t="s">
        <v>8232</v>
      </c>
      <c r="J81" s="324" t="s">
        <v>8232</v>
      </c>
      <c r="K81" s="324" t="s">
        <v>8232</v>
      </c>
      <c r="L81" s="324" t="s">
        <v>8232</v>
      </c>
      <c r="M81" s="324" t="s">
        <v>9932</v>
      </c>
      <c r="N81" s="324" t="s">
        <v>112</v>
      </c>
      <c r="O81" s="324" t="s">
        <v>8232</v>
      </c>
      <c r="P81" s="324"/>
      <c r="Q81" s="324"/>
      <c r="R81" s="324"/>
      <c r="S81" s="324"/>
      <c r="T81" s="324"/>
      <c r="U81" s="324" t="s">
        <v>8232</v>
      </c>
      <c r="V81" s="324" t="s">
        <v>8232</v>
      </c>
      <c r="W81" s="324"/>
      <c r="X81" s="324"/>
      <c r="Y81" s="325">
        <v>45804.566446759258</v>
      </c>
      <c r="Z81" s="325">
        <v>45811.760439814818</v>
      </c>
      <c r="AA81" s="324"/>
      <c r="AB81" s="324" t="s">
        <v>409</v>
      </c>
      <c r="AC81" s="324">
        <v>68789</v>
      </c>
      <c r="AD81" s="324">
        <v>1010</v>
      </c>
      <c r="AE81" s="324" t="s">
        <v>9931</v>
      </c>
      <c r="AF81" s="324" t="s">
        <v>9933</v>
      </c>
      <c r="AG81" s="324" t="s">
        <v>228</v>
      </c>
    </row>
    <row r="82" spans="1:33" ht="28.8" x14ac:dyDescent="0.3">
      <c r="A82" s="324" t="s">
        <v>416</v>
      </c>
      <c r="B82" s="324" t="s">
        <v>9931</v>
      </c>
      <c r="C82" s="324" t="s">
        <v>33</v>
      </c>
      <c r="D82" s="324" t="s">
        <v>417</v>
      </c>
      <c r="E82" s="324" t="s">
        <v>414</v>
      </c>
      <c r="F82" s="324" t="s">
        <v>415</v>
      </c>
      <c r="G82" s="324" t="s">
        <v>322</v>
      </c>
      <c r="H82" s="324" t="s">
        <v>36</v>
      </c>
      <c r="I82" s="324" t="s">
        <v>8232</v>
      </c>
      <c r="J82" s="324" t="s">
        <v>8232</v>
      </c>
      <c r="K82" s="324" t="s">
        <v>8232</v>
      </c>
      <c r="L82" s="324" t="s">
        <v>8232</v>
      </c>
      <c r="M82" s="324" t="s">
        <v>9932</v>
      </c>
      <c r="N82" s="324" t="s">
        <v>112</v>
      </c>
      <c r="O82" s="324" t="s">
        <v>8232</v>
      </c>
      <c r="P82" s="324"/>
      <c r="Q82" s="324"/>
      <c r="R82" s="324"/>
      <c r="S82" s="324"/>
      <c r="T82" s="324"/>
      <c r="U82" s="324" t="s">
        <v>8232</v>
      </c>
      <c r="V82" s="324" t="s">
        <v>8232</v>
      </c>
      <c r="W82" s="324"/>
      <c r="X82" s="324"/>
      <c r="Y82" s="325">
        <v>45804.566446759258</v>
      </c>
      <c r="Z82" s="325">
        <v>45811.760439814818</v>
      </c>
      <c r="AA82" s="324"/>
      <c r="AB82" s="324" t="s">
        <v>409</v>
      </c>
      <c r="AC82" s="324">
        <v>68789</v>
      </c>
      <c r="AD82" s="324">
        <v>2000</v>
      </c>
      <c r="AE82" s="324" t="s">
        <v>9931</v>
      </c>
      <c r="AF82" s="324" t="s">
        <v>9933</v>
      </c>
      <c r="AG82" s="324" t="s">
        <v>228</v>
      </c>
    </row>
    <row r="83" spans="1:33" ht="28.8" x14ac:dyDescent="0.3">
      <c r="A83" s="324" t="s">
        <v>420</v>
      </c>
      <c r="B83" s="324" t="s">
        <v>9931</v>
      </c>
      <c r="C83" s="324" t="s">
        <v>33</v>
      </c>
      <c r="D83" s="324" t="s">
        <v>417</v>
      </c>
      <c r="E83" s="324" t="s">
        <v>418</v>
      </c>
      <c r="F83" s="324" t="s">
        <v>419</v>
      </c>
      <c r="G83" s="324" t="s">
        <v>322</v>
      </c>
      <c r="H83" s="324" t="s">
        <v>36</v>
      </c>
      <c r="I83" s="324" t="s">
        <v>8232</v>
      </c>
      <c r="J83" s="324" t="s">
        <v>8232</v>
      </c>
      <c r="K83" s="324" t="s">
        <v>8232</v>
      </c>
      <c r="L83" s="324" t="s">
        <v>8232</v>
      </c>
      <c r="M83" s="324" t="s">
        <v>9932</v>
      </c>
      <c r="N83" s="324" t="s">
        <v>112</v>
      </c>
      <c r="O83" s="324" t="s">
        <v>8232</v>
      </c>
      <c r="P83" s="324"/>
      <c r="Q83" s="324"/>
      <c r="R83" s="324"/>
      <c r="S83" s="324"/>
      <c r="T83" s="324"/>
      <c r="U83" s="324" t="s">
        <v>8232</v>
      </c>
      <c r="V83" s="324" t="s">
        <v>8232</v>
      </c>
      <c r="W83" s="324"/>
      <c r="X83" s="324"/>
      <c r="Y83" s="325">
        <v>45804.566446759258</v>
      </c>
      <c r="Z83" s="325">
        <v>45811.760439814818</v>
      </c>
      <c r="AA83" s="324"/>
      <c r="AB83" s="324" t="s">
        <v>409</v>
      </c>
      <c r="AC83" s="324">
        <v>68789</v>
      </c>
      <c r="AD83" s="324">
        <v>3000</v>
      </c>
      <c r="AE83" s="324" t="s">
        <v>9931</v>
      </c>
      <c r="AF83" s="324" t="s">
        <v>9933</v>
      </c>
      <c r="AG83" s="324" t="s">
        <v>228</v>
      </c>
    </row>
    <row r="84" spans="1:33" ht="28.8" x14ac:dyDescent="0.3">
      <c r="A84" s="324"/>
      <c r="B84" s="324" t="s">
        <v>9931</v>
      </c>
      <c r="C84" s="324" t="s">
        <v>33</v>
      </c>
      <c r="D84" s="324" t="s">
        <v>417</v>
      </c>
      <c r="E84" s="324" t="s">
        <v>421</v>
      </c>
      <c r="F84" s="324" t="s">
        <v>422</v>
      </c>
      <c r="G84" s="324" t="s">
        <v>322</v>
      </c>
      <c r="H84" s="324" t="s">
        <v>36</v>
      </c>
      <c r="I84" s="324" t="s">
        <v>8232</v>
      </c>
      <c r="J84" s="324" t="s">
        <v>8232</v>
      </c>
      <c r="K84" s="324" t="s">
        <v>8232</v>
      </c>
      <c r="L84" s="324" t="s">
        <v>8232</v>
      </c>
      <c r="M84" s="324" t="s">
        <v>9932</v>
      </c>
      <c r="N84" s="324" t="s">
        <v>112</v>
      </c>
      <c r="O84" s="324" t="s">
        <v>8232</v>
      </c>
      <c r="P84" s="324"/>
      <c r="Q84" s="324"/>
      <c r="R84" s="324"/>
      <c r="S84" s="324"/>
      <c r="T84" s="324"/>
      <c r="U84" s="324" t="s">
        <v>8232</v>
      </c>
      <c r="V84" s="324" t="s">
        <v>8232</v>
      </c>
      <c r="W84" s="324"/>
      <c r="X84" s="324"/>
      <c r="Y84" s="325">
        <v>45804.566446759258</v>
      </c>
      <c r="Z84" s="325">
        <v>45811.760439814818</v>
      </c>
      <c r="AA84" s="324"/>
      <c r="AB84" s="324" t="s">
        <v>409</v>
      </c>
      <c r="AC84" s="324">
        <v>68789</v>
      </c>
      <c r="AD84" s="324">
        <v>4000</v>
      </c>
      <c r="AE84" s="324" t="s">
        <v>9931</v>
      </c>
      <c r="AF84" s="324" t="s">
        <v>9933</v>
      </c>
      <c r="AG84" s="324" t="s">
        <v>228</v>
      </c>
    </row>
    <row r="85" spans="1:33" ht="28.8" x14ac:dyDescent="0.3">
      <c r="A85" s="324" t="s">
        <v>229</v>
      </c>
      <c r="B85" s="324" t="s">
        <v>9933</v>
      </c>
      <c r="C85" s="324" t="s">
        <v>277</v>
      </c>
      <c r="D85" s="324" t="s">
        <v>245</v>
      </c>
      <c r="E85" s="324" t="s">
        <v>423</v>
      </c>
      <c r="F85" s="324" t="s">
        <v>424</v>
      </c>
      <c r="G85" s="324" t="s">
        <v>322</v>
      </c>
      <c r="H85" s="324" t="s">
        <v>36</v>
      </c>
      <c r="I85" s="324" t="s">
        <v>8232</v>
      </c>
      <c r="J85" s="324" t="s">
        <v>8232</v>
      </c>
      <c r="K85" s="324" t="s">
        <v>8232</v>
      </c>
      <c r="L85" s="324" t="s">
        <v>8232</v>
      </c>
      <c r="M85" s="324" t="s">
        <v>9932</v>
      </c>
      <c r="N85" s="324" t="s">
        <v>112</v>
      </c>
      <c r="O85" s="324" t="s">
        <v>8232</v>
      </c>
      <c r="P85" s="324"/>
      <c r="Q85" s="324"/>
      <c r="R85" s="324"/>
      <c r="S85" s="324"/>
      <c r="T85" s="324"/>
      <c r="U85" s="324" t="s">
        <v>8232</v>
      </c>
      <c r="V85" s="324" t="s">
        <v>8232</v>
      </c>
      <c r="W85" s="324"/>
      <c r="X85" s="324"/>
      <c r="Y85" s="325">
        <v>45804.566446759258</v>
      </c>
      <c r="Z85" s="324"/>
      <c r="AA85" s="324"/>
      <c r="AB85" s="324" t="s">
        <v>409</v>
      </c>
      <c r="AC85" s="324">
        <v>68789</v>
      </c>
      <c r="AD85" s="324">
        <v>1010</v>
      </c>
      <c r="AE85" s="324" t="s">
        <v>9931</v>
      </c>
      <c r="AF85" s="324" t="s">
        <v>9931</v>
      </c>
      <c r="AG85" s="324" t="s">
        <v>228</v>
      </c>
    </row>
    <row r="86" spans="1:33" ht="72" x14ac:dyDescent="0.3">
      <c r="A86" s="324"/>
      <c r="B86" s="324" t="s">
        <v>9931</v>
      </c>
      <c r="C86" s="324" t="s">
        <v>33</v>
      </c>
      <c r="D86" s="324">
        <v>16</v>
      </c>
      <c r="E86" s="324" t="s">
        <v>425</v>
      </c>
      <c r="F86" s="324" t="s">
        <v>426</v>
      </c>
      <c r="G86" s="324" t="s">
        <v>427</v>
      </c>
      <c r="H86" s="324" t="s">
        <v>36</v>
      </c>
      <c r="I86" s="324" t="s">
        <v>8232</v>
      </c>
      <c r="J86" s="324" t="s">
        <v>8232</v>
      </c>
      <c r="K86" s="324" t="s">
        <v>8232</v>
      </c>
      <c r="L86" s="324" t="s">
        <v>8232</v>
      </c>
      <c r="M86" s="324" t="s">
        <v>9932</v>
      </c>
      <c r="N86" s="324" t="s">
        <v>8232</v>
      </c>
      <c r="O86" s="324" t="s">
        <v>8232</v>
      </c>
      <c r="P86" s="324"/>
      <c r="Q86" s="324"/>
      <c r="R86" s="324"/>
      <c r="S86" s="324"/>
      <c r="T86" s="324"/>
      <c r="U86" s="324" t="s">
        <v>8232</v>
      </c>
      <c r="V86" s="324" t="s">
        <v>8232</v>
      </c>
      <c r="W86" s="324"/>
      <c r="X86" s="324"/>
      <c r="Y86" s="325">
        <v>45804.566446759258</v>
      </c>
      <c r="Z86" s="325">
        <v>45811.760439814818</v>
      </c>
      <c r="AA86" s="324"/>
      <c r="AB86" s="324" t="s">
        <v>409</v>
      </c>
      <c r="AC86" s="324">
        <v>68789</v>
      </c>
      <c r="AD86" s="324">
        <v>2000</v>
      </c>
      <c r="AE86" s="324" t="s">
        <v>9931</v>
      </c>
      <c r="AF86" s="324" t="s">
        <v>9933</v>
      </c>
      <c r="AG86" s="324" t="s">
        <v>37</v>
      </c>
    </row>
    <row r="87" spans="1:33" ht="409.6" x14ac:dyDescent="0.3">
      <c r="A87" s="324"/>
      <c r="B87" s="324" t="s">
        <v>9931</v>
      </c>
      <c r="C87" s="324" t="s">
        <v>20</v>
      </c>
      <c r="D87" s="324">
        <v>16</v>
      </c>
      <c r="E87" s="324" t="s">
        <v>428</v>
      </c>
      <c r="F87" s="324" t="s">
        <v>429</v>
      </c>
      <c r="G87" s="324" t="s">
        <v>427</v>
      </c>
      <c r="H87" s="324" t="s">
        <v>213</v>
      </c>
      <c r="I87" s="324" t="s">
        <v>8232</v>
      </c>
      <c r="J87" s="324" t="s">
        <v>8232</v>
      </c>
      <c r="K87" s="324" t="s">
        <v>8232</v>
      </c>
      <c r="L87" s="324" t="s">
        <v>8232</v>
      </c>
      <c r="M87" s="324" t="s">
        <v>9932</v>
      </c>
      <c r="N87" s="324" t="s">
        <v>89</v>
      </c>
      <c r="O87" s="324" t="s">
        <v>8232</v>
      </c>
      <c r="P87" s="324" t="s">
        <v>430</v>
      </c>
      <c r="Q87" s="324"/>
      <c r="R87" s="324"/>
      <c r="S87" s="324" t="s">
        <v>10079</v>
      </c>
      <c r="T87" s="324"/>
      <c r="U87" s="324" t="s">
        <v>8232</v>
      </c>
      <c r="V87" s="324" t="s">
        <v>8232</v>
      </c>
      <c r="W87" s="324"/>
      <c r="X87" s="324"/>
      <c r="Y87" s="325">
        <v>45804.566446759258</v>
      </c>
      <c r="Z87" s="325">
        <v>45811.760439814818</v>
      </c>
      <c r="AA87" s="324"/>
      <c r="AB87" s="324" t="s">
        <v>409</v>
      </c>
      <c r="AC87" s="324">
        <v>68789</v>
      </c>
      <c r="AD87" s="324">
        <v>2010</v>
      </c>
      <c r="AE87" s="324" t="s">
        <v>9931</v>
      </c>
      <c r="AF87" s="324" t="s">
        <v>9933</v>
      </c>
      <c r="AG87" s="324" t="s">
        <v>16</v>
      </c>
    </row>
    <row r="88" spans="1:33" ht="72" x14ac:dyDescent="0.3">
      <c r="A88" s="324"/>
      <c r="B88" s="324" t="s">
        <v>9931</v>
      </c>
      <c r="C88" s="324" t="s">
        <v>71</v>
      </c>
      <c r="D88" s="324">
        <v>14</v>
      </c>
      <c r="E88" s="324" t="s">
        <v>431</v>
      </c>
      <c r="F88" s="324" t="s">
        <v>432</v>
      </c>
      <c r="G88" s="324" t="s">
        <v>176</v>
      </c>
      <c r="H88" s="324" t="s">
        <v>434</v>
      </c>
      <c r="I88" s="324" t="s">
        <v>8232</v>
      </c>
      <c r="J88" s="324" t="s">
        <v>8232</v>
      </c>
      <c r="K88" s="324" t="s">
        <v>8232</v>
      </c>
      <c r="L88" s="324" t="s">
        <v>8232</v>
      </c>
      <c r="M88" s="324" t="s">
        <v>9932</v>
      </c>
      <c r="N88" s="324" t="s">
        <v>435</v>
      </c>
      <c r="O88" s="324" t="s">
        <v>436</v>
      </c>
      <c r="P88" s="324"/>
      <c r="Q88" s="324"/>
      <c r="R88" s="324"/>
      <c r="S88" s="324"/>
      <c r="T88" s="324"/>
      <c r="U88" s="324" t="s">
        <v>8232</v>
      </c>
      <c r="V88" s="324" t="s">
        <v>8232</v>
      </c>
      <c r="W88" s="324"/>
      <c r="X88" s="324"/>
      <c r="Y88" s="325">
        <v>45804.637152777781</v>
      </c>
      <c r="Z88" s="325">
        <v>45813.073460648149</v>
      </c>
      <c r="AA88" s="324"/>
      <c r="AB88" s="324" t="s">
        <v>433</v>
      </c>
      <c r="AC88" s="324">
        <v>90657</v>
      </c>
      <c r="AD88" s="324">
        <v>4000</v>
      </c>
      <c r="AE88" s="324" t="s">
        <v>9931</v>
      </c>
      <c r="AF88" s="324" t="s">
        <v>9933</v>
      </c>
      <c r="AG88" s="324" t="s">
        <v>16</v>
      </c>
    </row>
    <row r="89" spans="1:33" ht="72" x14ac:dyDescent="0.3">
      <c r="A89" s="324"/>
      <c r="B89" s="324" t="s">
        <v>9931</v>
      </c>
      <c r="C89" s="324" t="s">
        <v>71</v>
      </c>
      <c r="D89" s="324">
        <v>14</v>
      </c>
      <c r="E89" s="324" t="s">
        <v>437</v>
      </c>
      <c r="F89" s="324" t="s">
        <v>438</v>
      </c>
      <c r="G89" s="324" t="s">
        <v>176</v>
      </c>
      <c r="H89" s="324" t="s">
        <v>434</v>
      </c>
      <c r="I89" s="324" t="s">
        <v>8232</v>
      </c>
      <c r="J89" s="324" t="s">
        <v>8232</v>
      </c>
      <c r="K89" s="324" t="s">
        <v>8232</v>
      </c>
      <c r="L89" s="324" t="s">
        <v>8232</v>
      </c>
      <c r="M89" s="324" t="s">
        <v>9932</v>
      </c>
      <c r="N89" s="324" t="s">
        <v>435</v>
      </c>
      <c r="O89" s="324" t="s">
        <v>10080</v>
      </c>
      <c r="P89" s="324"/>
      <c r="Q89" s="324"/>
      <c r="R89" s="324"/>
      <c r="S89" s="324"/>
      <c r="T89" s="324"/>
      <c r="U89" s="324" t="s">
        <v>8232</v>
      </c>
      <c r="V89" s="324" t="s">
        <v>8232</v>
      </c>
      <c r="W89" s="324"/>
      <c r="X89" s="324"/>
      <c r="Y89" s="325">
        <v>45804.637152777781</v>
      </c>
      <c r="Z89" s="325">
        <v>45813.073460648149</v>
      </c>
      <c r="AA89" s="324"/>
      <c r="AB89" s="324" t="s">
        <v>433</v>
      </c>
      <c r="AC89" s="324">
        <v>90657</v>
      </c>
      <c r="AD89" s="324">
        <v>4010</v>
      </c>
      <c r="AE89" s="324" t="s">
        <v>9931</v>
      </c>
      <c r="AF89" s="324" t="s">
        <v>9933</v>
      </c>
      <c r="AG89" s="324" t="s">
        <v>16</v>
      </c>
    </row>
    <row r="90" spans="1:33" ht="129.6" x14ac:dyDescent="0.3">
      <c r="A90" s="324"/>
      <c r="B90" s="324" t="s">
        <v>9931</v>
      </c>
      <c r="C90" s="324" t="s">
        <v>71</v>
      </c>
      <c r="D90" s="324">
        <v>14</v>
      </c>
      <c r="E90" s="324" t="s">
        <v>440</v>
      </c>
      <c r="F90" s="324" t="s">
        <v>441</v>
      </c>
      <c r="G90" s="324" t="s">
        <v>176</v>
      </c>
      <c r="H90" s="324" t="s">
        <v>434</v>
      </c>
      <c r="I90" s="324" t="s">
        <v>8232</v>
      </c>
      <c r="J90" s="324" t="s">
        <v>8232</v>
      </c>
      <c r="K90" s="324" t="s">
        <v>8232</v>
      </c>
      <c r="L90" s="324" t="s">
        <v>8232</v>
      </c>
      <c r="M90" s="324" t="s">
        <v>9932</v>
      </c>
      <c r="N90" s="324" t="s">
        <v>442</v>
      </c>
      <c r="O90" s="324" t="s">
        <v>443</v>
      </c>
      <c r="P90" s="324"/>
      <c r="Q90" s="324"/>
      <c r="R90" s="324"/>
      <c r="S90" s="324"/>
      <c r="T90" s="324"/>
      <c r="U90" s="324" t="s">
        <v>8232</v>
      </c>
      <c r="V90" s="324" t="s">
        <v>8232</v>
      </c>
      <c r="W90" s="324"/>
      <c r="X90" s="324"/>
      <c r="Y90" s="325">
        <v>45804.637152777781</v>
      </c>
      <c r="Z90" s="325">
        <v>45813.073460648149</v>
      </c>
      <c r="AA90" s="324"/>
      <c r="AB90" s="324" t="s">
        <v>433</v>
      </c>
      <c r="AC90" s="324">
        <v>90657</v>
      </c>
      <c r="AD90" s="324">
        <v>4020</v>
      </c>
      <c r="AE90" s="324" t="s">
        <v>9931</v>
      </c>
      <c r="AF90" s="324" t="s">
        <v>9933</v>
      </c>
      <c r="AG90" s="324" t="s">
        <v>16</v>
      </c>
    </row>
    <row r="91" spans="1:33" ht="28.8" x14ac:dyDescent="0.3">
      <c r="A91" s="324"/>
      <c r="B91" s="324" t="s">
        <v>9931</v>
      </c>
      <c r="C91" s="324" t="s">
        <v>71</v>
      </c>
      <c r="D91" s="324">
        <v>14</v>
      </c>
      <c r="E91" s="324" t="s">
        <v>444</v>
      </c>
      <c r="F91" s="324" t="s">
        <v>445</v>
      </c>
      <c r="G91" s="324" t="s">
        <v>176</v>
      </c>
      <c r="H91" s="324" t="s">
        <v>434</v>
      </c>
      <c r="I91" s="324" t="s">
        <v>8232</v>
      </c>
      <c r="J91" s="324" t="s">
        <v>8232</v>
      </c>
      <c r="K91" s="324" t="s">
        <v>8232</v>
      </c>
      <c r="L91" s="324" t="s">
        <v>8232</v>
      </c>
      <c r="M91" s="324" t="s">
        <v>9932</v>
      </c>
      <c r="N91" s="324" t="s">
        <v>442</v>
      </c>
      <c r="O91" s="324" t="s">
        <v>446</v>
      </c>
      <c r="P91" s="324"/>
      <c r="Q91" s="324"/>
      <c r="R91" s="324"/>
      <c r="S91" s="324"/>
      <c r="T91" s="324"/>
      <c r="U91" s="324" t="s">
        <v>8232</v>
      </c>
      <c r="V91" s="324" t="s">
        <v>8232</v>
      </c>
      <c r="W91" s="324"/>
      <c r="X91" s="324"/>
      <c r="Y91" s="325">
        <v>45804.637152777781</v>
      </c>
      <c r="Z91" s="325">
        <v>45813.073460648149</v>
      </c>
      <c r="AA91" s="324"/>
      <c r="AB91" s="324" t="s">
        <v>433</v>
      </c>
      <c r="AC91" s="324">
        <v>90657</v>
      </c>
      <c r="AD91" s="324">
        <v>4030</v>
      </c>
      <c r="AE91" s="324" t="s">
        <v>9931</v>
      </c>
      <c r="AF91" s="324" t="s">
        <v>9933</v>
      </c>
      <c r="AG91" s="324" t="s">
        <v>16</v>
      </c>
    </row>
    <row r="92" spans="1:33" ht="43.2" x14ac:dyDescent="0.3">
      <c r="A92" s="324"/>
      <c r="B92" s="324" t="s">
        <v>9931</v>
      </c>
      <c r="C92" s="324" t="s">
        <v>71</v>
      </c>
      <c r="D92" s="324">
        <v>14</v>
      </c>
      <c r="E92" s="324" t="s">
        <v>447</v>
      </c>
      <c r="F92" s="324" t="s">
        <v>448</v>
      </c>
      <c r="G92" s="324" t="s">
        <v>176</v>
      </c>
      <c r="H92" s="324" t="s">
        <v>434</v>
      </c>
      <c r="I92" s="324" t="s">
        <v>8232</v>
      </c>
      <c r="J92" s="324" t="s">
        <v>8232</v>
      </c>
      <c r="K92" s="324" t="s">
        <v>8232</v>
      </c>
      <c r="L92" s="324" t="s">
        <v>8232</v>
      </c>
      <c r="M92" s="324" t="s">
        <v>9932</v>
      </c>
      <c r="N92" s="324" t="s">
        <v>442</v>
      </c>
      <c r="O92" s="324" t="s">
        <v>449</v>
      </c>
      <c r="P92" s="324"/>
      <c r="Q92" s="324"/>
      <c r="R92" s="324"/>
      <c r="S92" s="324"/>
      <c r="T92" s="324"/>
      <c r="U92" s="324" t="s">
        <v>8232</v>
      </c>
      <c r="V92" s="324" t="s">
        <v>8232</v>
      </c>
      <c r="W92" s="324"/>
      <c r="X92" s="324"/>
      <c r="Y92" s="325">
        <v>45804.637152777781</v>
      </c>
      <c r="Z92" s="325">
        <v>45813.073460648149</v>
      </c>
      <c r="AA92" s="324"/>
      <c r="AB92" s="324" t="s">
        <v>433</v>
      </c>
      <c r="AC92" s="324">
        <v>90657</v>
      </c>
      <c r="AD92" s="324">
        <v>4040</v>
      </c>
      <c r="AE92" s="324" t="s">
        <v>9931</v>
      </c>
      <c r="AF92" s="324" t="s">
        <v>9933</v>
      </c>
      <c r="AG92" s="324" t="s">
        <v>16</v>
      </c>
    </row>
    <row r="93" spans="1:33" ht="28.8" x14ac:dyDescent="0.3">
      <c r="A93" s="324"/>
      <c r="B93" s="324" t="s">
        <v>9931</v>
      </c>
      <c r="C93" s="324" t="s">
        <v>71</v>
      </c>
      <c r="D93" s="324">
        <v>14</v>
      </c>
      <c r="E93" s="324" t="s">
        <v>450</v>
      </c>
      <c r="F93" s="324" t="s">
        <v>451</v>
      </c>
      <c r="G93" s="324" t="s">
        <v>176</v>
      </c>
      <c r="H93" s="324" t="s">
        <v>434</v>
      </c>
      <c r="I93" s="324" t="s">
        <v>8232</v>
      </c>
      <c r="J93" s="324" t="s">
        <v>8232</v>
      </c>
      <c r="K93" s="324" t="s">
        <v>8232</v>
      </c>
      <c r="L93" s="324" t="s">
        <v>8232</v>
      </c>
      <c r="M93" s="324" t="s">
        <v>9932</v>
      </c>
      <c r="N93" s="324" t="s">
        <v>442</v>
      </c>
      <c r="O93" s="324" t="s">
        <v>452</v>
      </c>
      <c r="P93" s="324"/>
      <c r="Q93" s="324"/>
      <c r="R93" s="324"/>
      <c r="S93" s="324"/>
      <c r="T93" s="324"/>
      <c r="U93" s="324" t="s">
        <v>8232</v>
      </c>
      <c r="V93" s="324" t="s">
        <v>8232</v>
      </c>
      <c r="W93" s="324"/>
      <c r="X93" s="324"/>
      <c r="Y93" s="325">
        <v>45804.637152777781</v>
      </c>
      <c r="Z93" s="325">
        <v>45813.073460648149</v>
      </c>
      <c r="AA93" s="324"/>
      <c r="AB93" s="324" t="s">
        <v>433</v>
      </c>
      <c r="AC93" s="324">
        <v>90657</v>
      </c>
      <c r="AD93" s="324">
        <v>4050</v>
      </c>
      <c r="AE93" s="324" t="s">
        <v>9931</v>
      </c>
      <c r="AF93" s="324" t="s">
        <v>9933</v>
      </c>
      <c r="AG93" s="324" t="s">
        <v>16</v>
      </c>
    </row>
    <row r="94" spans="1:33" ht="57.6" x14ac:dyDescent="0.3">
      <c r="A94" s="324"/>
      <c r="B94" s="324" t="s">
        <v>9931</v>
      </c>
      <c r="C94" s="324" t="s">
        <v>71</v>
      </c>
      <c r="D94" s="324">
        <v>14</v>
      </c>
      <c r="E94" s="324" t="s">
        <v>453</v>
      </c>
      <c r="F94" s="324" t="s">
        <v>454</v>
      </c>
      <c r="G94" s="324" t="s">
        <v>176</v>
      </c>
      <c r="H94" s="324" t="s">
        <v>434</v>
      </c>
      <c r="I94" s="324" t="s">
        <v>8232</v>
      </c>
      <c r="J94" s="324" t="s">
        <v>8232</v>
      </c>
      <c r="K94" s="324" t="s">
        <v>8232</v>
      </c>
      <c r="L94" s="324" t="s">
        <v>8232</v>
      </c>
      <c r="M94" s="324" t="s">
        <v>9932</v>
      </c>
      <c r="N94" s="324" t="s">
        <v>120</v>
      </c>
      <c r="O94" s="324" t="s">
        <v>455</v>
      </c>
      <c r="P94" s="324"/>
      <c r="Q94" s="324"/>
      <c r="R94" s="324"/>
      <c r="S94" s="324"/>
      <c r="T94" s="324"/>
      <c r="U94" s="324" t="s">
        <v>8232</v>
      </c>
      <c r="V94" s="324" t="s">
        <v>8232</v>
      </c>
      <c r="W94" s="324"/>
      <c r="X94" s="324"/>
      <c r="Y94" s="325">
        <v>45804.637152777781</v>
      </c>
      <c r="Z94" s="325">
        <v>45813.073460648149</v>
      </c>
      <c r="AA94" s="324"/>
      <c r="AB94" s="324" t="s">
        <v>433</v>
      </c>
      <c r="AC94" s="324">
        <v>90657</v>
      </c>
      <c r="AD94" s="324">
        <v>4060</v>
      </c>
      <c r="AE94" s="324" t="s">
        <v>9931</v>
      </c>
      <c r="AF94" s="324" t="s">
        <v>9933</v>
      </c>
      <c r="AG94" s="324" t="s">
        <v>16</v>
      </c>
    </row>
    <row r="95" spans="1:33" ht="244.8" x14ac:dyDescent="0.3">
      <c r="A95" s="324"/>
      <c r="B95" s="324" t="s">
        <v>9931</v>
      </c>
      <c r="C95" s="324" t="s">
        <v>71</v>
      </c>
      <c r="D95" s="324">
        <v>14</v>
      </c>
      <c r="E95" s="324" t="s">
        <v>456</v>
      </c>
      <c r="F95" s="324" t="s">
        <v>457</v>
      </c>
      <c r="G95" s="324" t="s">
        <v>176</v>
      </c>
      <c r="H95" s="324" t="s">
        <v>434</v>
      </c>
      <c r="I95" s="324" t="s">
        <v>8232</v>
      </c>
      <c r="J95" s="324" t="s">
        <v>8232</v>
      </c>
      <c r="K95" s="324" t="s">
        <v>8232</v>
      </c>
      <c r="L95" s="324" t="s">
        <v>8232</v>
      </c>
      <c r="M95" s="324" t="s">
        <v>9932</v>
      </c>
      <c r="N95" s="324" t="s">
        <v>120</v>
      </c>
      <c r="O95" s="324" t="s">
        <v>10081</v>
      </c>
      <c r="P95" s="324"/>
      <c r="Q95" s="324"/>
      <c r="R95" s="324"/>
      <c r="S95" s="324"/>
      <c r="T95" s="324"/>
      <c r="U95" s="324" t="s">
        <v>8232</v>
      </c>
      <c r="V95" s="324" t="s">
        <v>8232</v>
      </c>
      <c r="W95" s="324"/>
      <c r="X95" s="324"/>
      <c r="Y95" s="325">
        <v>45804.637152777781</v>
      </c>
      <c r="Z95" s="325">
        <v>45813.073460648149</v>
      </c>
      <c r="AA95" s="324"/>
      <c r="AB95" s="324" t="s">
        <v>433</v>
      </c>
      <c r="AC95" s="324">
        <v>90657</v>
      </c>
      <c r="AD95" s="324">
        <v>4070</v>
      </c>
      <c r="AE95" s="324" t="s">
        <v>9931</v>
      </c>
      <c r="AF95" s="324" t="s">
        <v>9933</v>
      </c>
      <c r="AG95" s="324" t="s">
        <v>16</v>
      </c>
    </row>
    <row r="96" spans="1:33" ht="144" x14ac:dyDescent="0.3">
      <c r="A96" s="324"/>
      <c r="B96" s="324" t="s">
        <v>9931</v>
      </c>
      <c r="C96" s="324" t="s">
        <v>71</v>
      </c>
      <c r="D96" s="324">
        <v>14</v>
      </c>
      <c r="E96" s="324" t="s">
        <v>458</v>
      </c>
      <c r="F96" s="324" t="s">
        <v>459</v>
      </c>
      <c r="G96" s="324" t="s">
        <v>176</v>
      </c>
      <c r="H96" s="324" t="s">
        <v>434</v>
      </c>
      <c r="I96" s="324" t="s">
        <v>8232</v>
      </c>
      <c r="J96" s="324" t="s">
        <v>8232</v>
      </c>
      <c r="K96" s="324" t="s">
        <v>8232</v>
      </c>
      <c r="L96" s="324" t="s">
        <v>8232</v>
      </c>
      <c r="M96" s="324" t="s">
        <v>9932</v>
      </c>
      <c r="N96" s="324" t="s">
        <v>120</v>
      </c>
      <c r="O96" s="324" t="s">
        <v>460</v>
      </c>
      <c r="P96" s="324"/>
      <c r="Q96" s="324"/>
      <c r="R96" s="324"/>
      <c r="S96" s="324"/>
      <c r="T96" s="324"/>
      <c r="U96" s="324" t="s">
        <v>8232</v>
      </c>
      <c r="V96" s="324" t="s">
        <v>8232</v>
      </c>
      <c r="W96" s="324"/>
      <c r="X96" s="324"/>
      <c r="Y96" s="325">
        <v>45804.637152777781</v>
      </c>
      <c r="Z96" s="325">
        <v>45813.073460648149</v>
      </c>
      <c r="AA96" s="324"/>
      <c r="AB96" s="324" t="s">
        <v>433</v>
      </c>
      <c r="AC96" s="324">
        <v>90657</v>
      </c>
      <c r="AD96" s="324">
        <v>4080</v>
      </c>
      <c r="AE96" s="324" t="s">
        <v>9931</v>
      </c>
      <c r="AF96" s="324" t="s">
        <v>9933</v>
      </c>
      <c r="AG96" s="324" t="s">
        <v>16</v>
      </c>
    </row>
    <row r="97" spans="1:33" ht="72" x14ac:dyDescent="0.3">
      <c r="A97" s="324"/>
      <c r="B97" s="324" t="s">
        <v>9931</v>
      </c>
      <c r="C97" s="324" t="s">
        <v>71</v>
      </c>
      <c r="D97" s="324">
        <v>14</v>
      </c>
      <c r="E97" s="324" t="s">
        <v>461</v>
      </c>
      <c r="F97" s="324" t="s">
        <v>462</v>
      </c>
      <c r="G97" s="324" t="s">
        <v>176</v>
      </c>
      <c r="H97" s="324" t="s">
        <v>434</v>
      </c>
      <c r="I97" s="324" t="s">
        <v>8232</v>
      </c>
      <c r="J97" s="324" t="s">
        <v>8232</v>
      </c>
      <c r="K97" s="324" t="s">
        <v>8232</v>
      </c>
      <c r="L97" s="324" t="s">
        <v>8232</v>
      </c>
      <c r="M97" s="324" t="s">
        <v>9932</v>
      </c>
      <c r="N97" s="324" t="s">
        <v>120</v>
      </c>
      <c r="O97" s="324" t="s">
        <v>463</v>
      </c>
      <c r="P97" s="324"/>
      <c r="Q97" s="324"/>
      <c r="R97" s="324"/>
      <c r="S97" s="324"/>
      <c r="T97" s="324"/>
      <c r="U97" s="324" t="s">
        <v>8232</v>
      </c>
      <c r="V97" s="324" t="s">
        <v>8232</v>
      </c>
      <c r="W97" s="324"/>
      <c r="X97" s="324"/>
      <c r="Y97" s="325">
        <v>45804.637152777781</v>
      </c>
      <c r="Z97" s="325">
        <v>45813.073460648149</v>
      </c>
      <c r="AA97" s="324"/>
      <c r="AB97" s="324" t="s">
        <v>433</v>
      </c>
      <c r="AC97" s="324">
        <v>90657</v>
      </c>
      <c r="AD97" s="324">
        <v>4090</v>
      </c>
      <c r="AE97" s="324" t="s">
        <v>9931</v>
      </c>
      <c r="AF97" s="324" t="s">
        <v>9933</v>
      </c>
      <c r="AG97" s="324" t="s">
        <v>16</v>
      </c>
    </row>
    <row r="98" spans="1:33" ht="100.8" x14ac:dyDescent="0.3">
      <c r="A98" s="324"/>
      <c r="B98" s="324" t="s">
        <v>9931</v>
      </c>
      <c r="C98" s="324" t="s">
        <v>71</v>
      </c>
      <c r="D98" s="324">
        <v>14</v>
      </c>
      <c r="E98" s="324" t="s">
        <v>464</v>
      </c>
      <c r="F98" s="324" t="s">
        <v>465</v>
      </c>
      <c r="G98" s="324" t="s">
        <v>176</v>
      </c>
      <c r="H98" s="324" t="s">
        <v>434</v>
      </c>
      <c r="I98" s="324" t="s">
        <v>8232</v>
      </c>
      <c r="J98" s="324" t="s">
        <v>8232</v>
      </c>
      <c r="K98" s="324" t="s">
        <v>8232</v>
      </c>
      <c r="L98" s="324" t="s">
        <v>8232</v>
      </c>
      <c r="M98" s="324" t="s">
        <v>9932</v>
      </c>
      <c r="N98" s="324" t="s">
        <v>120</v>
      </c>
      <c r="O98" s="324" t="s">
        <v>466</v>
      </c>
      <c r="P98" s="324"/>
      <c r="Q98" s="324"/>
      <c r="R98" s="324"/>
      <c r="S98" s="324"/>
      <c r="T98" s="324"/>
      <c r="U98" s="324" t="s">
        <v>8232</v>
      </c>
      <c r="V98" s="324" t="s">
        <v>8232</v>
      </c>
      <c r="W98" s="324"/>
      <c r="X98" s="324"/>
      <c r="Y98" s="325">
        <v>45804.637152777781</v>
      </c>
      <c r="Z98" s="325">
        <v>45813.073460648149</v>
      </c>
      <c r="AA98" s="324"/>
      <c r="AB98" s="324" t="s">
        <v>433</v>
      </c>
      <c r="AC98" s="324">
        <v>90657</v>
      </c>
      <c r="AD98" s="324">
        <v>4100</v>
      </c>
      <c r="AE98" s="324" t="s">
        <v>9931</v>
      </c>
      <c r="AF98" s="324" t="s">
        <v>9933</v>
      </c>
      <c r="AG98" s="324" t="s">
        <v>16</v>
      </c>
    </row>
    <row r="99" spans="1:33" ht="374.4" x14ac:dyDescent="0.3">
      <c r="A99" s="324"/>
      <c r="B99" s="324" t="s">
        <v>9931</v>
      </c>
      <c r="C99" s="324" t="s">
        <v>71</v>
      </c>
      <c r="D99" s="324">
        <v>14</v>
      </c>
      <c r="E99" s="324" t="s">
        <v>467</v>
      </c>
      <c r="F99" s="324" t="s">
        <v>468</v>
      </c>
      <c r="G99" s="324" t="s">
        <v>176</v>
      </c>
      <c r="H99" s="324" t="s">
        <v>434</v>
      </c>
      <c r="I99" s="324" t="s">
        <v>8232</v>
      </c>
      <c r="J99" s="324" t="s">
        <v>8232</v>
      </c>
      <c r="K99" s="324" t="s">
        <v>8232</v>
      </c>
      <c r="L99" s="324" t="s">
        <v>8232</v>
      </c>
      <c r="M99" s="324" t="s">
        <v>9932</v>
      </c>
      <c r="N99" s="324" t="s">
        <v>183</v>
      </c>
      <c r="O99" s="324" t="s">
        <v>10082</v>
      </c>
      <c r="P99" s="324"/>
      <c r="Q99" s="324"/>
      <c r="R99" s="324"/>
      <c r="S99" s="324"/>
      <c r="T99" s="324"/>
      <c r="U99" s="324" t="s">
        <v>8232</v>
      </c>
      <c r="V99" s="324" t="s">
        <v>8232</v>
      </c>
      <c r="W99" s="324"/>
      <c r="X99" s="324"/>
      <c r="Y99" s="325">
        <v>45804.637152777781</v>
      </c>
      <c r="Z99" s="325">
        <v>45813.073460648149</v>
      </c>
      <c r="AA99" s="324"/>
      <c r="AB99" s="324" t="s">
        <v>433</v>
      </c>
      <c r="AC99" s="324">
        <v>90657</v>
      </c>
      <c r="AD99" s="324">
        <v>4110</v>
      </c>
      <c r="AE99" s="324" t="s">
        <v>9931</v>
      </c>
      <c r="AF99" s="324" t="s">
        <v>9933</v>
      </c>
      <c r="AG99" s="324" t="s">
        <v>16</v>
      </c>
    </row>
    <row r="100" spans="1:33" ht="187.2" x14ac:dyDescent="0.3">
      <c r="A100" s="324"/>
      <c r="B100" s="324" t="s">
        <v>9931</v>
      </c>
      <c r="C100" s="324" t="s">
        <v>71</v>
      </c>
      <c r="D100" s="324">
        <v>14</v>
      </c>
      <c r="E100" s="324" t="s">
        <v>469</v>
      </c>
      <c r="F100" s="324" t="s">
        <v>470</v>
      </c>
      <c r="G100" s="324" t="s">
        <v>176</v>
      </c>
      <c r="H100" s="324" t="s">
        <v>434</v>
      </c>
      <c r="I100" s="324" t="s">
        <v>8232</v>
      </c>
      <c r="J100" s="324" t="s">
        <v>8232</v>
      </c>
      <c r="K100" s="324" t="s">
        <v>8232</v>
      </c>
      <c r="L100" s="324" t="s">
        <v>8232</v>
      </c>
      <c r="M100" s="324" t="s">
        <v>9932</v>
      </c>
      <c r="N100" s="324" t="s">
        <v>183</v>
      </c>
      <c r="O100" s="324" t="s">
        <v>471</v>
      </c>
      <c r="P100" s="324"/>
      <c r="Q100" s="324"/>
      <c r="R100" s="324"/>
      <c r="S100" s="324"/>
      <c r="T100" s="324"/>
      <c r="U100" s="324" t="s">
        <v>8232</v>
      </c>
      <c r="V100" s="324" t="s">
        <v>8232</v>
      </c>
      <c r="W100" s="324"/>
      <c r="X100" s="324"/>
      <c r="Y100" s="325">
        <v>45804.637152777781</v>
      </c>
      <c r="Z100" s="325">
        <v>45813.073460648149</v>
      </c>
      <c r="AA100" s="324"/>
      <c r="AB100" s="324" t="s">
        <v>433</v>
      </c>
      <c r="AC100" s="324">
        <v>90657</v>
      </c>
      <c r="AD100" s="324">
        <v>4120</v>
      </c>
      <c r="AE100" s="324" t="s">
        <v>9931</v>
      </c>
      <c r="AF100" s="324" t="s">
        <v>9933</v>
      </c>
      <c r="AG100" s="324" t="s">
        <v>16</v>
      </c>
    </row>
    <row r="101" spans="1:33" ht="28.8" x14ac:dyDescent="0.3">
      <c r="A101" s="324"/>
      <c r="B101" s="324" t="s">
        <v>9931</v>
      </c>
      <c r="C101" s="324" t="s">
        <v>71</v>
      </c>
      <c r="D101" s="324">
        <v>14</v>
      </c>
      <c r="E101" s="324" t="s">
        <v>472</v>
      </c>
      <c r="F101" s="324" t="s">
        <v>473</v>
      </c>
      <c r="G101" s="324" t="s">
        <v>176</v>
      </c>
      <c r="H101" s="324" t="s">
        <v>434</v>
      </c>
      <c r="I101" s="324" t="s">
        <v>8232</v>
      </c>
      <c r="J101" s="324" t="s">
        <v>8232</v>
      </c>
      <c r="K101" s="324" t="s">
        <v>8232</v>
      </c>
      <c r="L101" s="324" t="s">
        <v>8232</v>
      </c>
      <c r="M101" s="324" t="s">
        <v>9932</v>
      </c>
      <c r="N101" s="324" t="s">
        <v>183</v>
      </c>
      <c r="O101" s="324" t="s">
        <v>474</v>
      </c>
      <c r="P101" s="324"/>
      <c r="Q101" s="324"/>
      <c r="R101" s="324"/>
      <c r="S101" s="324"/>
      <c r="T101" s="324"/>
      <c r="U101" s="324" t="s">
        <v>8232</v>
      </c>
      <c r="V101" s="324" t="s">
        <v>8232</v>
      </c>
      <c r="W101" s="324"/>
      <c r="X101" s="324"/>
      <c r="Y101" s="325">
        <v>45804.637152777781</v>
      </c>
      <c r="Z101" s="325">
        <v>45813.073460648149</v>
      </c>
      <c r="AA101" s="324"/>
      <c r="AB101" s="324" t="s">
        <v>433</v>
      </c>
      <c r="AC101" s="324">
        <v>90657</v>
      </c>
      <c r="AD101" s="324">
        <v>4130</v>
      </c>
      <c r="AE101" s="324" t="s">
        <v>9931</v>
      </c>
      <c r="AF101" s="324" t="s">
        <v>9933</v>
      </c>
      <c r="AG101" s="324" t="s">
        <v>16</v>
      </c>
    </row>
    <row r="102" spans="1:33" ht="86.4" x14ac:dyDescent="0.3">
      <c r="A102" s="324"/>
      <c r="B102" s="324" t="s">
        <v>9931</v>
      </c>
      <c r="C102" s="324" t="s">
        <v>71</v>
      </c>
      <c r="D102" s="324">
        <v>14</v>
      </c>
      <c r="E102" s="324" t="s">
        <v>475</v>
      </c>
      <c r="F102" s="324" t="s">
        <v>476</v>
      </c>
      <c r="G102" s="324" t="s">
        <v>176</v>
      </c>
      <c r="H102" s="324" t="s">
        <v>434</v>
      </c>
      <c r="I102" s="324" t="s">
        <v>8232</v>
      </c>
      <c r="J102" s="324" t="s">
        <v>8232</v>
      </c>
      <c r="K102" s="324" t="s">
        <v>8232</v>
      </c>
      <c r="L102" s="324" t="s">
        <v>8232</v>
      </c>
      <c r="M102" s="324" t="s">
        <v>9932</v>
      </c>
      <c r="N102" s="324" t="s">
        <v>183</v>
      </c>
      <c r="O102" s="324" t="s">
        <v>477</v>
      </c>
      <c r="P102" s="324"/>
      <c r="Q102" s="324"/>
      <c r="R102" s="324"/>
      <c r="S102" s="324"/>
      <c r="T102" s="324"/>
      <c r="U102" s="324" t="s">
        <v>8232</v>
      </c>
      <c r="V102" s="324" t="s">
        <v>8232</v>
      </c>
      <c r="W102" s="324"/>
      <c r="X102" s="324"/>
      <c r="Y102" s="325">
        <v>45804.637152777781</v>
      </c>
      <c r="Z102" s="325">
        <v>45813.073460648149</v>
      </c>
      <c r="AA102" s="324"/>
      <c r="AB102" s="324" t="s">
        <v>433</v>
      </c>
      <c r="AC102" s="324">
        <v>90657</v>
      </c>
      <c r="AD102" s="324">
        <v>4140</v>
      </c>
      <c r="AE102" s="324" t="s">
        <v>9931</v>
      </c>
      <c r="AF102" s="324" t="s">
        <v>9933</v>
      </c>
      <c r="AG102" s="324" t="s">
        <v>16</v>
      </c>
    </row>
    <row r="103" spans="1:33" ht="259.2" x14ac:dyDescent="0.3">
      <c r="A103" s="324"/>
      <c r="B103" s="324" t="s">
        <v>9931</v>
      </c>
      <c r="C103" s="324" t="s">
        <v>71</v>
      </c>
      <c r="D103" s="324">
        <v>14</v>
      </c>
      <c r="E103" s="324" t="s">
        <v>478</v>
      </c>
      <c r="F103" s="324" t="s">
        <v>479</v>
      </c>
      <c r="G103" s="324" t="s">
        <v>176</v>
      </c>
      <c r="H103" s="324" t="s">
        <v>434</v>
      </c>
      <c r="I103" s="324" t="s">
        <v>8232</v>
      </c>
      <c r="J103" s="324" t="s">
        <v>8232</v>
      </c>
      <c r="K103" s="324" t="s">
        <v>8232</v>
      </c>
      <c r="L103" s="324" t="s">
        <v>8232</v>
      </c>
      <c r="M103" s="324" t="s">
        <v>9932</v>
      </c>
      <c r="N103" s="324" t="s">
        <v>183</v>
      </c>
      <c r="O103" s="324" t="s">
        <v>480</v>
      </c>
      <c r="P103" s="324"/>
      <c r="Q103" s="324"/>
      <c r="R103" s="324"/>
      <c r="S103" s="324"/>
      <c r="T103" s="324"/>
      <c r="U103" s="324" t="s">
        <v>8232</v>
      </c>
      <c r="V103" s="324" t="s">
        <v>8232</v>
      </c>
      <c r="W103" s="324"/>
      <c r="X103" s="324"/>
      <c r="Y103" s="325">
        <v>45804.637152777781</v>
      </c>
      <c r="Z103" s="325">
        <v>45813.073460648149</v>
      </c>
      <c r="AA103" s="324"/>
      <c r="AB103" s="324" t="s">
        <v>433</v>
      </c>
      <c r="AC103" s="324">
        <v>90657</v>
      </c>
      <c r="AD103" s="324">
        <v>4150</v>
      </c>
      <c r="AE103" s="324" t="s">
        <v>9931</v>
      </c>
      <c r="AF103" s="324" t="s">
        <v>9933</v>
      </c>
      <c r="AG103" s="324" t="s">
        <v>16</v>
      </c>
    </row>
    <row r="104" spans="1:33" ht="72" x14ac:dyDescent="0.3">
      <c r="A104" s="324"/>
      <c r="B104" s="324" t="s">
        <v>9931</v>
      </c>
      <c r="C104" s="324" t="s">
        <v>71</v>
      </c>
      <c r="D104" s="324">
        <v>14</v>
      </c>
      <c r="E104" s="324" t="s">
        <v>481</v>
      </c>
      <c r="F104" s="324" t="s">
        <v>482</v>
      </c>
      <c r="G104" s="324" t="s">
        <v>176</v>
      </c>
      <c r="H104" s="324" t="s">
        <v>434</v>
      </c>
      <c r="I104" s="324" t="s">
        <v>8232</v>
      </c>
      <c r="J104" s="324" t="s">
        <v>8232</v>
      </c>
      <c r="K104" s="324" t="s">
        <v>8232</v>
      </c>
      <c r="L104" s="324" t="s">
        <v>8232</v>
      </c>
      <c r="M104" s="324" t="s">
        <v>9932</v>
      </c>
      <c r="N104" s="324" t="s">
        <v>183</v>
      </c>
      <c r="O104" s="324" t="s">
        <v>483</v>
      </c>
      <c r="P104" s="324"/>
      <c r="Q104" s="324"/>
      <c r="R104" s="324"/>
      <c r="S104" s="324"/>
      <c r="T104" s="324"/>
      <c r="U104" s="324" t="s">
        <v>8232</v>
      </c>
      <c r="V104" s="324" t="s">
        <v>8232</v>
      </c>
      <c r="W104" s="324"/>
      <c r="X104" s="324"/>
      <c r="Y104" s="325">
        <v>45804.637152777781</v>
      </c>
      <c r="Z104" s="325">
        <v>45813.073460648149</v>
      </c>
      <c r="AA104" s="324"/>
      <c r="AB104" s="324" t="s">
        <v>433</v>
      </c>
      <c r="AC104" s="324">
        <v>90657</v>
      </c>
      <c r="AD104" s="324">
        <v>4160</v>
      </c>
      <c r="AE104" s="324" t="s">
        <v>9931</v>
      </c>
      <c r="AF104" s="324" t="s">
        <v>9933</v>
      </c>
      <c r="AG104" s="324" t="s">
        <v>16</v>
      </c>
    </row>
    <row r="105" spans="1:33" ht="28.8" x14ac:dyDescent="0.3">
      <c r="A105" s="324"/>
      <c r="B105" s="324" t="s">
        <v>9931</v>
      </c>
      <c r="C105" s="324" t="s">
        <v>71</v>
      </c>
      <c r="D105" s="324">
        <v>14</v>
      </c>
      <c r="E105" s="324" t="s">
        <v>484</v>
      </c>
      <c r="F105" s="324" t="s">
        <v>485</v>
      </c>
      <c r="G105" s="324" t="s">
        <v>176</v>
      </c>
      <c r="H105" s="324" t="s">
        <v>434</v>
      </c>
      <c r="I105" s="324" t="s">
        <v>8232</v>
      </c>
      <c r="J105" s="324" t="s">
        <v>8232</v>
      </c>
      <c r="K105" s="324" t="s">
        <v>8232</v>
      </c>
      <c r="L105" s="324" t="s">
        <v>8232</v>
      </c>
      <c r="M105" s="324" t="s">
        <v>9932</v>
      </c>
      <c r="N105" s="324" t="s">
        <v>183</v>
      </c>
      <c r="O105" s="324" t="s">
        <v>486</v>
      </c>
      <c r="P105" s="324"/>
      <c r="Q105" s="324"/>
      <c r="R105" s="324"/>
      <c r="S105" s="324"/>
      <c r="T105" s="324"/>
      <c r="U105" s="324" t="s">
        <v>8232</v>
      </c>
      <c r="V105" s="324" t="s">
        <v>8232</v>
      </c>
      <c r="W105" s="324"/>
      <c r="X105" s="324"/>
      <c r="Y105" s="325">
        <v>45804.637152777781</v>
      </c>
      <c r="Z105" s="325">
        <v>45813.073460648149</v>
      </c>
      <c r="AA105" s="324"/>
      <c r="AB105" s="324" t="s">
        <v>433</v>
      </c>
      <c r="AC105" s="324">
        <v>90657</v>
      </c>
      <c r="AD105" s="324">
        <v>4170</v>
      </c>
      <c r="AE105" s="324" t="s">
        <v>9931</v>
      </c>
      <c r="AF105" s="324" t="s">
        <v>9933</v>
      </c>
      <c r="AG105" s="324" t="s">
        <v>16</v>
      </c>
    </row>
    <row r="106" spans="1:33" ht="43.2" x14ac:dyDescent="0.3">
      <c r="A106" s="324"/>
      <c r="B106" s="324" t="s">
        <v>9931</v>
      </c>
      <c r="C106" s="324" t="s">
        <v>71</v>
      </c>
      <c r="D106" s="324">
        <v>14</v>
      </c>
      <c r="E106" s="324" t="s">
        <v>487</v>
      </c>
      <c r="F106" s="324" t="s">
        <v>488</v>
      </c>
      <c r="G106" s="324" t="s">
        <v>176</v>
      </c>
      <c r="H106" s="324" t="s">
        <v>434</v>
      </c>
      <c r="I106" s="324" t="s">
        <v>8232</v>
      </c>
      <c r="J106" s="324" t="s">
        <v>8232</v>
      </c>
      <c r="K106" s="324" t="s">
        <v>8232</v>
      </c>
      <c r="L106" s="324" t="s">
        <v>8232</v>
      </c>
      <c r="M106" s="324" t="s">
        <v>9932</v>
      </c>
      <c r="N106" s="324" t="s">
        <v>183</v>
      </c>
      <c r="O106" s="324" t="s">
        <v>489</v>
      </c>
      <c r="P106" s="324"/>
      <c r="Q106" s="324"/>
      <c r="R106" s="324"/>
      <c r="S106" s="324"/>
      <c r="T106" s="324"/>
      <c r="U106" s="324" t="s">
        <v>8232</v>
      </c>
      <c r="V106" s="324" t="s">
        <v>8232</v>
      </c>
      <c r="W106" s="324"/>
      <c r="X106" s="324"/>
      <c r="Y106" s="325">
        <v>45804.637152777781</v>
      </c>
      <c r="Z106" s="325">
        <v>45813.073460648149</v>
      </c>
      <c r="AA106" s="324"/>
      <c r="AB106" s="324" t="s">
        <v>433</v>
      </c>
      <c r="AC106" s="324">
        <v>90657</v>
      </c>
      <c r="AD106" s="324">
        <v>4180</v>
      </c>
      <c r="AE106" s="324" t="s">
        <v>9931</v>
      </c>
      <c r="AF106" s="324" t="s">
        <v>9933</v>
      </c>
      <c r="AG106" s="324" t="s">
        <v>16</v>
      </c>
    </row>
    <row r="107" spans="1:33" ht="28.8" x14ac:dyDescent="0.3">
      <c r="A107" s="324"/>
      <c r="B107" s="324" t="s">
        <v>9931</v>
      </c>
      <c r="C107" s="324" t="s">
        <v>71</v>
      </c>
      <c r="D107" s="324">
        <v>14</v>
      </c>
      <c r="E107" s="324" t="s">
        <v>490</v>
      </c>
      <c r="F107" s="324" t="s">
        <v>491</v>
      </c>
      <c r="G107" s="324" t="s">
        <v>176</v>
      </c>
      <c r="H107" s="324" t="s">
        <v>434</v>
      </c>
      <c r="I107" s="324" t="s">
        <v>8232</v>
      </c>
      <c r="J107" s="324" t="s">
        <v>8232</v>
      </c>
      <c r="K107" s="324" t="s">
        <v>8232</v>
      </c>
      <c r="L107" s="324" t="s">
        <v>8232</v>
      </c>
      <c r="M107" s="324" t="s">
        <v>9932</v>
      </c>
      <c r="N107" s="324" t="s">
        <v>183</v>
      </c>
      <c r="O107" s="324" t="s">
        <v>492</v>
      </c>
      <c r="P107" s="324"/>
      <c r="Q107" s="324"/>
      <c r="R107" s="324"/>
      <c r="S107" s="324"/>
      <c r="T107" s="324"/>
      <c r="U107" s="324" t="s">
        <v>8232</v>
      </c>
      <c r="V107" s="324" t="s">
        <v>8232</v>
      </c>
      <c r="W107" s="324"/>
      <c r="X107" s="324"/>
      <c r="Y107" s="325">
        <v>45804.637152777781</v>
      </c>
      <c r="Z107" s="325">
        <v>45813.073460648149</v>
      </c>
      <c r="AA107" s="324"/>
      <c r="AB107" s="324" t="s">
        <v>433</v>
      </c>
      <c r="AC107" s="324">
        <v>90657</v>
      </c>
      <c r="AD107" s="324">
        <v>4190</v>
      </c>
      <c r="AE107" s="324" t="s">
        <v>9931</v>
      </c>
      <c r="AF107" s="324" t="s">
        <v>9933</v>
      </c>
      <c r="AG107" s="324" t="s">
        <v>16</v>
      </c>
    </row>
    <row r="108" spans="1:33" ht="28.8" x14ac:dyDescent="0.3">
      <c r="A108" s="324"/>
      <c r="B108" s="324" t="s">
        <v>9931</v>
      </c>
      <c r="C108" s="324" t="s">
        <v>71</v>
      </c>
      <c r="D108" s="324">
        <v>14</v>
      </c>
      <c r="E108" s="324" t="s">
        <v>493</v>
      </c>
      <c r="F108" s="324" t="s">
        <v>494</v>
      </c>
      <c r="G108" s="324" t="s">
        <v>176</v>
      </c>
      <c r="H108" s="324" t="s">
        <v>434</v>
      </c>
      <c r="I108" s="324" t="s">
        <v>8232</v>
      </c>
      <c r="J108" s="324" t="s">
        <v>8232</v>
      </c>
      <c r="K108" s="324" t="s">
        <v>8232</v>
      </c>
      <c r="L108" s="324" t="s">
        <v>8232</v>
      </c>
      <c r="M108" s="324" t="s">
        <v>9932</v>
      </c>
      <c r="N108" s="324" t="s">
        <v>183</v>
      </c>
      <c r="O108" s="324" t="s">
        <v>495</v>
      </c>
      <c r="P108" s="324"/>
      <c r="Q108" s="324"/>
      <c r="R108" s="324"/>
      <c r="S108" s="324"/>
      <c r="T108" s="324"/>
      <c r="U108" s="324" t="s">
        <v>8232</v>
      </c>
      <c r="V108" s="324" t="s">
        <v>8232</v>
      </c>
      <c r="W108" s="324"/>
      <c r="X108" s="324"/>
      <c r="Y108" s="325">
        <v>45804.637152777781</v>
      </c>
      <c r="Z108" s="325">
        <v>45813.073460648149</v>
      </c>
      <c r="AA108" s="324"/>
      <c r="AB108" s="324" t="s">
        <v>433</v>
      </c>
      <c r="AC108" s="324">
        <v>90657</v>
      </c>
      <c r="AD108" s="324">
        <v>4200</v>
      </c>
      <c r="AE108" s="324" t="s">
        <v>9931</v>
      </c>
      <c r="AF108" s="324" t="s">
        <v>9933</v>
      </c>
      <c r="AG108" s="324" t="s">
        <v>16</v>
      </c>
    </row>
    <row r="109" spans="1:33" ht="28.8" x14ac:dyDescent="0.3">
      <c r="A109" s="324"/>
      <c r="B109" s="324" t="s">
        <v>9931</v>
      </c>
      <c r="C109" s="324" t="s">
        <v>71</v>
      </c>
      <c r="D109" s="324">
        <v>14</v>
      </c>
      <c r="E109" s="324" t="s">
        <v>496</v>
      </c>
      <c r="F109" s="324" t="s">
        <v>497</v>
      </c>
      <c r="G109" s="324" t="s">
        <v>176</v>
      </c>
      <c r="H109" s="324" t="s">
        <v>434</v>
      </c>
      <c r="I109" s="324" t="s">
        <v>8232</v>
      </c>
      <c r="J109" s="324" t="s">
        <v>8232</v>
      </c>
      <c r="K109" s="324" t="s">
        <v>8232</v>
      </c>
      <c r="L109" s="324" t="s">
        <v>8232</v>
      </c>
      <c r="M109" s="324" t="s">
        <v>9932</v>
      </c>
      <c r="N109" s="324" t="s">
        <v>183</v>
      </c>
      <c r="O109" s="324" t="s">
        <v>498</v>
      </c>
      <c r="P109" s="324"/>
      <c r="Q109" s="324"/>
      <c r="R109" s="324"/>
      <c r="S109" s="324"/>
      <c r="T109" s="324"/>
      <c r="U109" s="324" t="s">
        <v>8232</v>
      </c>
      <c r="V109" s="324" t="s">
        <v>8232</v>
      </c>
      <c r="W109" s="324"/>
      <c r="X109" s="324"/>
      <c r="Y109" s="325">
        <v>45804.637152777781</v>
      </c>
      <c r="Z109" s="325">
        <v>45813.073460648149</v>
      </c>
      <c r="AA109" s="324"/>
      <c r="AB109" s="324" t="s">
        <v>433</v>
      </c>
      <c r="AC109" s="324">
        <v>90657</v>
      </c>
      <c r="AD109" s="324">
        <v>4210</v>
      </c>
      <c r="AE109" s="324" t="s">
        <v>9931</v>
      </c>
      <c r="AF109" s="324" t="s">
        <v>9933</v>
      </c>
      <c r="AG109" s="324" t="s">
        <v>16</v>
      </c>
    </row>
    <row r="110" spans="1:33" ht="28.8" x14ac:dyDescent="0.3">
      <c r="A110" s="324"/>
      <c r="B110" s="324" t="s">
        <v>9931</v>
      </c>
      <c r="C110" s="324" t="s">
        <v>71</v>
      </c>
      <c r="D110" s="324">
        <v>14</v>
      </c>
      <c r="E110" s="324" t="s">
        <v>499</v>
      </c>
      <c r="F110" s="324" t="s">
        <v>500</v>
      </c>
      <c r="G110" s="324" t="s">
        <v>176</v>
      </c>
      <c r="H110" s="324" t="s">
        <v>434</v>
      </c>
      <c r="I110" s="324" t="s">
        <v>8232</v>
      </c>
      <c r="J110" s="324" t="s">
        <v>8232</v>
      </c>
      <c r="K110" s="324" t="s">
        <v>8232</v>
      </c>
      <c r="L110" s="324" t="s">
        <v>8232</v>
      </c>
      <c r="M110" s="324" t="s">
        <v>9932</v>
      </c>
      <c r="N110" s="324" t="s">
        <v>183</v>
      </c>
      <c r="O110" s="324" t="s">
        <v>501</v>
      </c>
      <c r="P110" s="324"/>
      <c r="Q110" s="324"/>
      <c r="R110" s="324"/>
      <c r="S110" s="324"/>
      <c r="T110" s="324"/>
      <c r="U110" s="324" t="s">
        <v>8232</v>
      </c>
      <c r="V110" s="324" t="s">
        <v>8232</v>
      </c>
      <c r="W110" s="324"/>
      <c r="X110" s="324"/>
      <c r="Y110" s="325">
        <v>45804.637152777781</v>
      </c>
      <c r="Z110" s="325">
        <v>45813.073460648149</v>
      </c>
      <c r="AA110" s="324"/>
      <c r="AB110" s="324" t="s">
        <v>433</v>
      </c>
      <c r="AC110" s="324">
        <v>90657</v>
      </c>
      <c r="AD110" s="324">
        <v>4220</v>
      </c>
      <c r="AE110" s="324" t="s">
        <v>9931</v>
      </c>
      <c r="AF110" s="324" t="s">
        <v>9933</v>
      </c>
      <c r="AG110" s="324" t="s">
        <v>16</v>
      </c>
    </row>
    <row r="111" spans="1:33" ht="28.8" x14ac:dyDescent="0.3">
      <c r="A111" s="324"/>
      <c r="B111" s="324" t="s">
        <v>9931</v>
      </c>
      <c r="C111" s="324" t="s">
        <v>71</v>
      </c>
      <c r="D111" s="324">
        <v>14</v>
      </c>
      <c r="E111" s="324" t="s">
        <v>502</v>
      </c>
      <c r="F111" s="324" t="s">
        <v>503</v>
      </c>
      <c r="G111" s="324" t="s">
        <v>176</v>
      </c>
      <c r="H111" s="324" t="s">
        <v>434</v>
      </c>
      <c r="I111" s="324" t="s">
        <v>8232</v>
      </c>
      <c r="J111" s="324" t="s">
        <v>8232</v>
      </c>
      <c r="K111" s="324" t="s">
        <v>8232</v>
      </c>
      <c r="L111" s="324" t="s">
        <v>8232</v>
      </c>
      <c r="M111" s="324" t="s">
        <v>9932</v>
      </c>
      <c r="N111" s="324" t="s">
        <v>183</v>
      </c>
      <c r="O111" s="324" t="s">
        <v>504</v>
      </c>
      <c r="P111" s="324"/>
      <c r="Q111" s="324"/>
      <c r="R111" s="324"/>
      <c r="S111" s="324"/>
      <c r="T111" s="324"/>
      <c r="U111" s="324" t="s">
        <v>8232</v>
      </c>
      <c r="V111" s="324" t="s">
        <v>8232</v>
      </c>
      <c r="W111" s="324"/>
      <c r="X111" s="324"/>
      <c r="Y111" s="325">
        <v>45804.637152777781</v>
      </c>
      <c r="Z111" s="325">
        <v>45813.073460648149</v>
      </c>
      <c r="AA111" s="324"/>
      <c r="AB111" s="324" t="s">
        <v>433</v>
      </c>
      <c r="AC111" s="324">
        <v>90657</v>
      </c>
      <c r="AD111" s="324">
        <v>4230</v>
      </c>
      <c r="AE111" s="324" t="s">
        <v>9931</v>
      </c>
      <c r="AF111" s="324" t="s">
        <v>9933</v>
      </c>
      <c r="AG111" s="324" t="s">
        <v>16</v>
      </c>
    </row>
    <row r="112" spans="1:33" ht="28.8" x14ac:dyDescent="0.3">
      <c r="A112" s="324"/>
      <c r="B112" s="324" t="s">
        <v>9931</v>
      </c>
      <c r="C112" s="324" t="s">
        <v>71</v>
      </c>
      <c r="D112" s="324">
        <v>14</v>
      </c>
      <c r="E112" s="324" t="s">
        <v>505</v>
      </c>
      <c r="F112" s="324" t="s">
        <v>506</v>
      </c>
      <c r="G112" s="324" t="s">
        <v>176</v>
      </c>
      <c r="H112" s="324" t="s">
        <v>434</v>
      </c>
      <c r="I112" s="324" t="s">
        <v>8232</v>
      </c>
      <c r="J112" s="324" t="s">
        <v>8232</v>
      </c>
      <c r="K112" s="324" t="s">
        <v>8232</v>
      </c>
      <c r="L112" s="324" t="s">
        <v>8232</v>
      </c>
      <c r="M112" s="324" t="s">
        <v>9932</v>
      </c>
      <c r="N112" s="324" t="s">
        <v>183</v>
      </c>
      <c r="O112" s="324" t="s">
        <v>184</v>
      </c>
      <c r="P112" s="324"/>
      <c r="Q112" s="324"/>
      <c r="R112" s="324"/>
      <c r="S112" s="324"/>
      <c r="T112" s="324"/>
      <c r="U112" s="324" t="s">
        <v>8232</v>
      </c>
      <c r="V112" s="324" t="s">
        <v>8232</v>
      </c>
      <c r="W112" s="324"/>
      <c r="X112" s="324"/>
      <c r="Y112" s="325">
        <v>45804.637152777781</v>
      </c>
      <c r="Z112" s="325">
        <v>45813.073460648149</v>
      </c>
      <c r="AA112" s="324"/>
      <c r="AB112" s="324" t="s">
        <v>433</v>
      </c>
      <c r="AC112" s="324">
        <v>90657</v>
      </c>
      <c r="AD112" s="324">
        <v>4240</v>
      </c>
      <c r="AE112" s="324" t="s">
        <v>9931</v>
      </c>
      <c r="AF112" s="324" t="s">
        <v>9933</v>
      </c>
      <c r="AG112" s="324" t="s">
        <v>16</v>
      </c>
    </row>
    <row r="113" spans="1:33" ht="28.8" x14ac:dyDescent="0.3">
      <c r="A113" s="324"/>
      <c r="B113" s="324" t="s">
        <v>9931</v>
      </c>
      <c r="C113" s="324" t="s">
        <v>71</v>
      </c>
      <c r="D113" s="324" t="s">
        <v>509</v>
      </c>
      <c r="E113" s="324" t="s">
        <v>507</v>
      </c>
      <c r="F113" s="324" t="s">
        <v>508</v>
      </c>
      <c r="G113" s="324" t="s">
        <v>176</v>
      </c>
      <c r="H113" s="324" t="s">
        <v>434</v>
      </c>
      <c r="I113" s="324" t="s">
        <v>8232</v>
      </c>
      <c r="J113" s="324" t="s">
        <v>8232</v>
      </c>
      <c r="K113" s="324" t="s">
        <v>8232</v>
      </c>
      <c r="L113" s="324" t="s">
        <v>8232</v>
      </c>
      <c r="M113" s="324" t="s">
        <v>9932</v>
      </c>
      <c r="N113" s="324" t="s">
        <v>89</v>
      </c>
      <c r="O113" s="324" t="s">
        <v>510</v>
      </c>
      <c r="P113" s="324"/>
      <c r="Q113" s="324"/>
      <c r="R113" s="324"/>
      <c r="S113" s="324"/>
      <c r="T113" s="324"/>
      <c r="U113" s="324" t="s">
        <v>8232</v>
      </c>
      <c r="V113" s="324" t="s">
        <v>8232</v>
      </c>
      <c r="W113" s="324"/>
      <c r="X113" s="324"/>
      <c r="Y113" s="325">
        <v>45804.637152777781</v>
      </c>
      <c r="Z113" s="325">
        <v>45813.073460648149</v>
      </c>
      <c r="AA113" s="324"/>
      <c r="AB113" s="324" t="s">
        <v>433</v>
      </c>
      <c r="AC113" s="324">
        <v>90657</v>
      </c>
      <c r="AD113" s="324">
        <v>3400</v>
      </c>
      <c r="AE113" s="324" t="s">
        <v>9931</v>
      </c>
      <c r="AF113" s="324" t="s">
        <v>9933</v>
      </c>
      <c r="AG113" s="324" t="s">
        <v>16</v>
      </c>
    </row>
    <row r="114" spans="1:33" ht="28.8" x14ac:dyDescent="0.3">
      <c r="A114" s="324"/>
      <c r="B114" s="324" t="s">
        <v>9931</v>
      </c>
      <c r="C114" s="324" t="s">
        <v>71</v>
      </c>
      <c r="D114" s="324" t="s">
        <v>513</v>
      </c>
      <c r="E114" s="324" t="s">
        <v>511</v>
      </c>
      <c r="F114" s="324" t="s">
        <v>512</v>
      </c>
      <c r="G114" s="324" t="s">
        <v>176</v>
      </c>
      <c r="H114" s="324" t="s">
        <v>434</v>
      </c>
      <c r="I114" s="324" t="s">
        <v>8232</v>
      </c>
      <c r="J114" s="324" t="s">
        <v>8232</v>
      </c>
      <c r="K114" s="324" t="s">
        <v>8232</v>
      </c>
      <c r="L114" s="324" t="s">
        <v>8232</v>
      </c>
      <c r="M114" s="324" t="s">
        <v>9932</v>
      </c>
      <c r="N114" s="324" t="s">
        <v>89</v>
      </c>
      <c r="O114" s="324" t="s">
        <v>514</v>
      </c>
      <c r="P114" s="324"/>
      <c r="Q114" s="324"/>
      <c r="R114" s="324"/>
      <c r="S114" s="324"/>
      <c r="T114" s="324"/>
      <c r="U114" s="324" t="s">
        <v>8232</v>
      </c>
      <c r="V114" s="324" t="s">
        <v>8232</v>
      </c>
      <c r="W114" s="324"/>
      <c r="X114" s="324"/>
      <c r="Y114" s="325">
        <v>45804.637152777781</v>
      </c>
      <c r="Z114" s="325">
        <v>45813.073460648149</v>
      </c>
      <c r="AA114" s="324"/>
      <c r="AB114" s="324" t="s">
        <v>433</v>
      </c>
      <c r="AC114" s="324">
        <v>90657</v>
      </c>
      <c r="AD114" s="324">
        <v>3400</v>
      </c>
      <c r="AE114" s="324" t="s">
        <v>9931</v>
      </c>
      <c r="AF114" s="324" t="s">
        <v>9933</v>
      </c>
      <c r="AG114" s="324" t="s">
        <v>16</v>
      </c>
    </row>
    <row r="115" spans="1:33" ht="57.6" x14ac:dyDescent="0.3">
      <c r="A115" s="324"/>
      <c r="B115" s="324" t="s">
        <v>9931</v>
      </c>
      <c r="C115" s="324" t="s">
        <v>71</v>
      </c>
      <c r="D115" s="324" t="s">
        <v>517</v>
      </c>
      <c r="E115" s="324" t="s">
        <v>515</v>
      </c>
      <c r="F115" s="324" t="s">
        <v>516</v>
      </c>
      <c r="G115" s="324" t="s">
        <v>176</v>
      </c>
      <c r="H115" s="324" t="s">
        <v>434</v>
      </c>
      <c r="I115" s="324" t="s">
        <v>8232</v>
      </c>
      <c r="J115" s="324" t="s">
        <v>8232</v>
      </c>
      <c r="K115" s="324" t="s">
        <v>8232</v>
      </c>
      <c r="L115" s="324" t="s">
        <v>8232</v>
      </c>
      <c r="M115" s="324" t="s">
        <v>9932</v>
      </c>
      <c r="N115" s="324" t="s">
        <v>89</v>
      </c>
      <c r="O115" s="324" t="s">
        <v>518</v>
      </c>
      <c r="P115" s="324"/>
      <c r="Q115" s="324"/>
      <c r="R115" s="324"/>
      <c r="S115" s="324"/>
      <c r="T115" s="324"/>
      <c r="U115" s="324" t="s">
        <v>8232</v>
      </c>
      <c r="V115" s="324" t="s">
        <v>8232</v>
      </c>
      <c r="W115" s="324"/>
      <c r="X115" s="324"/>
      <c r="Y115" s="325">
        <v>45804.637164351851</v>
      </c>
      <c r="Z115" s="325">
        <v>45813.073460648149</v>
      </c>
      <c r="AA115" s="324"/>
      <c r="AB115" s="324" t="s">
        <v>433</v>
      </c>
      <c r="AC115" s="324">
        <v>90657</v>
      </c>
      <c r="AD115" s="324">
        <v>3400</v>
      </c>
      <c r="AE115" s="324" t="s">
        <v>9931</v>
      </c>
      <c r="AF115" s="324" t="s">
        <v>9933</v>
      </c>
      <c r="AG115" s="324" t="s">
        <v>16</v>
      </c>
    </row>
    <row r="116" spans="1:33" ht="57.6" x14ac:dyDescent="0.3">
      <c r="A116" s="324"/>
      <c r="B116" s="324" t="s">
        <v>9931</v>
      </c>
      <c r="C116" s="324" t="s">
        <v>71</v>
      </c>
      <c r="D116" s="324" t="s">
        <v>521</v>
      </c>
      <c r="E116" s="324" t="s">
        <v>519</v>
      </c>
      <c r="F116" s="324" t="s">
        <v>520</v>
      </c>
      <c r="G116" s="324" t="s">
        <v>176</v>
      </c>
      <c r="H116" s="324" t="s">
        <v>434</v>
      </c>
      <c r="I116" s="324" t="s">
        <v>8232</v>
      </c>
      <c r="J116" s="324" t="s">
        <v>8232</v>
      </c>
      <c r="K116" s="324" t="s">
        <v>8232</v>
      </c>
      <c r="L116" s="324" t="s">
        <v>8232</v>
      </c>
      <c r="M116" s="324" t="s">
        <v>9932</v>
      </c>
      <c r="N116" s="324" t="s">
        <v>89</v>
      </c>
      <c r="O116" s="324" t="s">
        <v>523</v>
      </c>
      <c r="P116" s="324"/>
      <c r="Q116" s="324"/>
      <c r="R116" s="324"/>
      <c r="S116" s="324"/>
      <c r="T116" s="324"/>
      <c r="U116" s="324" t="s">
        <v>8232</v>
      </c>
      <c r="V116" s="324" t="s">
        <v>8232</v>
      </c>
      <c r="W116" s="324"/>
      <c r="X116" s="324"/>
      <c r="Y116" s="325">
        <v>45804.637164351851</v>
      </c>
      <c r="Z116" s="325">
        <v>45813.073460648149</v>
      </c>
      <c r="AA116" s="324"/>
      <c r="AB116" s="324" t="s">
        <v>433</v>
      </c>
      <c r="AC116" s="324">
        <v>90657</v>
      </c>
      <c r="AD116" s="324">
        <v>1400</v>
      </c>
      <c r="AE116" s="324" t="s">
        <v>9931</v>
      </c>
      <c r="AF116" s="324" t="s">
        <v>9933</v>
      </c>
      <c r="AG116" s="324" t="s">
        <v>16</v>
      </c>
    </row>
    <row r="117" spans="1:33" ht="57.6" x14ac:dyDescent="0.3">
      <c r="A117" s="324"/>
      <c r="B117" s="324" t="s">
        <v>9933</v>
      </c>
      <c r="C117" s="324" t="s">
        <v>277</v>
      </c>
      <c r="D117" s="324" t="s">
        <v>276</v>
      </c>
      <c r="E117" s="324" t="s">
        <v>524</v>
      </c>
      <c r="F117" s="324" t="s">
        <v>525</v>
      </c>
      <c r="G117" s="324" t="s">
        <v>176</v>
      </c>
      <c r="H117" s="324" t="s">
        <v>434</v>
      </c>
      <c r="I117" s="324" t="s">
        <v>8232</v>
      </c>
      <c r="J117" s="324" t="s">
        <v>8232</v>
      </c>
      <c r="K117" s="324" t="s">
        <v>8232</v>
      </c>
      <c r="L117" s="324" t="s">
        <v>8232</v>
      </c>
      <c r="M117" s="324" t="s">
        <v>9932</v>
      </c>
      <c r="N117" s="324" t="s">
        <v>89</v>
      </c>
      <c r="O117" s="324" t="s">
        <v>526</v>
      </c>
      <c r="P117" s="324"/>
      <c r="Q117" s="324"/>
      <c r="R117" s="324"/>
      <c r="S117" s="324"/>
      <c r="T117" s="324"/>
      <c r="U117" s="324" t="s">
        <v>8232</v>
      </c>
      <c r="V117" s="324" t="s">
        <v>8232</v>
      </c>
      <c r="W117" s="324"/>
      <c r="X117" s="324"/>
      <c r="Y117" s="325">
        <v>45804.637164351851</v>
      </c>
      <c r="Z117" s="324"/>
      <c r="AA117" s="324"/>
      <c r="AB117" s="324" t="s">
        <v>433</v>
      </c>
      <c r="AC117" s="324">
        <v>90657</v>
      </c>
      <c r="AD117" s="324">
        <v>3400</v>
      </c>
      <c r="AE117" s="324" t="s">
        <v>9931</v>
      </c>
      <c r="AF117" s="324" t="s">
        <v>9931</v>
      </c>
      <c r="AG117" s="324" t="s">
        <v>16</v>
      </c>
    </row>
    <row r="118" spans="1:33" ht="28.8" x14ac:dyDescent="0.3">
      <c r="A118" s="324"/>
      <c r="B118" s="324" t="s">
        <v>9931</v>
      </c>
      <c r="C118" s="324" t="s">
        <v>71</v>
      </c>
      <c r="D118" s="324" t="s">
        <v>129</v>
      </c>
      <c r="E118" s="324" t="s">
        <v>527</v>
      </c>
      <c r="F118" s="324" t="s">
        <v>528</v>
      </c>
      <c r="G118" s="324" t="s">
        <v>176</v>
      </c>
      <c r="H118" s="324" t="s">
        <v>434</v>
      </c>
      <c r="I118" s="324" t="s">
        <v>8232</v>
      </c>
      <c r="J118" s="324" t="s">
        <v>8232</v>
      </c>
      <c r="K118" s="324" t="s">
        <v>8232</v>
      </c>
      <c r="L118" s="324" t="s">
        <v>8232</v>
      </c>
      <c r="M118" s="324" t="s">
        <v>9932</v>
      </c>
      <c r="N118" s="324" t="s">
        <v>89</v>
      </c>
      <c r="O118" s="324" t="s">
        <v>529</v>
      </c>
      <c r="P118" s="324"/>
      <c r="Q118" s="324"/>
      <c r="R118" s="324"/>
      <c r="S118" s="324"/>
      <c r="T118" s="324"/>
      <c r="U118" s="324" t="s">
        <v>8232</v>
      </c>
      <c r="V118" s="324" t="s">
        <v>8232</v>
      </c>
      <c r="W118" s="324"/>
      <c r="X118" s="324"/>
      <c r="Y118" s="325">
        <v>45804.637164351851</v>
      </c>
      <c r="Z118" s="325">
        <v>45813.073460648149</v>
      </c>
      <c r="AA118" s="324"/>
      <c r="AB118" s="324" t="s">
        <v>433</v>
      </c>
      <c r="AC118" s="324">
        <v>90657</v>
      </c>
      <c r="AD118" s="324">
        <v>3400</v>
      </c>
      <c r="AE118" s="324" t="s">
        <v>9931</v>
      </c>
      <c r="AF118" s="324" t="s">
        <v>9933</v>
      </c>
      <c r="AG118" s="324" t="s">
        <v>16</v>
      </c>
    </row>
    <row r="119" spans="1:33" ht="57.6" x14ac:dyDescent="0.3">
      <c r="A119" s="324"/>
      <c r="B119" s="324" t="s">
        <v>9931</v>
      </c>
      <c r="C119" s="324" t="s">
        <v>71</v>
      </c>
      <c r="D119" s="324" t="s">
        <v>532</v>
      </c>
      <c r="E119" s="324" t="s">
        <v>530</v>
      </c>
      <c r="F119" s="324" t="s">
        <v>531</v>
      </c>
      <c r="G119" s="324" t="s">
        <v>176</v>
      </c>
      <c r="H119" s="324" t="s">
        <v>434</v>
      </c>
      <c r="I119" s="324" t="s">
        <v>8232</v>
      </c>
      <c r="J119" s="324" t="s">
        <v>8232</v>
      </c>
      <c r="K119" s="324" t="s">
        <v>8232</v>
      </c>
      <c r="L119" s="324" t="s">
        <v>8232</v>
      </c>
      <c r="M119" s="324" t="s">
        <v>9932</v>
      </c>
      <c r="N119" s="324" t="s">
        <v>89</v>
      </c>
      <c r="O119" s="324" t="s">
        <v>533</v>
      </c>
      <c r="P119" s="324"/>
      <c r="Q119" s="324"/>
      <c r="R119" s="324"/>
      <c r="S119" s="324"/>
      <c r="T119" s="324"/>
      <c r="U119" s="324" t="s">
        <v>8232</v>
      </c>
      <c r="V119" s="324" t="s">
        <v>8232</v>
      </c>
      <c r="W119" s="324"/>
      <c r="X119" s="324"/>
      <c r="Y119" s="325">
        <v>45804.637164351851</v>
      </c>
      <c r="Z119" s="325">
        <v>45813.073460648149</v>
      </c>
      <c r="AA119" s="324"/>
      <c r="AB119" s="324" t="s">
        <v>433</v>
      </c>
      <c r="AC119" s="324">
        <v>90657</v>
      </c>
      <c r="AD119" s="324">
        <v>3000</v>
      </c>
      <c r="AE119" s="324" t="s">
        <v>9931</v>
      </c>
      <c r="AF119" s="324" t="s">
        <v>9933</v>
      </c>
      <c r="AG119" s="324" t="s">
        <v>16</v>
      </c>
    </row>
    <row r="120" spans="1:33" ht="43.2" x14ac:dyDescent="0.3">
      <c r="A120" s="324"/>
      <c r="B120" s="324" t="s">
        <v>9931</v>
      </c>
      <c r="C120" s="324" t="s">
        <v>71</v>
      </c>
      <c r="D120" s="324" t="s">
        <v>536</v>
      </c>
      <c r="E120" s="324" t="s">
        <v>534</v>
      </c>
      <c r="F120" s="324" t="s">
        <v>535</v>
      </c>
      <c r="G120" s="324" t="s">
        <v>176</v>
      </c>
      <c r="H120" s="324" t="s">
        <v>434</v>
      </c>
      <c r="I120" s="324" t="s">
        <v>8232</v>
      </c>
      <c r="J120" s="324" t="s">
        <v>8232</v>
      </c>
      <c r="K120" s="324" t="s">
        <v>8232</v>
      </c>
      <c r="L120" s="324" t="s">
        <v>8232</v>
      </c>
      <c r="M120" s="324" t="s">
        <v>9932</v>
      </c>
      <c r="N120" s="324" t="s">
        <v>89</v>
      </c>
      <c r="O120" s="324" t="s">
        <v>537</v>
      </c>
      <c r="P120" s="324"/>
      <c r="Q120" s="324"/>
      <c r="R120" s="324"/>
      <c r="S120" s="324"/>
      <c r="T120" s="324"/>
      <c r="U120" s="324" t="s">
        <v>8232</v>
      </c>
      <c r="V120" s="324" t="s">
        <v>8232</v>
      </c>
      <c r="W120" s="324"/>
      <c r="X120" s="324"/>
      <c r="Y120" s="325">
        <v>45804.637164351851</v>
      </c>
      <c r="Z120" s="325">
        <v>45813.073460648149</v>
      </c>
      <c r="AA120" s="324"/>
      <c r="AB120" s="324" t="s">
        <v>433</v>
      </c>
      <c r="AC120" s="324">
        <v>90657</v>
      </c>
      <c r="AD120" s="324">
        <v>3000</v>
      </c>
      <c r="AE120" s="324" t="s">
        <v>9931</v>
      </c>
      <c r="AF120" s="324" t="s">
        <v>9933</v>
      </c>
      <c r="AG120" s="324" t="s">
        <v>16</v>
      </c>
    </row>
    <row r="121" spans="1:33" ht="72" x14ac:dyDescent="0.3">
      <c r="A121" s="324"/>
      <c r="B121" s="324" t="s">
        <v>9931</v>
      </c>
      <c r="C121" s="324" t="s">
        <v>71</v>
      </c>
      <c r="D121" s="324" t="s">
        <v>541</v>
      </c>
      <c r="E121" s="324" t="s">
        <v>538</v>
      </c>
      <c r="F121" s="324" t="s">
        <v>539</v>
      </c>
      <c r="G121" s="324" t="s">
        <v>176</v>
      </c>
      <c r="H121" s="324" t="s">
        <v>434</v>
      </c>
      <c r="I121" s="324" t="s">
        <v>8232</v>
      </c>
      <c r="J121" s="324" t="s">
        <v>8232</v>
      </c>
      <c r="K121" s="324" t="s">
        <v>8232</v>
      </c>
      <c r="L121" s="324" t="s">
        <v>8232</v>
      </c>
      <c r="M121" s="324" t="s">
        <v>9932</v>
      </c>
      <c r="N121" s="324" t="s">
        <v>89</v>
      </c>
      <c r="O121" s="324" t="s">
        <v>542</v>
      </c>
      <c r="P121" s="324"/>
      <c r="Q121" s="324"/>
      <c r="R121" s="324" t="s">
        <v>540</v>
      </c>
      <c r="S121" s="324"/>
      <c r="T121" s="324"/>
      <c r="U121" s="324" t="s">
        <v>8232</v>
      </c>
      <c r="V121" s="324" t="s">
        <v>8232</v>
      </c>
      <c r="W121" s="324"/>
      <c r="X121" s="324"/>
      <c r="Y121" s="325">
        <v>45804.637164351851</v>
      </c>
      <c r="Z121" s="325">
        <v>45813.073460648149</v>
      </c>
      <c r="AA121" s="324"/>
      <c r="AB121" s="324" t="s">
        <v>433</v>
      </c>
      <c r="AC121" s="324">
        <v>90657</v>
      </c>
      <c r="AD121" s="324">
        <v>3000</v>
      </c>
      <c r="AE121" s="324" t="s">
        <v>9931</v>
      </c>
      <c r="AF121" s="324" t="s">
        <v>9933</v>
      </c>
      <c r="AG121" s="324" t="s">
        <v>16</v>
      </c>
    </row>
    <row r="122" spans="1:33" ht="28.8" x14ac:dyDescent="0.3">
      <c r="A122" s="324"/>
      <c r="B122" s="324" t="s">
        <v>9931</v>
      </c>
      <c r="C122" s="324" t="s">
        <v>71</v>
      </c>
      <c r="D122" s="324" t="s">
        <v>545</v>
      </c>
      <c r="E122" s="324" t="s">
        <v>543</v>
      </c>
      <c r="F122" s="324" t="s">
        <v>544</v>
      </c>
      <c r="G122" s="324" t="s">
        <v>176</v>
      </c>
      <c r="H122" s="324" t="s">
        <v>434</v>
      </c>
      <c r="I122" s="324" t="s">
        <v>8232</v>
      </c>
      <c r="J122" s="324" t="s">
        <v>8232</v>
      </c>
      <c r="K122" s="324" t="s">
        <v>8232</v>
      </c>
      <c r="L122" s="324" t="s">
        <v>8232</v>
      </c>
      <c r="M122" s="324" t="s">
        <v>9932</v>
      </c>
      <c r="N122" s="324" t="s">
        <v>89</v>
      </c>
      <c r="O122" s="324" t="s">
        <v>546</v>
      </c>
      <c r="P122" s="324"/>
      <c r="Q122" s="324"/>
      <c r="R122" s="324"/>
      <c r="S122" s="324"/>
      <c r="T122" s="324"/>
      <c r="U122" s="324" t="s">
        <v>8232</v>
      </c>
      <c r="V122" s="324" t="s">
        <v>8232</v>
      </c>
      <c r="W122" s="324"/>
      <c r="X122" s="324"/>
      <c r="Y122" s="325">
        <v>45804.637164351851</v>
      </c>
      <c r="Z122" s="325">
        <v>45813.073460648149</v>
      </c>
      <c r="AA122" s="324"/>
      <c r="AB122" s="324" t="s">
        <v>433</v>
      </c>
      <c r="AC122" s="324">
        <v>90657</v>
      </c>
      <c r="AD122" s="324">
        <v>3000</v>
      </c>
      <c r="AE122" s="324" t="s">
        <v>9931</v>
      </c>
      <c r="AF122" s="324" t="s">
        <v>9933</v>
      </c>
      <c r="AG122" s="324" t="s">
        <v>16</v>
      </c>
    </row>
    <row r="123" spans="1:33" ht="28.8" x14ac:dyDescent="0.3">
      <c r="A123" s="324"/>
      <c r="B123" s="324" t="s">
        <v>9931</v>
      </c>
      <c r="C123" s="324" t="s">
        <v>71</v>
      </c>
      <c r="D123" s="324" t="s">
        <v>549</v>
      </c>
      <c r="E123" s="324" t="s">
        <v>547</v>
      </c>
      <c r="F123" s="324" t="s">
        <v>548</v>
      </c>
      <c r="G123" s="324" t="s">
        <v>176</v>
      </c>
      <c r="H123" s="324" t="s">
        <v>434</v>
      </c>
      <c r="I123" s="324" t="s">
        <v>8232</v>
      </c>
      <c r="J123" s="324" t="s">
        <v>8232</v>
      </c>
      <c r="K123" s="324" t="s">
        <v>8232</v>
      </c>
      <c r="L123" s="324" t="s">
        <v>8232</v>
      </c>
      <c r="M123" s="324" t="s">
        <v>9932</v>
      </c>
      <c r="N123" s="324" t="s">
        <v>89</v>
      </c>
      <c r="O123" s="324" t="s">
        <v>550</v>
      </c>
      <c r="P123" s="324"/>
      <c r="Q123" s="324"/>
      <c r="R123" s="324"/>
      <c r="S123" s="324"/>
      <c r="T123" s="324"/>
      <c r="U123" s="324" t="s">
        <v>8232</v>
      </c>
      <c r="V123" s="324" t="s">
        <v>8232</v>
      </c>
      <c r="W123" s="324"/>
      <c r="X123" s="324"/>
      <c r="Y123" s="325">
        <v>45804.637164351851</v>
      </c>
      <c r="Z123" s="325">
        <v>45813.073460648149</v>
      </c>
      <c r="AA123" s="324"/>
      <c r="AB123" s="324" t="s">
        <v>433</v>
      </c>
      <c r="AC123" s="324">
        <v>90657</v>
      </c>
      <c r="AD123" s="324">
        <v>3000</v>
      </c>
      <c r="AE123" s="324" t="s">
        <v>9931</v>
      </c>
      <c r="AF123" s="324" t="s">
        <v>9933</v>
      </c>
      <c r="AG123" s="324" t="s">
        <v>16</v>
      </c>
    </row>
    <row r="124" spans="1:33" ht="86.4" x14ac:dyDescent="0.3">
      <c r="A124" s="324"/>
      <c r="B124" s="324" t="s">
        <v>9931</v>
      </c>
      <c r="C124" s="324" t="s">
        <v>71</v>
      </c>
      <c r="D124" s="324" t="s">
        <v>553</v>
      </c>
      <c r="E124" s="324" t="s">
        <v>551</v>
      </c>
      <c r="F124" s="324" t="s">
        <v>552</v>
      </c>
      <c r="G124" s="324" t="s">
        <v>176</v>
      </c>
      <c r="H124" s="324" t="s">
        <v>434</v>
      </c>
      <c r="I124" s="324" t="s">
        <v>8232</v>
      </c>
      <c r="J124" s="324" t="s">
        <v>8232</v>
      </c>
      <c r="K124" s="324" t="s">
        <v>8232</v>
      </c>
      <c r="L124" s="324" t="s">
        <v>8232</v>
      </c>
      <c r="M124" s="324" t="s">
        <v>9932</v>
      </c>
      <c r="N124" s="324" t="s">
        <v>89</v>
      </c>
      <c r="O124" s="324" t="s">
        <v>554</v>
      </c>
      <c r="P124" s="324"/>
      <c r="Q124" s="324"/>
      <c r="R124" s="324"/>
      <c r="S124" s="324"/>
      <c r="T124" s="324"/>
      <c r="U124" s="324" t="s">
        <v>8232</v>
      </c>
      <c r="V124" s="324" t="s">
        <v>8232</v>
      </c>
      <c r="W124" s="324"/>
      <c r="X124" s="324"/>
      <c r="Y124" s="325">
        <v>45804.637164351851</v>
      </c>
      <c r="Z124" s="325">
        <v>45813.073460648149</v>
      </c>
      <c r="AA124" s="324"/>
      <c r="AB124" s="324" t="s">
        <v>433</v>
      </c>
      <c r="AC124" s="324">
        <v>90657</v>
      </c>
      <c r="AD124" s="324">
        <v>3000</v>
      </c>
      <c r="AE124" s="324" t="s">
        <v>9931</v>
      </c>
      <c r="AF124" s="324" t="s">
        <v>9933</v>
      </c>
      <c r="AG124" s="324" t="s">
        <v>16</v>
      </c>
    </row>
    <row r="125" spans="1:33" ht="86.4" x14ac:dyDescent="0.3">
      <c r="A125" s="324"/>
      <c r="B125" s="324" t="s">
        <v>9931</v>
      </c>
      <c r="C125" s="324" t="s">
        <v>71</v>
      </c>
      <c r="D125" s="324" t="s">
        <v>557</v>
      </c>
      <c r="E125" s="324" t="s">
        <v>555</v>
      </c>
      <c r="F125" s="324" t="s">
        <v>556</v>
      </c>
      <c r="G125" s="324" t="s">
        <v>176</v>
      </c>
      <c r="H125" s="324" t="s">
        <v>434</v>
      </c>
      <c r="I125" s="324" t="s">
        <v>8232</v>
      </c>
      <c r="J125" s="324" t="s">
        <v>8232</v>
      </c>
      <c r="K125" s="324" t="s">
        <v>8232</v>
      </c>
      <c r="L125" s="324" t="s">
        <v>8232</v>
      </c>
      <c r="M125" s="324" t="s">
        <v>9932</v>
      </c>
      <c r="N125" s="324" t="s">
        <v>89</v>
      </c>
      <c r="O125" s="324" t="s">
        <v>558</v>
      </c>
      <c r="P125" s="324"/>
      <c r="Q125" s="324"/>
      <c r="R125" s="324"/>
      <c r="S125" s="324"/>
      <c r="T125" s="324"/>
      <c r="U125" s="324" t="s">
        <v>8232</v>
      </c>
      <c r="V125" s="324" t="s">
        <v>8232</v>
      </c>
      <c r="W125" s="324"/>
      <c r="X125" s="324"/>
      <c r="Y125" s="325">
        <v>45804.637164351851</v>
      </c>
      <c r="Z125" s="325">
        <v>45813.073460648149</v>
      </c>
      <c r="AA125" s="324"/>
      <c r="AB125" s="324" t="s">
        <v>433</v>
      </c>
      <c r="AC125" s="324">
        <v>90657</v>
      </c>
      <c r="AD125" s="324">
        <v>3000</v>
      </c>
      <c r="AE125" s="324" t="s">
        <v>9931</v>
      </c>
      <c r="AF125" s="324" t="s">
        <v>9933</v>
      </c>
      <c r="AG125" s="324" t="s">
        <v>16</v>
      </c>
    </row>
    <row r="126" spans="1:33" ht="57.6" x14ac:dyDescent="0.3">
      <c r="A126" s="324"/>
      <c r="B126" s="324" t="s">
        <v>9931</v>
      </c>
      <c r="C126" s="324" t="s">
        <v>71</v>
      </c>
      <c r="D126" s="324" t="s">
        <v>561</v>
      </c>
      <c r="E126" s="324" t="s">
        <v>559</v>
      </c>
      <c r="F126" s="324" t="s">
        <v>560</v>
      </c>
      <c r="G126" s="324" t="s">
        <v>176</v>
      </c>
      <c r="H126" s="324" t="s">
        <v>434</v>
      </c>
      <c r="I126" s="324" t="s">
        <v>8232</v>
      </c>
      <c r="J126" s="324" t="s">
        <v>8232</v>
      </c>
      <c r="K126" s="324" t="s">
        <v>8232</v>
      </c>
      <c r="L126" s="324" t="s">
        <v>8232</v>
      </c>
      <c r="M126" s="324" t="s">
        <v>9932</v>
      </c>
      <c r="N126" s="324" t="s">
        <v>89</v>
      </c>
      <c r="O126" s="324" t="s">
        <v>562</v>
      </c>
      <c r="P126" s="324"/>
      <c r="Q126" s="324"/>
      <c r="R126" s="324"/>
      <c r="S126" s="324"/>
      <c r="T126" s="324"/>
      <c r="U126" s="324" t="s">
        <v>8232</v>
      </c>
      <c r="V126" s="324" t="s">
        <v>8232</v>
      </c>
      <c r="W126" s="324"/>
      <c r="X126" s="324"/>
      <c r="Y126" s="325">
        <v>45804.637164351851</v>
      </c>
      <c r="Z126" s="325">
        <v>45813.073460648149</v>
      </c>
      <c r="AA126" s="324"/>
      <c r="AB126" s="324" t="s">
        <v>433</v>
      </c>
      <c r="AC126" s="324">
        <v>90657</v>
      </c>
      <c r="AD126" s="324">
        <v>3000</v>
      </c>
      <c r="AE126" s="324" t="s">
        <v>9931</v>
      </c>
      <c r="AF126" s="324" t="s">
        <v>9933</v>
      </c>
      <c r="AG126" s="324" t="s">
        <v>16</v>
      </c>
    </row>
    <row r="127" spans="1:33" ht="28.8" x14ac:dyDescent="0.3">
      <c r="A127" s="324"/>
      <c r="B127" s="324" t="s">
        <v>9931</v>
      </c>
      <c r="C127" s="324" t="s">
        <v>71</v>
      </c>
      <c r="D127" s="324" t="s">
        <v>565</v>
      </c>
      <c r="E127" s="324" t="s">
        <v>563</v>
      </c>
      <c r="F127" s="324" t="s">
        <v>564</v>
      </c>
      <c r="G127" s="324" t="s">
        <v>176</v>
      </c>
      <c r="H127" s="324" t="s">
        <v>434</v>
      </c>
      <c r="I127" s="324" t="s">
        <v>8232</v>
      </c>
      <c r="J127" s="324" t="s">
        <v>8232</v>
      </c>
      <c r="K127" s="324" t="s">
        <v>8232</v>
      </c>
      <c r="L127" s="324" t="s">
        <v>8232</v>
      </c>
      <c r="M127" s="324" t="s">
        <v>9932</v>
      </c>
      <c r="N127" s="324" t="s">
        <v>89</v>
      </c>
      <c r="O127" s="324" t="s">
        <v>566</v>
      </c>
      <c r="P127" s="324"/>
      <c r="Q127" s="324"/>
      <c r="R127" s="324"/>
      <c r="S127" s="324"/>
      <c r="T127" s="324"/>
      <c r="U127" s="324" t="s">
        <v>8232</v>
      </c>
      <c r="V127" s="324" t="s">
        <v>8232</v>
      </c>
      <c r="W127" s="324"/>
      <c r="X127" s="324"/>
      <c r="Y127" s="325">
        <v>45804.637164351851</v>
      </c>
      <c r="Z127" s="325">
        <v>45813.073460648149</v>
      </c>
      <c r="AA127" s="324"/>
      <c r="AB127" s="324" t="s">
        <v>433</v>
      </c>
      <c r="AC127" s="324">
        <v>90657</v>
      </c>
      <c r="AD127" s="324">
        <v>3000</v>
      </c>
      <c r="AE127" s="324" t="s">
        <v>9931</v>
      </c>
      <c r="AF127" s="324" t="s">
        <v>9933</v>
      </c>
      <c r="AG127" s="324" t="s">
        <v>16</v>
      </c>
    </row>
    <row r="128" spans="1:33" ht="57.6" x14ac:dyDescent="0.3">
      <c r="A128" s="324"/>
      <c r="B128" s="324" t="s">
        <v>9931</v>
      </c>
      <c r="C128" s="324" t="s">
        <v>71</v>
      </c>
      <c r="D128" s="324" t="s">
        <v>569</v>
      </c>
      <c r="E128" s="324" t="s">
        <v>567</v>
      </c>
      <c r="F128" s="324" t="s">
        <v>568</v>
      </c>
      <c r="G128" s="324" t="s">
        <v>176</v>
      </c>
      <c r="H128" s="324" t="s">
        <v>434</v>
      </c>
      <c r="I128" s="324" t="s">
        <v>8232</v>
      </c>
      <c r="J128" s="324" t="s">
        <v>8232</v>
      </c>
      <c r="K128" s="324" t="s">
        <v>8232</v>
      </c>
      <c r="L128" s="324" t="s">
        <v>8232</v>
      </c>
      <c r="M128" s="324" t="s">
        <v>9932</v>
      </c>
      <c r="N128" s="324" t="s">
        <v>89</v>
      </c>
      <c r="O128" s="324" t="s">
        <v>570</v>
      </c>
      <c r="P128" s="324"/>
      <c r="Q128" s="324"/>
      <c r="R128" s="324"/>
      <c r="S128" s="324"/>
      <c r="T128" s="324"/>
      <c r="U128" s="324" t="s">
        <v>8232</v>
      </c>
      <c r="V128" s="324" t="s">
        <v>8232</v>
      </c>
      <c r="W128" s="324"/>
      <c r="X128" s="324"/>
      <c r="Y128" s="325">
        <v>45804.637164351851</v>
      </c>
      <c r="Z128" s="325">
        <v>45813.073460648149</v>
      </c>
      <c r="AA128" s="324"/>
      <c r="AB128" s="324" t="s">
        <v>433</v>
      </c>
      <c r="AC128" s="324">
        <v>90657</v>
      </c>
      <c r="AD128" s="324">
        <v>3000</v>
      </c>
      <c r="AE128" s="324" t="s">
        <v>9931</v>
      </c>
      <c r="AF128" s="324" t="s">
        <v>9933</v>
      </c>
      <c r="AG128" s="324" t="s">
        <v>16</v>
      </c>
    </row>
    <row r="129" spans="1:33" ht="43.2" x14ac:dyDescent="0.3">
      <c r="A129" s="324"/>
      <c r="B129" s="324" t="s">
        <v>9931</v>
      </c>
      <c r="C129" s="324" t="s">
        <v>71</v>
      </c>
      <c r="D129" s="324" t="s">
        <v>573</v>
      </c>
      <c r="E129" s="324" t="s">
        <v>571</v>
      </c>
      <c r="F129" s="324" t="s">
        <v>572</v>
      </c>
      <c r="G129" s="324" t="s">
        <v>176</v>
      </c>
      <c r="H129" s="324" t="s">
        <v>434</v>
      </c>
      <c r="I129" s="324" t="s">
        <v>8232</v>
      </c>
      <c r="J129" s="324" t="s">
        <v>8232</v>
      </c>
      <c r="K129" s="324" t="s">
        <v>8232</v>
      </c>
      <c r="L129" s="324" t="s">
        <v>8232</v>
      </c>
      <c r="M129" s="324" t="s">
        <v>9932</v>
      </c>
      <c r="N129" s="324" t="s">
        <v>89</v>
      </c>
      <c r="O129" s="324" t="s">
        <v>574</v>
      </c>
      <c r="P129" s="324"/>
      <c r="Q129" s="324"/>
      <c r="R129" s="324"/>
      <c r="S129" s="324"/>
      <c r="T129" s="324"/>
      <c r="U129" s="324" t="s">
        <v>8232</v>
      </c>
      <c r="V129" s="324" t="s">
        <v>8232</v>
      </c>
      <c r="W129" s="324"/>
      <c r="X129" s="324"/>
      <c r="Y129" s="325">
        <v>45804.637164351851</v>
      </c>
      <c r="Z129" s="325">
        <v>45813.073460648149</v>
      </c>
      <c r="AA129" s="324"/>
      <c r="AB129" s="324" t="s">
        <v>433</v>
      </c>
      <c r="AC129" s="324">
        <v>90657</v>
      </c>
      <c r="AD129" s="324">
        <v>3000</v>
      </c>
      <c r="AE129" s="324" t="s">
        <v>9931</v>
      </c>
      <c r="AF129" s="324" t="s">
        <v>9933</v>
      </c>
      <c r="AG129" s="324" t="s">
        <v>16</v>
      </c>
    </row>
    <row r="130" spans="1:33" ht="57.6" x14ac:dyDescent="0.3">
      <c r="A130" s="324"/>
      <c r="B130" s="324" t="s">
        <v>9931</v>
      </c>
      <c r="C130" s="324" t="s">
        <v>71</v>
      </c>
      <c r="D130" s="324" t="s">
        <v>577</v>
      </c>
      <c r="E130" s="324" t="s">
        <v>575</v>
      </c>
      <c r="F130" s="324" t="s">
        <v>576</v>
      </c>
      <c r="G130" s="324" t="s">
        <v>176</v>
      </c>
      <c r="H130" s="324" t="s">
        <v>434</v>
      </c>
      <c r="I130" s="324" t="s">
        <v>8232</v>
      </c>
      <c r="J130" s="324" t="s">
        <v>8232</v>
      </c>
      <c r="K130" s="324" t="s">
        <v>8232</v>
      </c>
      <c r="L130" s="324" t="s">
        <v>8232</v>
      </c>
      <c r="M130" s="324" t="s">
        <v>9932</v>
      </c>
      <c r="N130" s="324" t="s">
        <v>89</v>
      </c>
      <c r="O130" s="324" t="s">
        <v>578</v>
      </c>
      <c r="P130" s="324"/>
      <c r="Q130" s="324"/>
      <c r="R130" s="324"/>
      <c r="S130" s="324"/>
      <c r="T130" s="324"/>
      <c r="U130" s="324" t="s">
        <v>8232</v>
      </c>
      <c r="V130" s="324" t="s">
        <v>8232</v>
      </c>
      <c r="W130" s="324"/>
      <c r="X130" s="324"/>
      <c r="Y130" s="325">
        <v>45804.637164351851</v>
      </c>
      <c r="Z130" s="325">
        <v>45813.073460648149</v>
      </c>
      <c r="AA130" s="324"/>
      <c r="AB130" s="324" t="s">
        <v>433</v>
      </c>
      <c r="AC130" s="324">
        <v>90657</v>
      </c>
      <c r="AD130" s="324">
        <v>3000</v>
      </c>
      <c r="AE130" s="324" t="s">
        <v>9931</v>
      </c>
      <c r="AF130" s="324" t="s">
        <v>9933</v>
      </c>
      <c r="AG130" s="324" t="s">
        <v>16</v>
      </c>
    </row>
    <row r="131" spans="1:33" ht="28.8" x14ac:dyDescent="0.3">
      <c r="A131" s="324"/>
      <c r="B131" s="324" t="s">
        <v>9931</v>
      </c>
      <c r="C131" s="324" t="s">
        <v>71</v>
      </c>
      <c r="D131" s="324" t="s">
        <v>581</v>
      </c>
      <c r="E131" s="324" t="s">
        <v>579</v>
      </c>
      <c r="F131" s="324" t="s">
        <v>580</v>
      </c>
      <c r="G131" s="324" t="s">
        <v>176</v>
      </c>
      <c r="H131" s="324" t="s">
        <v>434</v>
      </c>
      <c r="I131" s="324" t="s">
        <v>8232</v>
      </c>
      <c r="J131" s="324" t="s">
        <v>8232</v>
      </c>
      <c r="K131" s="324" t="s">
        <v>8232</v>
      </c>
      <c r="L131" s="324" t="s">
        <v>8232</v>
      </c>
      <c r="M131" s="324" t="s">
        <v>9932</v>
      </c>
      <c r="N131" s="324" t="s">
        <v>89</v>
      </c>
      <c r="O131" s="324" t="s">
        <v>582</v>
      </c>
      <c r="P131" s="324"/>
      <c r="Q131" s="324"/>
      <c r="R131" s="324"/>
      <c r="S131" s="324"/>
      <c r="T131" s="324"/>
      <c r="U131" s="324" t="s">
        <v>8232</v>
      </c>
      <c r="V131" s="324" t="s">
        <v>8232</v>
      </c>
      <c r="W131" s="324"/>
      <c r="X131" s="324"/>
      <c r="Y131" s="325">
        <v>45804.637164351851</v>
      </c>
      <c r="Z131" s="325">
        <v>45813.073460648149</v>
      </c>
      <c r="AA131" s="324"/>
      <c r="AB131" s="324" t="s">
        <v>433</v>
      </c>
      <c r="AC131" s="324">
        <v>90657</v>
      </c>
      <c r="AD131" s="324">
        <v>3000</v>
      </c>
      <c r="AE131" s="324" t="s">
        <v>9931</v>
      </c>
      <c r="AF131" s="324" t="s">
        <v>9933</v>
      </c>
      <c r="AG131" s="324" t="s">
        <v>16</v>
      </c>
    </row>
    <row r="132" spans="1:33" ht="57.6" x14ac:dyDescent="0.3">
      <c r="A132" s="324"/>
      <c r="B132" s="324" t="s">
        <v>9931</v>
      </c>
      <c r="C132" s="324" t="s">
        <v>71</v>
      </c>
      <c r="D132" s="324" t="s">
        <v>585</v>
      </c>
      <c r="E132" s="324" t="s">
        <v>583</v>
      </c>
      <c r="F132" s="324" t="s">
        <v>584</v>
      </c>
      <c r="G132" s="324" t="s">
        <v>176</v>
      </c>
      <c r="H132" s="324" t="s">
        <v>434</v>
      </c>
      <c r="I132" s="324" t="s">
        <v>8232</v>
      </c>
      <c r="J132" s="324" t="s">
        <v>8232</v>
      </c>
      <c r="K132" s="324" t="s">
        <v>8232</v>
      </c>
      <c r="L132" s="324" t="s">
        <v>8232</v>
      </c>
      <c r="M132" s="324" t="s">
        <v>9932</v>
      </c>
      <c r="N132" s="324" t="s">
        <v>89</v>
      </c>
      <c r="O132" s="324" t="s">
        <v>586</v>
      </c>
      <c r="P132" s="324"/>
      <c r="Q132" s="324"/>
      <c r="R132" s="324"/>
      <c r="S132" s="324"/>
      <c r="T132" s="324"/>
      <c r="U132" s="324" t="s">
        <v>8232</v>
      </c>
      <c r="V132" s="324" t="s">
        <v>8232</v>
      </c>
      <c r="W132" s="324"/>
      <c r="X132" s="324"/>
      <c r="Y132" s="325">
        <v>45804.637164351851</v>
      </c>
      <c r="Z132" s="325">
        <v>45813.073460648149</v>
      </c>
      <c r="AA132" s="324"/>
      <c r="AB132" s="324" t="s">
        <v>433</v>
      </c>
      <c r="AC132" s="324">
        <v>90657</v>
      </c>
      <c r="AD132" s="324">
        <v>3000</v>
      </c>
      <c r="AE132" s="324" t="s">
        <v>9931</v>
      </c>
      <c r="AF132" s="324" t="s">
        <v>9933</v>
      </c>
      <c r="AG132" s="324" t="s">
        <v>16</v>
      </c>
    </row>
    <row r="133" spans="1:33" ht="28.8" x14ac:dyDescent="0.3">
      <c r="A133" s="324"/>
      <c r="B133" s="324" t="s">
        <v>9931</v>
      </c>
      <c r="C133" s="324" t="s">
        <v>71</v>
      </c>
      <c r="D133" s="324" t="s">
        <v>589</v>
      </c>
      <c r="E133" s="324" t="s">
        <v>587</v>
      </c>
      <c r="F133" s="324" t="s">
        <v>588</v>
      </c>
      <c r="G133" s="324" t="s">
        <v>176</v>
      </c>
      <c r="H133" s="324" t="s">
        <v>434</v>
      </c>
      <c r="I133" s="324" t="s">
        <v>8232</v>
      </c>
      <c r="J133" s="324" t="s">
        <v>8232</v>
      </c>
      <c r="K133" s="324" t="s">
        <v>8232</v>
      </c>
      <c r="L133" s="324" t="s">
        <v>8232</v>
      </c>
      <c r="M133" s="324" t="s">
        <v>9932</v>
      </c>
      <c r="N133" s="324" t="s">
        <v>89</v>
      </c>
      <c r="O133" s="324" t="s">
        <v>590</v>
      </c>
      <c r="P133" s="324"/>
      <c r="Q133" s="324"/>
      <c r="R133" s="324"/>
      <c r="S133" s="324"/>
      <c r="T133" s="324"/>
      <c r="U133" s="324" t="s">
        <v>8232</v>
      </c>
      <c r="V133" s="324" t="s">
        <v>8232</v>
      </c>
      <c r="W133" s="324"/>
      <c r="X133" s="324"/>
      <c r="Y133" s="325">
        <v>45804.637164351851</v>
      </c>
      <c r="Z133" s="325">
        <v>45813.073460648149</v>
      </c>
      <c r="AA133" s="324"/>
      <c r="AB133" s="324" t="s">
        <v>433</v>
      </c>
      <c r="AC133" s="324">
        <v>90657</v>
      </c>
      <c r="AD133" s="324">
        <v>3000</v>
      </c>
      <c r="AE133" s="324" t="s">
        <v>9931</v>
      </c>
      <c r="AF133" s="324" t="s">
        <v>9933</v>
      </c>
      <c r="AG133" s="324" t="s">
        <v>16</v>
      </c>
    </row>
    <row r="134" spans="1:33" ht="28.8" x14ac:dyDescent="0.3">
      <c r="A134" s="324"/>
      <c r="B134" s="324" t="s">
        <v>9931</v>
      </c>
      <c r="C134" s="324" t="s">
        <v>71</v>
      </c>
      <c r="D134" s="324" t="s">
        <v>593</v>
      </c>
      <c r="E134" s="324" t="s">
        <v>591</v>
      </c>
      <c r="F134" s="324" t="s">
        <v>592</v>
      </c>
      <c r="G134" s="324" t="s">
        <v>176</v>
      </c>
      <c r="H134" s="324" t="s">
        <v>434</v>
      </c>
      <c r="I134" s="324" t="s">
        <v>8232</v>
      </c>
      <c r="J134" s="324" t="s">
        <v>8232</v>
      </c>
      <c r="K134" s="324" t="s">
        <v>8232</v>
      </c>
      <c r="L134" s="324" t="s">
        <v>8232</v>
      </c>
      <c r="M134" s="324" t="s">
        <v>9932</v>
      </c>
      <c r="N134" s="324" t="s">
        <v>89</v>
      </c>
      <c r="O134" s="324" t="s">
        <v>594</v>
      </c>
      <c r="P134" s="324"/>
      <c r="Q134" s="324"/>
      <c r="R134" s="324"/>
      <c r="S134" s="324"/>
      <c r="T134" s="324"/>
      <c r="U134" s="324" t="s">
        <v>8232</v>
      </c>
      <c r="V134" s="324" t="s">
        <v>8232</v>
      </c>
      <c r="W134" s="324"/>
      <c r="X134" s="324"/>
      <c r="Y134" s="325">
        <v>45804.637164351851</v>
      </c>
      <c r="Z134" s="325">
        <v>45813.073460648149</v>
      </c>
      <c r="AA134" s="324"/>
      <c r="AB134" s="324" t="s">
        <v>433</v>
      </c>
      <c r="AC134" s="324">
        <v>90657</v>
      </c>
      <c r="AD134" s="324">
        <v>3000</v>
      </c>
      <c r="AE134" s="324" t="s">
        <v>9931</v>
      </c>
      <c r="AF134" s="324" t="s">
        <v>9933</v>
      </c>
      <c r="AG134" s="324" t="s">
        <v>16</v>
      </c>
    </row>
    <row r="135" spans="1:33" ht="28.8" x14ac:dyDescent="0.3">
      <c r="A135" s="324"/>
      <c r="B135" s="324" t="s">
        <v>9931</v>
      </c>
      <c r="C135" s="324" t="s">
        <v>71</v>
      </c>
      <c r="D135" s="324" t="s">
        <v>597</v>
      </c>
      <c r="E135" s="324" t="s">
        <v>595</v>
      </c>
      <c r="F135" s="324" t="s">
        <v>596</v>
      </c>
      <c r="G135" s="324" t="s">
        <v>176</v>
      </c>
      <c r="H135" s="324" t="s">
        <v>434</v>
      </c>
      <c r="I135" s="324" t="s">
        <v>8232</v>
      </c>
      <c r="J135" s="324" t="s">
        <v>8232</v>
      </c>
      <c r="K135" s="324" t="s">
        <v>8232</v>
      </c>
      <c r="L135" s="324" t="s">
        <v>8232</v>
      </c>
      <c r="M135" s="324" t="s">
        <v>9932</v>
      </c>
      <c r="N135" s="324" t="s">
        <v>89</v>
      </c>
      <c r="O135" s="324" t="s">
        <v>598</v>
      </c>
      <c r="P135" s="324"/>
      <c r="Q135" s="324"/>
      <c r="R135" s="324"/>
      <c r="S135" s="324"/>
      <c r="T135" s="324"/>
      <c r="U135" s="324" t="s">
        <v>8232</v>
      </c>
      <c r="V135" s="324" t="s">
        <v>8232</v>
      </c>
      <c r="W135" s="324"/>
      <c r="X135" s="324"/>
      <c r="Y135" s="325">
        <v>45804.637164351851</v>
      </c>
      <c r="Z135" s="325">
        <v>45813.073460648149</v>
      </c>
      <c r="AA135" s="324"/>
      <c r="AB135" s="324" t="s">
        <v>433</v>
      </c>
      <c r="AC135" s="324">
        <v>90657</v>
      </c>
      <c r="AD135" s="324">
        <v>3000</v>
      </c>
      <c r="AE135" s="324" t="s">
        <v>9931</v>
      </c>
      <c r="AF135" s="324" t="s">
        <v>9933</v>
      </c>
      <c r="AG135" s="324" t="s">
        <v>16</v>
      </c>
    </row>
    <row r="136" spans="1:33" ht="57.6" x14ac:dyDescent="0.3">
      <c r="A136" s="324"/>
      <c r="B136" s="324" t="s">
        <v>9931</v>
      </c>
      <c r="C136" s="324" t="s">
        <v>71</v>
      </c>
      <c r="D136" s="324" t="s">
        <v>602</v>
      </c>
      <c r="E136" s="324" t="s">
        <v>599</v>
      </c>
      <c r="F136" s="324" t="s">
        <v>600</v>
      </c>
      <c r="G136" s="324" t="s">
        <v>176</v>
      </c>
      <c r="H136" s="324" t="s">
        <v>434</v>
      </c>
      <c r="I136" s="324" t="s">
        <v>8232</v>
      </c>
      <c r="J136" s="324" t="s">
        <v>8232</v>
      </c>
      <c r="K136" s="324" t="s">
        <v>8232</v>
      </c>
      <c r="L136" s="324" t="s">
        <v>8232</v>
      </c>
      <c r="M136" s="324" t="s">
        <v>9932</v>
      </c>
      <c r="N136" s="324" t="s">
        <v>89</v>
      </c>
      <c r="O136" s="324" t="s">
        <v>603</v>
      </c>
      <c r="P136" s="324"/>
      <c r="Q136" s="324"/>
      <c r="R136" s="324" t="s">
        <v>601</v>
      </c>
      <c r="S136" s="324"/>
      <c r="T136" s="324"/>
      <c r="U136" s="324" t="s">
        <v>8232</v>
      </c>
      <c r="V136" s="324" t="s">
        <v>8232</v>
      </c>
      <c r="W136" s="324"/>
      <c r="X136" s="324"/>
      <c r="Y136" s="325">
        <v>45804.637164351851</v>
      </c>
      <c r="Z136" s="325">
        <v>45813.073460648149</v>
      </c>
      <c r="AA136" s="324"/>
      <c r="AB136" s="324" t="s">
        <v>433</v>
      </c>
      <c r="AC136" s="324">
        <v>90657</v>
      </c>
      <c r="AD136" s="324">
        <v>8000</v>
      </c>
      <c r="AE136" s="324" t="s">
        <v>9931</v>
      </c>
      <c r="AF136" s="324" t="s">
        <v>9933</v>
      </c>
      <c r="AG136" s="324" t="s">
        <v>16</v>
      </c>
    </row>
    <row r="137" spans="1:33" ht="57.6" x14ac:dyDescent="0.3">
      <c r="A137" s="324"/>
      <c r="B137" s="324" t="s">
        <v>9931</v>
      </c>
      <c r="C137" s="324" t="s">
        <v>71</v>
      </c>
      <c r="D137" s="324" t="s">
        <v>606</v>
      </c>
      <c r="E137" s="324" t="s">
        <v>604</v>
      </c>
      <c r="F137" s="324" t="s">
        <v>605</v>
      </c>
      <c r="G137" s="324" t="s">
        <v>176</v>
      </c>
      <c r="H137" s="324" t="s">
        <v>434</v>
      </c>
      <c r="I137" s="324" t="s">
        <v>8232</v>
      </c>
      <c r="J137" s="324" t="s">
        <v>8232</v>
      </c>
      <c r="K137" s="324" t="s">
        <v>8232</v>
      </c>
      <c r="L137" s="324" t="s">
        <v>8232</v>
      </c>
      <c r="M137" s="324" t="s">
        <v>9932</v>
      </c>
      <c r="N137" s="324" t="s">
        <v>89</v>
      </c>
      <c r="O137" s="324" t="s">
        <v>607</v>
      </c>
      <c r="P137" s="324"/>
      <c r="Q137" s="324"/>
      <c r="R137" s="324"/>
      <c r="S137" s="324"/>
      <c r="T137" s="324"/>
      <c r="U137" s="324" t="s">
        <v>8232</v>
      </c>
      <c r="V137" s="324" t="s">
        <v>8232</v>
      </c>
      <c r="W137" s="324"/>
      <c r="X137" s="324"/>
      <c r="Y137" s="325">
        <v>45804.637164351851</v>
      </c>
      <c r="Z137" s="325">
        <v>45813.073460648149</v>
      </c>
      <c r="AA137" s="324"/>
      <c r="AB137" s="324" t="s">
        <v>433</v>
      </c>
      <c r="AC137" s="324">
        <v>90657</v>
      </c>
      <c r="AD137" s="324">
        <v>3400</v>
      </c>
      <c r="AE137" s="324" t="s">
        <v>9931</v>
      </c>
      <c r="AF137" s="324" t="s">
        <v>9933</v>
      </c>
      <c r="AG137" s="324" t="s">
        <v>16</v>
      </c>
    </row>
    <row r="138" spans="1:33" ht="72" x14ac:dyDescent="0.3">
      <c r="A138" s="324"/>
      <c r="B138" s="324" t="s">
        <v>9931</v>
      </c>
      <c r="C138" s="324" t="s">
        <v>71</v>
      </c>
      <c r="D138" s="324" t="s">
        <v>610</v>
      </c>
      <c r="E138" s="324" t="s">
        <v>608</v>
      </c>
      <c r="F138" s="324" t="s">
        <v>609</v>
      </c>
      <c r="G138" s="324" t="s">
        <v>176</v>
      </c>
      <c r="H138" s="324" t="s">
        <v>434</v>
      </c>
      <c r="I138" s="324" t="s">
        <v>8232</v>
      </c>
      <c r="J138" s="324" t="s">
        <v>8232</v>
      </c>
      <c r="K138" s="324" t="s">
        <v>8232</v>
      </c>
      <c r="L138" s="324" t="s">
        <v>8232</v>
      </c>
      <c r="M138" s="324" t="s">
        <v>9932</v>
      </c>
      <c r="N138" s="324" t="s">
        <v>89</v>
      </c>
      <c r="O138" s="324" t="s">
        <v>611</v>
      </c>
      <c r="P138" s="324"/>
      <c r="Q138" s="324"/>
      <c r="R138" s="324"/>
      <c r="S138" s="324"/>
      <c r="T138" s="324"/>
      <c r="U138" s="324" t="s">
        <v>8232</v>
      </c>
      <c r="V138" s="324" t="s">
        <v>8232</v>
      </c>
      <c r="W138" s="324"/>
      <c r="X138" s="324"/>
      <c r="Y138" s="325">
        <v>45804.637164351851</v>
      </c>
      <c r="Z138" s="325">
        <v>45813.073460648149</v>
      </c>
      <c r="AA138" s="324"/>
      <c r="AB138" s="324" t="s">
        <v>433</v>
      </c>
      <c r="AC138" s="324">
        <v>90657</v>
      </c>
      <c r="AD138" s="324">
        <v>3400</v>
      </c>
      <c r="AE138" s="324" t="s">
        <v>9931</v>
      </c>
      <c r="AF138" s="324" t="s">
        <v>9933</v>
      </c>
      <c r="AG138" s="324" t="s">
        <v>16</v>
      </c>
    </row>
    <row r="139" spans="1:33" ht="28.8" x14ac:dyDescent="0.3">
      <c r="A139" s="324"/>
      <c r="B139" s="324" t="s">
        <v>9931</v>
      </c>
      <c r="C139" s="324" t="s">
        <v>71</v>
      </c>
      <c r="D139" s="324" t="s">
        <v>614</v>
      </c>
      <c r="E139" s="324" t="s">
        <v>612</v>
      </c>
      <c r="F139" s="324" t="s">
        <v>613</v>
      </c>
      <c r="G139" s="324" t="s">
        <v>176</v>
      </c>
      <c r="H139" s="324" t="s">
        <v>434</v>
      </c>
      <c r="I139" s="324" t="s">
        <v>8232</v>
      </c>
      <c r="J139" s="324" t="s">
        <v>8232</v>
      </c>
      <c r="K139" s="324" t="s">
        <v>8232</v>
      </c>
      <c r="L139" s="324" t="s">
        <v>8232</v>
      </c>
      <c r="M139" s="324" t="s">
        <v>9932</v>
      </c>
      <c r="N139" s="324" t="s">
        <v>89</v>
      </c>
      <c r="O139" s="324" t="s">
        <v>615</v>
      </c>
      <c r="P139" s="324"/>
      <c r="Q139" s="324"/>
      <c r="R139" s="324"/>
      <c r="S139" s="324"/>
      <c r="T139" s="324"/>
      <c r="U139" s="324" t="s">
        <v>8232</v>
      </c>
      <c r="V139" s="324" t="s">
        <v>8232</v>
      </c>
      <c r="W139" s="324"/>
      <c r="X139" s="324"/>
      <c r="Y139" s="325">
        <v>45804.637164351851</v>
      </c>
      <c r="Z139" s="325">
        <v>45813.073460648149</v>
      </c>
      <c r="AA139" s="324"/>
      <c r="AB139" s="324" t="s">
        <v>433</v>
      </c>
      <c r="AC139" s="324">
        <v>90657</v>
      </c>
      <c r="AD139" s="324">
        <v>3400</v>
      </c>
      <c r="AE139" s="324" t="s">
        <v>9931</v>
      </c>
      <c r="AF139" s="324" t="s">
        <v>9933</v>
      </c>
      <c r="AG139" s="324" t="s">
        <v>16</v>
      </c>
    </row>
    <row r="140" spans="1:33" ht="28.8" x14ac:dyDescent="0.3">
      <c r="A140" s="324"/>
      <c r="B140" s="324" t="s">
        <v>9931</v>
      </c>
      <c r="C140" s="324" t="s">
        <v>71</v>
      </c>
      <c r="D140" s="324" t="s">
        <v>618</v>
      </c>
      <c r="E140" s="324" t="s">
        <v>616</v>
      </c>
      <c r="F140" s="324" t="s">
        <v>617</v>
      </c>
      <c r="G140" s="324" t="s">
        <v>176</v>
      </c>
      <c r="H140" s="324" t="s">
        <v>434</v>
      </c>
      <c r="I140" s="324" t="s">
        <v>8232</v>
      </c>
      <c r="J140" s="324" t="s">
        <v>8232</v>
      </c>
      <c r="K140" s="324" t="s">
        <v>8232</v>
      </c>
      <c r="L140" s="324" t="s">
        <v>8232</v>
      </c>
      <c r="M140" s="324" t="s">
        <v>9932</v>
      </c>
      <c r="N140" s="324" t="s">
        <v>89</v>
      </c>
      <c r="O140" s="324" t="s">
        <v>619</v>
      </c>
      <c r="P140" s="324"/>
      <c r="Q140" s="324"/>
      <c r="R140" s="324"/>
      <c r="S140" s="324"/>
      <c r="T140" s="324"/>
      <c r="U140" s="324" t="s">
        <v>8232</v>
      </c>
      <c r="V140" s="324" t="s">
        <v>8232</v>
      </c>
      <c r="W140" s="324"/>
      <c r="X140" s="324"/>
      <c r="Y140" s="325">
        <v>45804.637164351851</v>
      </c>
      <c r="Z140" s="325">
        <v>45813.073460648149</v>
      </c>
      <c r="AA140" s="324"/>
      <c r="AB140" s="324" t="s">
        <v>433</v>
      </c>
      <c r="AC140" s="324">
        <v>90657</v>
      </c>
      <c r="AD140" s="324">
        <v>3400</v>
      </c>
      <c r="AE140" s="324" t="s">
        <v>9931</v>
      </c>
      <c r="AF140" s="324" t="s">
        <v>9933</v>
      </c>
      <c r="AG140" s="324" t="s">
        <v>16</v>
      </c>
    </row>
    <row r="141" spans="1:33" ht="28.8" x14ac:dyDescent="0.3">
      <c r="A141" s="324"/>
      <c r="B141" s="324" t="s">
        <v>9933</v>
      </c>
      <c r="C141" s="324" t="s">
        <v>277</v>
      </c>
      <c r="D141" s="324" t="s">
        <v>622</v>
      </c>
      <c r="E141" s="324" t="s">
        <v>620</v>
      </c>
      <c r="F141" s="324" t="s">
        <v>621</v>
      </c>
      <c r="G141" s="324" t="s">
        <v>176</v>
      </c>
      <c r="H141" s="324" t="s">
        <v>434</v>
      </c>
      <c r="I141" s="324" t="s">
        <v>8232</v>
      </c>
      <c r="J141" s="324" t="s">
        <v>8232</v>
      </c>
      <c r="K141" s="324" t="s">
        <v>8232</v>
      </c>
      <c r="L141" s="324" t="s">
        <v>8232</v>
      </c>
      <c r="M141" s="324" t="s">
        <v>9932</v>
      </c>
      <c r="N141" s="324" t="s">
        <v>89</v>
      </c>
      <c r="O141" s="324" t="s">
        <v>178</v>
      </c>
      <c r="P141" s="324"/>
      <c r="Q141" s="324"/>
      <c r="R141" s="324"/>
      <c r="S141" s="324"/>
      <c r="T141" s="324"/>
      <c r="U141" s="324" t="s">
        <v>8232</v>
      </c>
      <c r="V141" s="324" t="s">
        <v>8232</v>
      </c>
      <c r="W141" s="324"/>
      <c r="X141" s="324"/>
      <c r="Y141" s="325">
        <v>45804.637164351851</v>
      </c>
      <c r="Z141" s="324"/>
      <c r="AA141" s="324"/>
      <c r="AB141" s="324" t="s">
        <v>433</v>
      </c>
      <c r="AC141" s="324">
        <v>90657</v>
      </c>
      <c r="AD141" s="324">
        <v>3400</v>
      </c>
      <c r="AE141" s="324" t="s">
        <v>9931</v>
      </c>
      <c r="AF141" s="324" t="s">
        <v>9931</v>
      </c>
      <c r="AG141" s="324" t="s">
        <v>16</v>
      </c>
    </row>
    <row r="142" spans="1:33" ht="57.6" x14ac:dyDescent="0.3">
      <c r="A142" s="324"/>
      <c r="B142" s="324" t="s">
        <v>9931</v>
      </c>
      <c r="C142" s="324" t="s">
        <v>33</v>
      </c>
      <c r="D142" s="324" t="s">
        <v>569</v>
      </c>
      <c r="E142" s="324" t="s">
        <v>623</v>
      </c>
      <c r="F142" s="324" t="s">
        <v>624</v>
      </c>
      <c r="G142" s="324" t="s">
        <v>176</v>
      </c>
      <c r="H142" s="324" t="s">
        <v>324</v>
      </c>
      <c r="I142" s="324" t="s">
        <v>8232</v>
      </c>
      <c r="J142" s="324" t="s">
        <v>8232</v>
      </c>
      <c r="K142" s="324" t="s">
        <v>8232</v>
      </c>
      <c r="L142" s="324" t="s">
        <v>8232</v>
      </c>
      <c r="M142" s="324" t="s">
        <v>9932</v>
      </c>
      <c r="N142" s="324" t="s">
        <v>89</v>
      </c>
      <c r="O142" s="324" t="s">
        <v>626</v>
      </c>
      <c r="P142" s="324"/>
      <c r="Q142" s="324"/>
      <c r="R142" s="324"/>
      <c r="S142" s="324"/>
      <c r="T142" s="324"/>
      <c r="U142" s="324" t="s">
        <v>8232</v>
      </c>
      <c r="V142" s="324" t="s">
        <v>8232</v>
      </c>
      <c r="W142" s="324"/>
      <c r="X142" s="324"/>
      <c r="Y142" s="325">
        <v>45804.752835648149</v>
      </c>
      <c r="Z142" s="325">
        <v>45810.700231481482</v>
      </c>
      <c r="AA142" s="324"/>
      <c r="AB142" s="324" t="s">
        <v>625</v>
      </c>
      <c r="AC142" s="324">
        <v>84086</v>
      </c>
      <c r="AD142" s="324">
        <v>1000</v>
      </c>
      <c r="AE142" s="324" t="s">
        <v>9931</v>
      </c>
      <c r="AF142" s="324" t="s">
        <v>9933</v>
      </c>
      <c r="AG142" s="324"/>
    </row>
    <row r="143" spans="1:33" ht="43.2" x14ac:dyDescent="0.3">
      <c r="A143" s="324" t="s">
        <v>629</v>
      </c>
      <c r="B143" s="324" t="s">
        <v>9931</v>
      </c>
      <c r="C143" s="324" t="s">
        <v>71</v>
      </c>
      <c r="D143" s="324" t="s">
        <v>569</v>
      </c>
      <c r="E143" s="324" t="s">
        <v>627</v>
      </c>
      <c r="F143" s="324" t="s">
        <v>10083</v>
      </c>
      <c r="G143" s="324" t="s">
        <v>628</v>
      </c>
      <c r="H143" s="324" t="s">
        <v>274</v>
      </c>
      <c r="I143" s="324" t="s">
        <v>8232</v>
      </c>
      <c r="J143" s="324" t="s">
        <v>8232</v>
      </c>
      <c r="K143" s="324" t="s">
        <v>8232</v>
      </c>
      <c r="L143" s="324" t="s">
        <v>8232</v>
      </c>
      <c r="M143" s="324" t="s">
        <v>9932</v>
      </c>
      <c r="N143" s="324" t="s">
        <v>89</v>
      </c>
      <c r="O143" s="324" t="s">
        <v>630</v>
      </c>
      <c r="P143" s="324"/>
      <c r="Q143" s="324"/>
      <c r="R143" s="324"/>
      <c r="S143" s="324" t="s">
        <v>10084</v>
      </c>
      <c r="T143" s="324"/>
      <c r="U143" s="324" t="s">
        <v>8232</v>
      </c>
      <c r="V143" s="324" t="s">
        <v>8232</v>
      </c>
      <c r="W143" s="324"/>
      <c r="X143" s="324"/>
      <c r="Y143" s="325">
        <v>45804.752835648149</v>
      </c>
      <c r="Z143" s="325">
        <v>45810.700231481482</v>
      </c>
      <c r="AA143" s="324"/>
      <c r="AB143" s="324" t="s">
        <v>625</v>
      </c>
      <c r="AC143" s="324">
        <v>84086</v>
      </c>
      <c r="AD143" s="324">
        <v>7000</v>
      </c>
      <c r="AE143" s="324" t="s">
        <v>9931</v>
      </c>
      <c r="AF143" s="324" t="s">
        <v>9933</v>
      </c>
      <c r="AG143" s="324" t="s">
        <v>16</v>
      </c>
    </row>
    <row r="144" spans="1:33" ht="28.8" x14ac:dyDescent="0.3">
      <c r="A144" s="324"/>
      <c r="B144" s="324" t="s">
        <v>9931</v>
      </c>
      <c r="C144" s="324" t="s">
        <v>33</v>
      </c>
      <c r="D144" s="324" t="s">
        <v>354</v>
      </c>
      <c r="E144" s="324" t="s">
        <v>631</v>
      </c>
      <c r="F144" s="324" t="s">
        <v>632</v>
      </c>
      <c r="G144" s="324" t="s">
        <v>633</v>
      </c>
      <c r="H144" s="324" t="s">
        <v>36</v>
      </c>
      <c r="I144" s="324" t="s">
        <v>8232</v>
      </c>
      <c r="J144" s="324" t="s">
        <v>8232</v>
      </c>
      <c r="K144" s="324" t="s">
        <v>8232</v>
      </c>
      <c r="L144" s="324" t="s">
        <v>8232</v>
      </c>
      <c r="M144" s="324" t="s">
        <v>9932</v>
      </c>
      <c r="N144" s="324" t="s">
        <v>112</v>
      </c>
      <c r="O144" s="324" t="s">
        <v>8232</v>
      </c>
      <c r="P144" s="324"/>
      <c r="Q144" s="324"/>
      <c r="R144" s="324"/>
      <c r="S144" s="324"/>
      <c r="T144" s="324"/>
      <c r="U144" s="324" t="s">
        <v>8232</v>
      </c>
      <c r="V144" s="324" t="s">
        <v>8232</v>
      </c>
      <c r="W144" s="324"/>
      <c r="X144" s="324"/>
      <c r="Y144" s="325">
        <v>45804.932881944442</v>
      </c>
      <c r="Z144" s="325">
        <v>45811.760439814818</v>
      </c>
      <c r="AA144" s="324"/>
      <c r="AB144" s="324" t="s">
        <v>634</v>
      </c>
      <c r="AC144" s="324">
        <v>34439</v>
      </c>
      <c r="AD144" s="324">
        <v>1010</v>
      </c>
      <c r="AE144" s="324" t="s">
        <v>9931</v>
      </c>
      <c r="AF144" s="324" t="s">
        <v>9933</v>
      </c>
      <c r="AG144" s="324"/>
    </row>
    <row r="145" spans="1:33" ht="28.8" x14ac:dyDescent="0.3">
      <c r="A145" s="324"/>
      <c r="B145" s="324" t="s">
        <v>9931</v>
      </c>
      <c r="C145" s="324" t="s">
        <v>33</v>
      </c>
      <c r="D145" s="324" t="s">
        <v>241</v>
      </c>
      <c r="E145" s="324" t="s">
        <v>635</v>
      </c>
      <c r="F145" s="324" t="s">
        <v>636</v>
      </c>
      <c r="G145" s="324" t="s">
        <v>633</v>
      </c>
      <c r="H145" s="324" t="s">
        <v>36</v>
      </c>
      <c r="I145" s="324" t="s">
        <v>8232</v>
      </c>
      <c r="J145" s="324" t="s">
        <v>8232</v>
      </c>
      <c r="K145" s="324" t="s">
        <v>8232</v>
      </c>
      <c r="L145" s="324" t="s">
        <v>8232</v>
      </c>
      <c r="M145" s="324" t="s">
        <v>9932</v>
      </c>
      <c r="N145" s="324" t="s">
        <v>112</v>
      </c>
      <c r="O145" s="324" t="s">
        <v>8232</v>
      </c>
      <c r="P145" s="324"/>
      <c r="Q145" s="324"/>
      <c r="R145" s="324"/>
      <c r="S145" s="324"/>
      <c r="T145" s="324"/>
      <c r="U145" s="324" t="s">
        <v>8232</v>
      </c>
      <c r="V145" s="324" t="s">
        <v>8232</v>
      </c>
      <c r="W145" s="324"/>
      <c r="X145" s="324"/>
      <c r="Y145" s="325">
        <v>45804.933449074073</v>
      </c>
      <c r="Z145" s="325">
        <v>45811.760439814818</v>
      </c>
      <c r="AA145" s="324"/>
      <c r="AB145" s="324" t="s">
        <v>634</v>
      </c>
      <c r="AC145" s="324">
        <v>34439</v>
      </c>
      <c r="AD145" s="324">
        <v>9680</v>
      </c>
      <c r="AE145" s="324" t="s">
        <v>9931</v>
      </c>
      <c r="AF145" s="324" t="s">
        <v>9933</v>
      </c>
      <c r="AG145" s="324"/>
    </row>
    <row r="146" spans="1:33" ht="28.8" x14ac:dyDescent="0.3">
      <c r="A146" s="324"/>
      <c r="B146" s="324" t="s">
        <v>9931</v>
      </c>
      <c r="C146" s="324" t="s">
        <v>33</v>
      </c>
      <c r="D146" s="324" t="s">
        <v>641</v>
      </c>
      <c r="E146" s="324" t="s">
        <v>637</v>
      </c>
      <c r="F146" s="324" t="s">
        <v>638</v>
      </c>
      <c r="G146" s="324" t="s">
        <v>639</v>
      </c>
      <c r="H146" s="324" t="s">
        <v>324</v>
      </c>
      <c r="I146" s="324" t="s">
        <v>8232</v>
      </c>
      <c r="J146" s="324" t="s">
        <v>8232</v>
      </c>
      <c r="K146" s="324" t="s">
        <v>8232</v>
      </c>
      <c r="L146" s="324" t="s">
        <v>8232</v>
      </c>
      <c r="M146" s="324" t="s">
        <v>9932</v>
      </c>
      <c r="N146" s="324" t="s">
        <v>89</v>
      </c>
      <c r="O146" s="324" t="s">
        <v>642</v>
      </c>
      <c r="P146" s="324"/>
      <c r="Q146" s="324"/>
      <c r="R146" s="324"/>
      <c r="S146" s="324"/>
      <c r="T146" s="324"/>
      <c r="U146" s="324" t="s">
        <v>8232</v>
      </c>
      <c r="V146" s="324" t="s">
        <v>8232</v>
      </c>
      <c r="W146" s="324"/>
      <c r="X146" s="324"/>
      <c r="Y146" s="325">
        <v>45805.059340277781</v>
      </c>
      <c r="Z146" s="325">
        <v>45810.547002314815</v>
      </c>
      <c r="AA146" s="324"/>
      <c r="AB146" s="324" t="s">
        <v>640</v>
      </c>
      <c r="AC146" s="324">
        <v>33638</v>
      </c>
      <c r="AD146" s="324">
        <v>1000</v>
      </c>
      <c r="AE146" s="324" t="s">
        <v>9931</v>
      </c>
      <c r="AF146" s="324" t="s">
        <v>9933</v>
      </c>
      <c r="AG146" s="324"/>
    </row>
    <row r="147" spans="1:33" ht="28.8" x14ac:dyDescent="0.3">
      <c r="A147" s="324"/>
      <c r="B147" s="324" t="s">
        <v>9931</v>
      </c>
      <c r="C147" s="324" t="s">
        <v>33</v>
      </c>
      <c r="D147" s="324" t="s">
        <v>647</v>
      </c>
      <c r="E147" s="324" t="s">
        <v>643</v>
      </c>
      <c r="F147" s="324" t="s">
        <v>644</v>
      </c>
      <c r="G147" s="324" t="s">
        <v>645</v>
      </c>
      <c r="H147" s="324" t="s">
        <v>324</v>
      </c>
      <c r="I147" s="324" t="s">
        <v>8232</v>
      </c>
      <c r="J147" s="324" t="s">
        <v>8232</v>
      </c>
      <c r="K147" s="324" t="s">
        <v>8232</v>
      </c>
      <c r="L147" s="324" t="s">
        <v>8232</v>
      </c>
      <c r="M147" s="324" t="s">
        <v>9932</v>
      </c>
      <c r="N147" s="324" t="s">
        <v>89</v>
      </c>
      <c r="O147" s="324" t="s">
        <v>648</v>
      </c>
      <c r="P147" s="324"/>
      <c r="Q147" s="324"/>
      <c r="R147" s="324"/>
      <c r="S147" s="324"/>
      <c r="T147" s="324"/>
      <c r="U147" s="324" t="s">
        <v>8232</v>
      </c>
      <c r="V147" s="324" t="s">
        <v>8232</v>
      </c>
      <c r="W147" s="324"/>
      <c r="X147" s="324"/>
      <c r="Y147" s="325">
        <v>45805.096030092594</v>
      </c>
      <c r="Z147" s="325">
        <v>45810.547002314815</v>
      </c>
      <c r="AA147" s="324"/>
      <c r="AB147" s="324" t="s">
        <v>646</v>
      </c>
      <c r="AC147" s="324">
        <v>87401</v>
      </c>
      <c r="AD147" s="324">
        <v>1000</v>
      </c>
      <c r="AE147" s="324" t="s">
        <v>9931</v>
      </c>
      <c r="AF147" s="324" t="s">
        <v>9933</v>
      </c>
      <c r="AG147" s="324"/>
    </row>
    <row r="148" spans="1:33" ht="28.8" x14ac:dyDescent="0.3">
      <c r="A148" s="324" t="s">
        <v>653</v>
      </c>
      <c r="B148" s="324" t="s">
        <v>9931</v>
      </c>
      <c r="C148" s="324" t="s">
        <v>33</v>
      </c>
      <c r="D148" s="324" t="s">
        <v>647</v>
      </c>
      <c r="E148" s="324" t="s">
        <v>649</v>
      </c>
      <c r="F148" s="324" t="s">
        <v>650</v>
      </c>
      <c r="G148" s="324" t="s">
        <v>645</v>
      </c>
      <c r="H148" s="324" t="s">
        <v>651</v>
      </c>
      <c r="I148" s="324" t="s">
        <v>654</v>
      </c>
      <c r="J148" s="324" t="s">
        <v>8232</v>
      </c>
      <c r="K148" s="324" t="s">
        <v>8232</v>
      </c>
      <c r="L148" s="324" t="s">
        <v>8232</v>
      </c>
      <c r="M148" s="324" t="s">
        <v>655</v>
      </c>
      <c r="N148" s="324" t="s">
        <v>89</v>
      </c>
      <c r="O148" s="324" t="s">
        <v>648</v>
      </c>
      <c r="P148" s="324"/>
      <c r="Q148" s="324"/>
      <c r="R148" s="324" t="s">
        <v>652</v>
      </c>
      <c r="S148" s="324"/>
      <c r="T148" s="324"/>
      <c r="U148" s="324" t="s">
        <v>8232</v>
      </c>
      <c r="V148" s="324" t="s">
        <v>8232</v>
      </c>
      <c r="W148" s="324"/>
      <c r="X148" s="324"/>
      <c r="Y148" s="325">
        <v>45805.099050925928</v>
      </c>
      <c r="Z148" s="325">
        <v>45810.547002314815</v>
      </c>
      <c r="AA148" s="324"/>
      <c r="AB148" s="324" t="s">
        <v>646</v>
      </c>
      <c r="AC148" s="324">
        <v>87401</v>
      </c>
      <c r="AD148" s="324">
        <v>7000</v>
      </c>
      <c r="AE148" s="324" t="s">
        <v>9931</v>
      </c>
      <c r="AF148" s="324" t="s">
        <v>9933</v>
      </c>
      <c r="AG148" s="324" t="s">
        <v>37</v>
      </c>
    </row>
    <row r="149" spans="1:33" ht="28.8" x14ac:dyDescent="0.3">
      <c r="A149" s="324"/>
      <c r="B149" s="324" t="s">
        <v>9931</v>
      </c>
      <c r="C149" s="324" t="s">
        <v>33</v>
      </c>
      <c r="D149" s="324" t="s">
        <v>238</v>
      </c>
      <c r="E149" s="324" t="s">
        <v>656</v>
      </c>
      <c r="F149" s="324" t="s">
        <v>657</v>
      </c>
      <c r="G149" s="324" t="s">
        <v>645</v>
      </c>
      <c r="H149" s="324" t="s">
        <v>36</v>
      </c>
      <c r="I149" s="324" t="s">
        <v>8232</v>
      </c>
      <c r="J149" s="324" t="s">
        <v>8232</v>
      </c>
      <c r="K149" s="324" t="s">
        <v>8232</v>
      </c>
      <c r="L149" s="324" t="s">
        <v>8232</v>
      </c>
      <c r="M149" s="324" t="s">
        <v>9932</v>
      </c>
      <c r="N149" s="324" t="s">
        <v>112</v>
      </c>
      <c r="O149" s="324" t="s">
        <v>8232</v>
      </c>
      <c r="P149" s="324"/>
      <c r="Q149" s="324"/>
      <c r="R149" s="324"/>
      <c r="S149" s="324"/>
      <c r="T149" s="324"/>
      <c r="U149" s="324" t="s">
        <v>8232</v>
      </c>
      <c r="V149" s="324" t="s">
        <v>8232</v>
      </c>
      <c r="W149" s="324"/>
      <c r="X149" s="324"/>
      <c r="Y149" s="325">
        <v>45805.100115740737</v>
      </c>
      <c r="Z149" s="325">
        <v>45810.547002314815</v>
      </c>
      <c r="AA149" s="324"/>
      <c r="AB149" s="324" t="s">
        <v>646</v>
      </c>
      <c r="AC149" s="324">
        <v>87401</v>
      </c>
      <c r="AD149" s="324">
        <v>9720</v>
      </c>
      <c r="AE149" s="324" t="s">
        <v>9931</v>
      </c>
      <c r="AF149" s="324" t="s">
        <v>9933</v>
      </c>
      <c r="AG149" s="324"/>
    </row>
    <row r="150" spans="1:33" ht="115.2" x14ac:dyDescent="0.3">
      <c r="A150" s="324"/>
      <c r="B150" s="324" t="s">
        <v>9931</v>
      </c>
      <c r="C150" s="324" t="s">
        <v>33</v>
      </c>
      <c r="D150" s="324" t="s">
        <v>390</v>
      </c>
      <c r="E150" s="324" t="s">
        <v>658</v>
      </c>
      <c r="F150" s="324" t="s">
        <v>659</v>
      </c>
      <c r="G150" s="324" t="s">
        <v>660</v>
      </c>
      <c r="H150" s="324" t="s">
        <v>36</v>
      </c>
      <c r="I150" s="324" t="s">
        <v>8232</v>
      </c>
      <c r="J150" s="324" t="s">
        <v>8232</v>
      </c>
      <c r="K150" s="324" t="s">
        <v>8232</v>
      </c>
      <c r="L150" s="324" t="s">
        <v>8232</v>
      </c>
      <c r="M150" s="324" t="s">
        <v>9932</v>
      </c>
      <c r="N150" s="324" t="s">
        <v>112</v>
      </c>
      <c r="O150" s="324" t="s">
        <v>8232</v>
      </c>
      <c r="P150" s="324"/>
      <c r="Q150" s="324"/>
      <c r="R150" s="324"/>
      <c r="S150" s="324" t="s">
        <v>10085</v>
      </c>
      <c r="T150" s="324"/>
      <c r="U150" s="324" t="s">
        <v>8232</v>
      </c>
      <c r="V150" s="324" t="s">
        <v>8232</v>
      </c>
      <c r="W150" s="324"/>
      <c r="X150" s="324"/>
      <c r="Y150" s="325">
        <v>45805.100798611114</v>
      </c>
      <c r="Z150" s="325">
        <v>45810.700231481482</v>
      </c>
      <c r="AA150" s="324"/>
      <c r="AB150" s="324" t="s">
        <v>646</v>
      </c>
      <c r="AC150" s="324">
        <v>87401</v>
      </c>
      <c r="AD150" s="324">
        <v>9730</v>
      </c>
      <c r="AE150" s="324" t="s">
        <v>9931</v>
      </c>
      <c r="AF150" s="324" t="s">
        <v>9933</v>
      </c>
      <c r="AG150" s="324"/>
    </row>
    <row r="151" spans="1:33" ht="28.8" x14ac:dyDescent="0.3">
      <c r="A151" s="324" t="s">
        <v>308</v>
      </c>
      <c r="B151" s="324" t="s">
        <v>9931</v>
      </c>
      <c r="C151" s="324" t="s">
        <v>33</v>
      </c>
      <c r="D151" s="324" t="s">
        <v>200</v>
      </c>
      <c r="E151" s="324" t="s">
        <v>661</v>
      </c>
      <c r="F151" s="324" t="s">
        <v>662</v>
      </c>
      <c r="G151" s="324" t="s">
        <v>645</v>
      </c>
      <c r="H151" s="324" t="s">
        <v>36</v>
      </c>
      <c r="I151" s="324" t="s">
        <v>8232</v>
      </c>
      <c r="J151" s="324" t="s">
        <v>8232</v>
      </c>
      <c r="K151" s="324" t="s">
        <v>8232</v>
      </c>
      <c r="L151" s="324" t="s">
        <v>8232</v>
      </c>
      <c r="M151" s="324" t="s">
        <v>9932</v>
      </c>
      <c r="N151" s="324" t="s">
        <v>89</v>
      </c>
      <c r="O151" s="324" t="s">
        <v>263</v>
      </c>
      <c r="P151" s="324"/>
      <c r="Q151" s="324"/>
      <c r="R151" s="324"/>
      <c r="S151" s="324"/>
      <c r="T151" s="324"/>
      <c r="U151" s="324" t="s">
        <v>8232</v>
      </c>
      <c r="V151" s="324" t="s">
        <v>8232</v>
      </c>
      <c r="W151" s="324"/>
      <c r="X151" s="324"/>
      <c r="Y151" s="325">
        <v>45805.101643518516</v>
      </c>
      <c r="Z151" s="325">
        <v>45810.547002314815</v>
      </c>
      <c r="AA151" s="324"/>
      <c r="AB151" s="324" t="s">
        <v>646</v>
      </c>
      <c r="AC151" s="324">
        <v>87401</v>
      </c>
      <c r="AD151" s="324">
        <v>2010</v>
      </c>
      <c r="AE151" s="324" t="s">
        <v>9931</v>
      </c>
      <c r="AF151" s="324" t="s">
        <v>9933</v>
      </c>
      <c r="AG151" s="324"/>
    </row>
    <row r="152" spans="1:33" ht="28.8" x14ac:dyDescent="0.3">
      <c r="A152" s="324" t="s">
        <v>229</v>
      </c>
      <c r="B152" s="324" t="s">
        <v>9931</v>
      </c>
      <c r="C152" s="324" t="s">
        <v>20</v>
      </c>
      <c r="D152" s="324" t="s">
        <v>214</v>
      </c>
      <c r="E152" s="324" t="s">
        <v>663</v>
      </c>
      <c r="F152" s="324" t="s">
        <v>664</v>
      </c>
      <c r="G152" s="324" t="s">
        <v>645</v>
      </c>
      <c r="H152" s="324" t="s">
        <v>36</v>
      </c>
      <c r="I152" s="324" t="s">
        <v>8232</v>
      </c>
      <c r="J152" s="324" t="s">
        <v>8232</v>
      </c>
      <c r="K152" s="324" t="s">
        <v>8232</v>
      </c>
      <c r="L152" s="324" t="s">
        <v>8232</v>
      </c>
      <c r="M152" s="324" t="s">
        <v>9932</v>
      </c>
      <c r="N152" s="324" t="s">
        <v>112</v>
      </c>
      <c r="O152" s="324" t="s">
        <v>8232</v>
      </c>
      <c r="P152" s="324" t="s">
        <v>665</v>
      </c>
      <c r="Q152" s="324"/>
      <c r="R152" s="324"/>
      <c r="S152" s="324"/>
      <c r="T152" s="324"/>
      <c r="U152" s="324" t="s">
        <v>8232</v>
      </c>
      <c r="V152" s="324" t="s">
        <v>8232</v>
      </c>
      <c r="W152" s="324"/>
      <c r="X152" s="324"/>
      <c r="Y152" s="325">
        <v>45805.102106481485</v>
      </c>
      <c r="Z152" s="325">
        <v>45810.547002314815</v>
      </c>
      <c r="AA152" s="324"/>
      <c r="AB152" s="324" t="s">
        <v>646</v>
      </c>
      <c r="AC152" s="324">
        <v>87401</v>
      </c>
      <c r="AD152" s="324">
        <v>1080</v>
      </c>
      <c r="AE152" s="324" t="s">
        <v>9931</v>
      </c>
      <c r="AF152" s="324" t="s">
        <v>9933</v>
      </c>
      <c r="AG152" s="324"/>
    </row>
    <row r="153" spans="1:33" ht="28.8" x14ac:dyDescent="0.3">
      <c r="A153" s="324"/>
      <c r="B153" s="324" t="s">
        <v>9931</v>
      </c>
      <c r="C153" s="324" t="s">
        <v>668</v>
      </c>
      <c r="D153" s="324">
        <v>16</v>
      </c>
      <c r="E153" s="324" t="s">
        <v>666</v>
      </c>
      <c r="F153" s="324" t="s">
        <v>667</v>
      </c>
      <c r="G153" s="324" t="s">
        <v>645</v>
      </c>
      <c r="H153" s="324" t="s">
        <v>36</v>
      </c>
      <c r="I153" s="324" t="s">
        <v>8232</v>
      </c>
      <c r="J153" s="324" t="s">
        <v>8232</v>
      </c>
      <c r="K153" s="324" t="s">
        <v>8232</v>
      </c>
      <c r="L153" s="324" t="s">
        <v>8232</v>
      </c>
      <c r="M153" s="324" t="s">
        <v>9932</v>
      </c>
      <c r="N153" s="324" t="s">
        <v>89</v>
      </c>
      <c r="O153" s="324" t="s">
        <v>8232</v>
      </c>
      <c r="P153" s="324"/>
      <c r="Q153" s="324"/>
      <c r="R153" s="324"/>
      <c r="S153" s="324" t="s">
        <v>10086</v>
      </c>
      <c r="T153" s="324"/>
      <c r="U153" s="324" t="s">
        <v>8232</v>
      </c>
      <c r="V153" s="324" t="s">
        <v>8232</v>
      </c>
      <c r="W153" s="324"/>
      <c r="X153" s="324"/>
      <c r="Y153" s="325">
        <v>45805.102743055555</v>
      </c>
      <c r="Z153" s="325">
        <v>45810.547002314815</v>
      </c>
      <c r="AA153" s="324"/>
      <c r="AB153" s="324" t="s">
        <v>646</v>
      </c>
      <c r="AC153" s="324">
        <v>87401</v>
      </c>
      <c r="AD153" s="324">
        <v>1010</v>
      </c>
      <c r="AE153" s="324" t="s">
        <v>9931</v>
      </c>
      <c r="AF153" s="324" t="s">
        <v>9933</v>
      </c>
      <c r="AG153" s="324"/>
    </row>
    <row r="154" spans="1:33" ht="28.8" x14ac:dyDescent="0.3">
      <c r="A154" s="324"/>
      <c r="B154" s="324" t="s">
        <v>9931</v>
      </c>
      <c r="C154" s="324" t="s">
        <v>33</v>
      </c>
      <c r="D154" s="324" t="s">
        <v>354</v>
      </c>
      <c r="E154" s="324" t="s">
        <v>669</v>
      </c>
      <c r="F154" s="324" t="s">
        <v>670</v>
      </c>
      <c r="G154" s="324" t="s">
        <v>367</v>
      </c>
      <c r="H154" s="324" t="s">
        <v>36</v>
      </c>
      <c r="I154" s="324" t="s">
        <v>8232</v>
      </c>
      <c r="J154" s="324" t="s">
        <v>8232</v>
      </c>
      <c r="K154" s="324" t="s">
        <v>8232</v>
      </c>
      <c r="L154" s="324" t="s">
        <v>8232</v>
      </c>
      <c r="M154" s="324" t="s">
        <v>9932</v>
      </c>
      <c r="N154" s="324" t="s">
        <v>112</v>
      </c>
      <c r="O154" s="324" t="s">
        <v>8232</v>
      </c>
      <c r="P154" s="324"/>
      <c r="Q154" s="324"/>
      <c r="R154" s="324"/>
      <c r="S154" s="324"/>
      <c r="T154" s="324"/>
      <c r="U154" s="324" t="s">
        <v>8232</v>
      </c>
      <c r="V154" s="324" t="s">
        <v>8232</v>
      </c>
      <c r="W154" s="324"/>
      <c r="X154" s="324"/>
      <c r="Y154" s="325">
        <v>45805.157465277778</v>
      </c>
      <c r="Z154" s="325">
        <v>45810.700231481482</v>
      </c>
      <c r="AA154" s="324"/>
      <c r="AB154" s="324" t="s">
        <v>671</v>
      </c>
      <c r="AC154" s="324">
        <v>95263</v>
      </c>
      <c r="AD154" s="324">
        <v>1020</v>
      </c>
      <c r="AE154" s="324" t="s">
        <v>9931</v>
      </c>
      <c r="AF154" s="324" t="s">
        <v>9933</v>
      </c>
      <c r="AG154" s="324" t="s">
        <v>228</v>
      </c>
    </row>
    <row r="155" spans="1:33" ht="28.8" x14ac:dyDescent="0.3">
      <c r="A155" s="324"/>
      <c r="B155" s="324" t="s">
        <v>9931</v>
      </c>
      <c r="C155" s="324" t="s">
        <v>33</v>
      </c>
      <c r="D155" s="324" t="s">
        <v>238</v>
      </c>
      <c r="E155" s="324" t="s">
        <v>672</v>
      </c>
      <c r="F155" s="324" t="s">
        <v>673</v>
      </c>
      <c r="G155" s="324" t="s">
        <v>367</v>
      </c>
      <c r="H155" s="324" t="s">
        <v>36</v>
      </c>
      <c r="I155" s="324" t="s">
        <v>8232</v>
      </c>
      <c r="J155" s="324" t="s">
        <v>8232</v>
      </c>
      <c r="K155" s="324" t="s">
        <v>8232</v>
      </c>
      <c r="L155" s="324" t="s">
        <v>8232</v>
      </c>
      <c r="M155" s="324" t="s">
        <v>9932</v>
      </c>
      <c r="N155" s="324" t="s">
        <v>112</v>
      </c>
      <c r="O155" s="324" t="s">
        <v>8232</v>
      </c>
      <c r="P155" s="324"/>
      <c r="Q155" s="324"/>
      <c r="R155" s="324"/>
      <c r="S155" s="324"/>
      <c r="T155" s="324"/>
      <c r="U155" s="324" t="s">
        <v>8232</v>
      </c>
      <c r="V155" s="324" t="s">
        <v>8232</v>
      </c>
      <c r="W155" s="324"/>
      <c r="X155" s="324"/>
      <c r="Y155" s="325">
        <v>45805.161354166667</v>
      </c>
      <c r="Z155" s="325">
        <v>45810.547002314815</v>
      </c>
      <c r="AA155" s="324"/>
      <c r="AB155" s="324" t="s">
        <v>671</v>
      </c>
      <c r="AC155" s="324">
        <v>95263</v>
      </c>
      <c r="AD155" s="324">
        <v>9780</v>
      </c>
      <c r="AE155" s="324" t="s">
        <v>9931</v>
      </c>
      <c r="AF155" s="324" t="s">
        <v>9933</v>
      </c>
      <c r="AG155" s="324" t="s">
        <v>228</v>
      </c>
    </row>
    <row r="156" spans="1:33" ht="28.8" x14ac:dyDescent="0.3">
      <c r="A156" s="324"/>
      <c r="B156" s="324" t="s">
        <v>9931</v>
      </c>
      <c r="C156" s="324" t="s">
        <v>33</v>
      </c>
      <c r="D156" s="324" t="s">
        <v>676</v>
      </c>
      <c r="E156" s="324" t="s">
        <v>674</v>
      </c>
      <c r="F156" s="324" t="s">
        <v>675</v>
      </c>
      <c r="G156" s="324" t="s">
        <v>367</v>
      </c>
      <c r="H156" s="324" t="s">
        <v>36</v>
      </c>
      <c r="I156" s="324" t="s">
        <v>8232</v>
      </c>
      <c r="J156" s="324" t="s">
        <v>8232</v>
      </c>
      <c r="K156" s="324" t="s">
        <v>8232</v>
      </c>
      <c r="L156" s="324" t="s">
        <v>8232</v>
      </c>
      <c r="M156" s="324" t="s">
        <v>9932</v>
      </c>
      <c r="N156" s="324" t="s">
        <v>112</v>
      </c>
      <c r="O156" s="324" t="s">
        <v>8232</v>
      </c>
      <c r="P156" s="324"/>
      <c r="Q156" s="324"/>
      <c r="R156" s="324"/>
      <c r="S156" s="324"/>
      <c r="T156" s="324"/>
      <c r="U156" s="324" t="s">
        <v>8232</v>
      </c>
      <c r="V156" s="324" t="s">
        <v>8232</v>
      </c>
      <c r="W156" s="324"/>
      <c r="X156" s="324"/>
      <c r="Y156" s="325">
        <v>45805.162488425929</v>
      </c>
      <c r="Z156" s="325">
        <v>45811.760439814818</v>
      </c>
      <c r="AA156" s="324"/>
      <c r="AB156" s="324" t="s">
        <v>671</v>
      </c>
      <c r="AC156" s="324">
        <v>95263</v>
      </c>
      <c r="AD156" s="324">
        <v>9790</v>
      </c>
      <c r="AE156" s="324" t="s">
        <v>9931</v>
      </c>
      <c r="AF156" s="324" t="s">
        <v>9933</v>
      </c>
      <c r="AG156" s="324" t="s">
        <v>228</v>
      </c>
    </row>
    <row r="157" spans="1:33" ht="28.8" x14ac:dyDescent="0.3">
      <c r="A157" s="324"/>
      <c r="B157" s="324" t="s">
        <v>9931</v>
      </c>
      <c r="C157" s="324" t="s">
        <v>33</v>
      </c>
      <c r="D157" s="324" t="s">
        <v>679</v>
      </c>
      <c r="E157" s="324" t="s">
        <v>677</v>
      </c>
      <c r="F157" s="324" t="s">
        <v>678</v>
      </c>
      <c r="G157" s="324" t="s">
        <v>289</v>
      </c>
      <c r="H157" s="324" t="s">
        <v>36</v>
      </c>
      <c r="I157" s="324" t="s">
        <v>8232</v>
      </c>
      <c r="J157" s="324" t="s">
        <v>8232</v>
      </c>
      <c r="K157" s="324" t="s">
        <v>8232</v>
      </c>
      <c r="L157" s="324" t="s">
        <v>8232</v>
      </c>
      <c r="M157" s="324" t="s">
        <v>9932</v>
      </c>
      <c r="N157" s="324" t="s">
        <v>112</v>
      </c>
      <c r="O157" s="324" t="s">
        <v>8232</v>
      </c>
      <c r="P157" s="324"/>
      <c r="Q157" s="324"/>
      <c r="R157" s="324"/>
      <c r="S157" s="324"/>
      <c r="T157" s="324"/>
      <c r="U157" s="324" t="s">
        <v>8232</v>
      </c>
      <c r="V157" s="324" t="s">
        <v>8232</v>
      </c>
      <c r="W157" s="324"/>
      <c r="X157" s="324"/>
      <c r="Y157" s="325">
        <v>45805.2187037037</v>
      </c>
      <c r="Z157" s="325">
        <v>45810.547002314815</v>
      </c>
      <c r="AA157" s="324"/>
      <c r="AB157" s="324" t="s">
        <v>290</v>
      </c>
      <c r="AC157" s="324">
        <v>45636</v>
      </c>
      <c r="AD157" s="324">
        <v>9800</v>
      </c>
      <c r="AE157" s="324" t="s">
        <v>9931</v>
      </c>
      <c r="AF157" s="324" t="s">
        <v>9933</v>
      </c>
      <c r="AG157" s="324"/>
    </row>
    <row r="158" spans="1:33" ht="28.8" x14ac:dyDescent="0.3">
      <c r="A158" s="324"/>
      <c r="B158" s="324" t="s">
        <v>9931</v>
      </c>
      <c r="C158" s="324" t="s">
        <v>33</v>
      </c>
      <c r="D158" s="324" t="s">
        <v>238</v>
      </c>
      <c r="E158" s="324" t="s">
        <v>680</v>
      </c>
      <c r="F158" s="324" t="s">
        <v>10087</v>
      </c>
      <c r="G158" s="324" t="s">
        <v>289</v>
      </c>
      <c r="H158" s="324" t="s">
        <v>36</v>
      </c>
      <c r="I158" s="324" t="s">
        <v>8232</v>
      </c>
      <c r="J158" s="324" t="s">
        <v>8232</v>
      </c>
      <c r="K158" s="324" t="s">
        <v>8232</v>
      </c>
      <c r="L158" s="324" t="s">
        <v>8232</v>
      </c>
      <c r="M158" s="324" t="s">
        <v>9932</v>
      </c>
      <c r="N158" s="324" t="s">
        <v>112</v>
      </c>
      <c r="O158" s="324" t="s">
        <v>8232</v>
      </c>
      <c r="P158" s="324"/>
      <c r="Q158" s="324"/>
      <c r="R158" s="324"/>
      <c r="S158" s="324"/>
      <c r="T158" s="324"/>
      <c r="U158" s="324" t="s">
        <v>8232</v>
      </c>
      <c r="V158" s="324" t="s">
        <v>8232</v>
      </c>
      <c r="W158" s="324"/>
      <c r="X158" s="324"/>
      <c r="Y158" s="325">
        <v>45805.221203703702</v>
      </c>
      <c r="Z158" s="325">
        <v>45810.547002314815</v>
      </c>
      <c r="AA158" s="324"/>
      <c r="AB158" s="324" t="s">
        <v>290</v>
      </c>
      <c r="AC158" s="324">
        <v>45636</v>
      </c>
      <c r="AD158" s="324">
        <v>9810</v>
      </c>
      <c r="AE158" s="324" t="s">
        <v>9931</v>
      </c>
      <c r="AF158" s="324" t="s">
        <v>9933</v>
      </c>
      <c r="AG158" s="324"/>
    </row>
    <row r="159" spans="1:33" ht="28.8" x14ac:dyDescent="0.3">
      <c r="A159" s="324"/>
      <c r="B159" s="324" t="s">
        <v>9931</v>
      </c>
      <c r="C159" s="324" t="s">
        <v>33</v>
      </c>
      <c r="D159" s="324" t="s">
        <v>685</v>
      </c>
      <c r="E159" s="324" t="s">
        <v>681</v>
      </c>
      <c r="F159" s="324" t="s">
        <v>682</v>
      </c>
      <c r="G159" s="324" t="s">
        <v>683</v>
      </c>
      <c r="H159" s="324" t="s">
        <v>324</v>
      </c>
      <c r="I159" s="324" t="s">
        <v>8232</v>
      </c>
      <c r="J159" s="324" t="s">
        <v>8232</v>
      </c>
      <c r="K159" s="324" t="s">
        <v>8232</v>
      </c>
      <c r="L159" s="324" t="s">
        <v>8232</v>
      </c>
      <c r="M159" s="324" t="s">
        <v>9932</v>
      </c>
      <c r="N159" s="324" t="s">
        <v>89</v>
      </c>
      <c r="O159" s="324" t="s">
        <v>686</v>
      </c>
      <c r="P159" s="324"/>
      <c r="Q159" s="324"/>
      <c r="R159" s="324"/>
      <c r="S159" s="324"/>
      <c r="T159" s="324"/>
      <c r="U159" s="324" t="s">
        <v>8232</v>
      </c>
      <c r="V159" s="324" t="s">
        <v>8232</v>
      </c>
      <c r="W159" s="324"/>
      <c r="X159" s="324"/>
      <c r="Y159" s="325">
        <v>45805.277337962965</v>
      </c>
      <c r="Z159" s="325">
        <v>45811.760439814818</v>
      </c>
      <c r="AA159" s="324"/>
      <c r="AB159" s="324" t="s">
        <v>684</v>
      </c>
      <c r="AC159" s="324">
        <v>108561</v>
      </c>
      <c r="AD159" s="324">
        <v>1000</v>
      </c>
      <c r="AE159" s="324" t="s">
        <v>9931</v>
      </c>
      <c r="AF159" s="324" t="s">
        <v>9933</v>
      </c>
      <c r="AG159" s="324"/>
    </row>
    <row r="160" spans="1:33" ht="28.8" x14ac:dyDescent="0.3">
      <c r="A160" s="324" t="s">
        <v>629</v>
      </c>
      <c r="B160" s="324" t="s">
        <v>9931</v>
      </c>
      <c r="C160" s="324" t="s">
        <v>71</v>
      </c>
      <c r="D160" s="324" t="s">
        <v>685</v>
      </c>
      <c r="E160" s="324" t="s">
        <v>687</v>
      </c>
      <c r="F160" s="324" t="s">
        <v>688</v>
      </c>
      <c r="G160" s="324" t="s">
        <v>683</v>
      </c>
      <c r="H160" s="324" t="s">
        <v>274</v>
      </c>
      <c r="I160" s="324" t="s">
        <v>8232</v>
      </c>
      <c r="J160" s="324" t="s">
        <v>8232</v>
      </c>
      <c r="K160" s="324" t="s">
        <v>8232</v>
      </c>
      <c r="L160" s="324" t="s">
        <v>8232</v>
      </c>
      <c r="M160" s="324" t="s">
        <v>9932</v>
      </c>
      <c r="N160" s="324" t="s">
        <v>89</v>
      </c>
      <c r="O160" s="324" t="s">
        <v>686</v>
      </c>
      <c r="P160" s="324"/>
      <c r="Q160" s="324"/>
      <c r="R160" s="324" t="s">
        <v>689</v>
      </c>
      <c r="S160" s="324" t="s">
        <v>10088</v>
      </c>
      <c r="T160" s="324"/>
      <c r="U160" s="324" t="s">
        <v>8232</v>
      </c>
      <c r="V160" s="324" t="s">
        <v>8232</v>
      </c>
      <c r="W160" s="324"/>
      <c r="X160" s="324"/>
      <c r="Y160" s="325">
        <v>45805.279282407406</v>
      </c>
      <c r="Z160" s="325">
        <v>45811.760439814818</v>
      </c>
      <c r="AA160" s="324"/>
      <c r="AB160" s="324" t="s">
        <v>684</v>
      </c>
      <c r="AC160" s="324">
        <v>108561</v>
      </c>
      <c r="AD160" s="324">
        <v>7000</v>
      </c>
      <c r="AE160" s="324" t="s">
        <v>9931</v>
      </c>
      <c r="AF160" s="324" t="s">
        <v>9933</v>
      </c>
      <c r="AG160" s="324" t="s">
        <v>16</v>
      </c>
    </row>
    <row r="161" spans="1:33" ht="28.8" x14ac:dyDescent="0.3">
      <c r="A161" s="324" t="s">
        <v>229</v>
      </c>
      <c r="B161" s="324" t="s">
        <v>9931</v>
      </c>
      <c r="C161" s="324" t="s">
        <v>33</v>
      </c>
      <c r="D161" s="324" t="s">
        <v>214</v>
      </c>
      <c r="E161" s="324" t="s">
        <v>690</v>
      </c>
      <c r="F161" s="324" t="s">
        <v>691</v>
      </c>
      <c r="G161" s="324" t="s">
        <v>692</v>
      </c>
      <c r="H161" s="324" t="s">
        <v>36</v>
      </c>
      <c r="I161" s="324" t="s">
        <v>8232</v>
      </c>
      <c r="J161" s="324" t="s">
        <v>8232</v>
      </c>
      <c r="K161" s="324" t="s">
        <v>8232</v>
      </c>
      <c r="L161" s="324" t="s">
        <v>8232</v>
      </c>
      <c r="M161" s="324" t="s">
        <v>9932</v>
      </c>
      <c r="N161" s="324" t="s">
        <v>112</v>
      </c>
      <c r="O161" s="324" t="s">
        <v>8232</v>
      </c>
      <c r="P161" s="324"/>
      <c r="Q161" s="324"/>
      <c r="R161" s="324" t="s">
        <v>695</v>
      </c>
      <c r="S161" s="324"/>
      <c r="T161" s="324"/>
      <c r="U161" s="324" t="s">
        <v>8232</v>
      </c>
      <c r="V161" s="324" t="s">
        <v>8232</v>
      </c>
      <c r="W161" s="324"/>
      <c r="X161" s="324"/>
      <c r="Y161" s="325">
        <v>45805.282557870371</v>
      </c>
      <c r="Z161" s="325">
        <v>45811.760439814818</v>
      </c>
      <c r="AA161" s="324"/>
      <c r="AB161" s="324" t="s">
        <v>693</v>
      </c>
      <c r="AC161" s="324">
        <v>68269</v>
      </c>
      <c r="AD161" s="324">
        <v>1090</v>
      </c>
      <c r="AE161" s="324" t="s">
        <v>9931</v>
      </c>
      <c r="AF161" s="324" t="s">
        <v>9933</v>
      </c>
      <c r="AG161" s="324" t="s">
        <v>694</v>
      </c>
    </row>
    <row r="162" spans="1:33" ht="28.8" x14ac:dyDescent="0.3">
      <c r="A162" s="324" t="s">
        <v>229</v>
      </c>
      <c r="B162" s="324" t="s">
        <v>9931</v>
      </c>
      <c r="C162" s="324" t="s">
        <v>33</v>
      </c>
      <c r="D162" s="324" t="s">
        <v>214</v>
      </c>
      <c r="E162" s="324" t="s">
        <v>697</v>
      </c>
      <c r="F162" s="324" t="s">
        <v>698</v>
      </c>
      <c r="G162" s="324" t="s">
        <v>699</v>
      </c>
      <c r="H162" s="324" t="s">
        <v>36</v>
      </c>
      <c r="I162" s="324" t="s">
        <v>8232</v>
      </c>
      <c r="J162" s="324" t="s">
        <v>8232</v>
      </c>
      <c r="K162" s="324" t="s">
        <v>8232</v>
      </c>
      <c r="L162" s="324" t="s">
        <v>8232</v>
      </c>
      <c r="M162" s="324" t="s">
        <v>9932</v>
      </c>
      <c r="N162" s="324" t="s">
        <v>112</v>
      </c>
      <c r="O162" s="324" t="s">
        <v>8232</v>
      </c>
      <c r="P162" s="324"/>
      <c r="Q162" s="324"/>
      <c r="R162" s="324"/>
      <c r="S162" s="324"/>
      <c r="T162" s="324"/>
      <c r="U162" s="324" t="s">
        <v>8232</v>
      </c>
      <c r="V162" s="324" t="s">
        <v>8232</v>
      </c>
      <c r="W162" s="324"/>
      <c r="X162" s="324"/>
      <c r="Y162" s="325">
        <v>45805.289918981478</v>
      </c>
      <c r="Z162" s="325">
        <v>45809.115219907406</v>
      </c>
      <c r="AA162" s="324"/>
      <c r="AB162" s="324" t="s">
        <v>700</v>
      </c>
      <c r="AC162" s="324">
        <v>108019</v>
      </c>
      <c r="AD162" s="324">
        <v>1100</v>
      </c>
      <c r="AE162" s="324" t="s">
        <v>9931</v>
      </c>
      <c r="AF162" s="324" t="s">
        <v>9933</v>
      </c>
      <c r="AG162" s="324" t="s">
        <v>228</v>
      </c>
    </row>
    <row r="163" spans="1:33" ht="28.8" x14ac:dyDescent="0.3">
      <c r="A163" s="324"/>
      <c r="B163" s="324" t="s">
        <v>9931</v>
      </c>
      <c r="C163" s="324" t="s">
        <v>33</v>
      </c>
      <c r="D163" s="324" t="s">
        <v>704</v>
      </c>
      <c r="E163" s="324" t="s">
        <v>701</v>
      </c>
      <c r="F163" s="324" t="s">
        <v>702</v>
      </c>
      <c r="G163" s="324" t="s">
        <v>322</v>
      </c>
      <c r="H163" s="324" t="s">
        <v>324</v>
      </c>
      <c r="I163" s="324" t="s">
        <v>8232</v>
      </c>
      <c r="J163" s="324" t="s">
        <v>8232</v>
      </c>
      <c r="K163" s="324" t="s">
        <v>8232</v>
      </c>
      <c r="L163" s="324" t="s">
        <v>8232</v>
      </c>
      <c r="M163" s="324" t="s">
        <v>9932</v>
      </c>
      <c r="N163" s="324" t="s">
        <v>183</v>
      </c>
      <c r="O163" s="324" t="s">
        <v>705</v>
      </c>
      <c r="P163" s="324"/>
      <c r="Q163" s="324"/>
      <c r="R163" s="324"/>
      <c r="S163" s="324"/>
      <c r="T163" s="324"/>
      <c r="U163" s="324" t="s">
        <v>8232</v>
      </c>
      <c r="V163" s="324" t="s">
        <v>8232</v>
      </c>
      <c r="W163" s="324"/>
      <c r="X163" s="324"/>
      <c r="Y163" s="325">
        <v>45805.291377314818</v>
      </c>
      <c r="Z163" s="325">
        <v>45805.296898148146</v>
      </c>
      <c r="AA163" s="324"/>
      <c r="AB163" s="324" t="s">
        <v>703</v>
      </c>
      <c r="AC163" s="324">
        <v>78339</v>
      </c>
      <c r="AD163" s="324">
        <v>1000</v>
      </c>
      <c r="AE163" s="324" t="s">
        <v>9931</v>
      </c>
      <c r="AF163" s="324" t="s">
        <v>9933</v>
      </c>
      <c r="AG163" s="324"/>
    </row>
    <row r="164" spans="1:33" ht="28.8" x14ac:dyDescent="0.3">
      <c r="A164" s="324"/>
      <c r="B164" s="324" t="s">
        <v>9931</v>
      </c>
      <c r="C164" s="324" t="s">
        <v>33</v>
      </c>
      <c r="D164" s="324" t="s">
        <v>241</v>
      </c>
      <c r="E164" s="324" t="s">
        <v>706</v>
      </c>
      <c r="F164" s="324" t="s">
        <v>707</v>
      </c>
      <c r="G164" s="324" t="s">
        <v>708</v>
      </c>
      <c r="H164" s="324" t="s">
        <v>36</v>
      </c>
      <c r="I164" s="324" t="s">
        <v>8232</v>
      </c>
      <c r="J164" s="324" t="s">
        <v>8232</v>
      </c>
      <c r="K164" s="324" t="s">
        <v>8232</v>
      </c>
      <c r="L164" s="324" t="s">
        <v>8232</v>
      </c>
      <c r="M164" s="324" t="s">
        <v>9932</v>
      </c>
      <c r="N164" s="324" t="s">
        <v>112</v>
      </c>
      <c r="O164" s="324" t="s">
        <v>8232</v>
      </c>
      <c r="P164" s="324"/>
      <c r="Q164" s="324"/>
      <c r="R164" s="324"/>
      <c r="S164" s="324"/>
      <c r="T164" s="324"/>
      <c r="U164" s="324" t="s">
        <v>8232</v>
      </c>
      <c r="V164" s="324" t="s">
        <v>8232</v>
      </c>
      <c r="W164" s="324"/>
      <c r="X164" s="324"/>
      <c r="Y164" s="325">
        <v>45805.30327546296</v>
      </c>
      <c r="Z164" s="325">
        <v>45807.441678240742</v>
      </c>
      <c r="AA164" s="324"/>
      <c r="AB164" s="324" t="s">
        <v>709</v>
      </c>
      <c r="AC164" s="324">
        <v>107357</v>
      </c>
      <c r="AD164" s="324">
        <v>9870</v>
      </c>
      <c r="AE164" s="324" t="s">
        <v>9931</v>
      </c>
      <c r="AF164" s="324" t="s">
        <v>9933</v>
      </c>
      <c r="AG164" s="324" t="s">
        <v>234</v>
      </c>
    </row>
    <row r="165" spans="1:33" ht="28.8" x14ac:dyDescent="0.3">
      <c r="A165" s="324"/>
      <c r="B165" s="324" t="s">
        <v>9931</v>
      </c>
      <c r="C165" s="324" t="s">
        <v>33</v>
      </c>
      <c r="D165" s="324" t="s">
        <v>679</v>
      </c>
      <c r="E165" s="324" t="s">
        <v>710</v>
      </c>
      <c r="F165" s="324" t="s">
        <v>711</v>
      </c>
      <c r="G165" s="324" t="s">
        <v>708</v>
      </c>
      <c r="H165" s="324" t="s">
        <v>36</v>
      </c>
      <c r="I165" s="324" t="s">
        <v>8232</v>
      </c>
      <c r="J165" s="324" t="s">
        <v>8232</v>
      </c>
      <c r="K165" s="324" t="s">
        <v>8232</v>
      </c>
      <c r="L165" s="324" t="s">
        <v>8232</v>
      </c>
      <c r="M165" s="324" t="s">
        <v>9932</v>
      </c>
      <c r="N165" s="324" t="s">
        <v>112</v>
      </c>
      <c r="O165" s="324" t="s">
        <v>8232</v>
      </c>
      <c r="P165" s="324"/>
      <c r="Q165" s="324"/>
      <c r="R165" s="324"/>
      <c r="S165" s="324"/>
      <c r="T165" s="324"/>
      <c r="U165" s="324" t="s">
        <v>8232</v>
      </c>
      <c r="V165" s="324" t="s">
        <v>8232</v>
      </c>
      <c r="W165" s="324"/>
      <c r="X165" s="324"/>
      <c r="Y165" s="325">
        <v>45805.30327546296</v>
      </c>
      <c r="Z165" s="325">
        <v>45807.441678240742</v>
      </c>
      <c r="AA165" s="324"/>
      <c r="AB165" s="324" t="s">
        <v>709</v>
      </c>
      <c r="AC165" s="324">
        <v>107357</v>
      </c>
      <c r="AD165" s="324">
        <v>9880</v>
      </c>
      <c r="AE165" s="324" t="s">
        <v>9931</v>
      </c>
      <c r="AF165" s="324" t="s">
        <v>9933</v>
      </c>
      <c r="AG165" s="324" t="s">
        <v>234</v>
      </c>
    </row>
    <row r="166" spans="1:33" ht="28.8" x14ac:dyDescent="0.3">
      <c r="A166" s="324" t="s">
        <v>714</v>
      </c>
      <c r="B166" s="324" t="s">
        <v>9931</v>
      </c>
      <c r="C166" s="324" t="s">
        <v>33</v>
      </c>
      <c r="D166" s="324" t="s">
        <v>269</v>
      </c>
      <c r="E166" s="324" t="s">
        <v>712</v>
      </c>
      <c r="F166" s="324" t="s">
        <v>713</v>
      </c>
      <c r="G166" s="324" t="s">
        <v>708</v>
      </c>
      <c r="H166" s="324" t="s">
        <v>36</v>
      </c>
      <c r="I166" s="324" t="s">
        <v>8232</v>
      </c>
      <c r="J166" s="324" t="s">
        <v>8232</v>
      </c>
      <c r="K166" s="324" t="s">
        <v>8232</v>
      </c>
      <c r="L166" s="324" t="s">
        <v>8232</v>
      </c>
      <c r="M166" s="324" t="s">
        <v>9932</v>
      </c>
      <c r="N166" s="324" t="s">
        <v>112</v>
      </c>
      <c r="O166" s="324" t="s">
        <v>8232</v>
      </c>
      <c r="P166" s="324"/>
      <c r="Q166" s="324"/>
      <c r="R166" s="324"/>
      <c r="S166" s="324"/>
      <c r="T166" s="324"/>
      <c r="U166" s="324" t="s">
        <v>8232</v>
      </c>
      <c r="V166" s="324" t="s">
        <v>8232</v>
      </c>
      <c r="W166" s="324"/>
      <c r="X166" s="324"/>
      <c r="Y166" s="325">
        <v>45805.303287037037</v>
      </c>
      <c r="Z166" s="325">
        <v>45807.441678240742</v>
      </c>
      <c r="AA166" s="324"/>
      <c r="AB166" s="324" t="s">
        <v>709</v>
      </c>
      <c r="AC166" s="324">
        <v>107357</v>
      </c>
      <c r="AD166" s="324">
        <v>1000</v>
      </c>
      <c r="AE166" s="324" t="s">
        <v>9931</v>
      </c>
      <c r="AF166" s="324" t="s">
        <v>9933</v>
      </c>
      <c r="AG166" s="324" t="s">
        <v>234</v>
      </c>
    </row>
    <row r="167" spans="1:33" ht="43.2" x14ac:dyDescent="0.3">
      <c r="A167" s="324"/>
      <c r="B167" s="324" t="s">
        <v>9931</v>
      </c>
      <c r="C167" s="324" t="s">
        <v>33</v>
      </c>
      <c r="D167" s="324" t="s">
        <v>719</v>
      </c>
      <c r="E167" s="324" t="s">
        <v>715</v>
      </c>
      <c r="F167" s="324" t="s">
        <v>716</v>
      </c>
      <c r="G167" s="324" t="s">
        <v>717</v>
      </c>
      <c r="H167" s="324" t="s">
        <v>324</v>
      </c>
      <c r="I167" s="324" t="s">
        <v>8232</v>
      </c>
      <c r="J167" s="324" t="s">
        <v>8232</v>
      </c>
      <c r="K167" s="324" t="s">
        <v>8232</v>
      </c>
      <c r="L167" s="324" t="s">
        <v>8232</v>
      </c>
      <c r="M167" s="324" t="s">
        <v>9932</v>
      </c>
      <c r="N167" s="324" t="s">
        <v>183</v>
      </c>
      <c r="O167" s="324" t="s">
        <v>720</v>
      </c>
      <c r="P167" s="324"/>
      <c r="Q167" s="324"/>
      <c r="R167" s="324"/>
      <c r="S167" s="324"/>
      <c r="T167" s="324"/>
      <c r="U167" s="324" t="s">
        <v>8232</v>
      </c>
      <c r="V167" s="324" t="s">
        <v>8232</v>
      </c>
      <c r="W167" s="324"/>
      <c r="X167" s="324"/>
      <c r="Y167" s="325">
        <v>45805.312569444446</v>
      </c>
      <c r="Z167" s="325">
        <v>45807.316377314812</v>
      </c>
      <c r="AA167" s="324"/>
      <c r="AB167" s="324" t="s">
        <v>718</v>
      </c>
      <c r="AC167" s="324">
        <v>61569</v>
      </c>
      <c r="AD167" s="324">
        <v>1000</v>
      </c>
      <c r="AE167" s="324" t="s">
        <v>9931</v>
      </c>
      <c r="AF167" s="324" t="s">
        <v>9933</v>
      </c>
      <c r="AG167" s="324"/>
    </row>
    <row r="168" spans="1:33" ht="28.8" x14ac:dyDescent="0.3">
      <c r="A168" s="324" t="s">
        <v>726</v>
      </c>
      <c r="B168" s="324" t="s">
        <v>9931</v>
      </c>
      <c r="C168" s="324" t="s">
        <v>33</v>
      </c>
      <c r="D168" s="324" t="s">
        <v>200</v>
      </c>
      <c r="E168" s="324" t="s">
        <v>721</v>
      </c>
      <c r="F168" s="324" t="s">
        <v>722</v>
      </c>
      <c r="G168" s="324" t="s">
        <v>723</v>
      </c>
      <c r="H168" s="324" t="s">
        <v>36</v>
      </c>
      <c r="I168" s="324" t="s">
        <v>8232</v>
      </c>
      <c r="J168" s="324" t="s">
        <v>8232</v>
      </c>
      <c r="K168" s="324" t="s">
        <v>8232</v>
      </c>
      <c r="L168" s="324" t="s">
        <v>8232</v>
      </c>
      <c r="M168" s="324" t="s">
        <v>9932</v>
      </c>
      <c r="N168" s="324" t="s">
        <v>8232</v>
      </c>
      <c r="O168" s="324" t="s">
        <v>263</v>
      </c>
      <c r="P168" s="324"/>
      <c r="Q168" s="324"/>
      <c r="R168" s="324" t="s">
        <v>725</v>
      </c>
      <c r="S168" s="324"/>
      <c r="T168" s="324"/>
      <c r="U168" s="324" t="s">
        <v>8232</v>
      </c>
      <c r="V168" s="324" t="s">
        <v>8232</v>
      </c>
      <c r="W168" s="324"/>
      <c r="X168" s="324"/>
      <c r="Y168" s="325">
        <v>45805.317754629628</v>
      </c>
      <c r="Z168" s="325">
        <v>45810.700231481482</v>
      </c>
      <c r="AA168" s="324"/>
      <c r="AB168" s="324" t="s">
        <v>724</v>
      </c>
      <c r="AC168" s="324">
        <v>43674</v>
      </c>
      <c r="AD168" s="324">
        <v>3500</v>
      </c>
      <c r="AE168" s="324" t="s">
        <v>9931</v>
      </c>
      <c r="AF168" s="324" t="s">
        <v>9933</v>
      </c>
      <c r="AG168" s="324"/>
    </row>
    <row r="169" spans="1:33" ht="28.8" x14ac:dyDescent="0.3">
      <c r="A169" s="324" t="s">
        <v>229</v>
      </c>
      <c r="B169" s="324" t="s">
        <v>9931</v>
      </c>
      <c r="C169" s="324" t="s">
        <v>33</v>
      </c>
      <c r="D169" s="324" t="s">
        <v>302</v>
      </c>
      <c r="E169" s="324" t="s">
        <v>728</v>
      </c>
      <c r="F169" s="324" t="s">
        <v>729</v>
      </c>
      <c r="G169" s="324" t="s">
        <v>645</v>
      </c>
      <c r="H169" s="324" t="s">
        <v>36</v>
      </c>
      <c r="I169" s="324" t="s">
        <v>8232</v>
      </c>
      <c r="J169" s="324" t="s">
        <v>8232</v>
      </c>
      <c r="K169" s="324" t="s">
        <v>8232</v>
      </c>
      <c r="L169" s="324" t="s">
        <v>8232</v>
      </c>
      <c r="M169" s="324" t="s">
        <v>9932</v>
      </c>
      <c r="N169" s="324" t="s">
        <v>112</v>
      </c>
      <c r="O169" s="324" t="s">
        <v>8232</v>
      </c>
      <c r="P169" s="324"/>
      <c r="Q169" s="324"/>
      <c r="R169" s="324"/>
      <c r="S169" s="324"/>
      <c r="T169" s="324"/>
      <c r="U169" s="324" t="s">
        <v>8232</v>
      </c>
      <c r="V169" s="324" t="s">
        <v>8232</v>
      </c>
      <c r="W169" s="324"/>
      <c r="X169" s="324"/>
      <c r="Y169" s="325">
        <v>45805.320092592592</v>
      </c>
      <c r="Z169" s="325">
        <v>45807.429270833331</v>
      </c>
      <c r="AA169" s="324"/>
      <c r="AB169" s="324" t="s">
        <v>730</v>
      </c>
      <c r="AC169" s="324">
        <v>104933</v>
      </c>
      <c r="AD169" s="324">
        <v>1010</v>
      </c>
      <c r="AE169" s="324" t="s">
        <v>9931</v>
      </c>
      <c r="AF169" s="324" t="s">
        <v>9933</v>
      </c>
      <c r="AG169" s="324" t="s">
        <v>228</v>
      </c>
    </row>
    <row r="170" spans="1:33" ht="28.8" x14ac:dyDescent="0.3">
      <c r="A170" s="324" t="s">
        <v>229</v>
      </c>
      <c r="B170" s="324" t="s">
        <v>9931</v>
      </c>
      <c r="C170" s="324" t="s">
        <v>33</v>
      </c>
      <c r="D170" s="324" t="s">
        <v>404</v>
      </c>
      <c r="E170" s="324" t="s">
        <v>731</v>
      </c>
      <c r="F170" s="324" t="s">
        <v>732</v>
      </c>
      <c r="G170" s="324" t="s">
        <v>645</v>
      </c>
      <c r="H170" s="324" t="s">
        <v>36</v>
      </c>
      <c r="I170" s="324" t="s">
        <v>8232</v>
      </c>
      <c r="J170" s="324" t="s">
        <v>8232</v>
      </c>
      <c r="K170" s="324" t="s">
        <v>8232</v>
      </c>
      <c r="L170" s="324" t="s">
        <v>8232</v>
      </c>
      <c r="M170" s="324" t="s">
        <v>9932</v>
      </c>
      <c r="N170" s="324" t="s">
        <v>112</v>
      </c>
      <c r="O170" s="324" t="s">
        <v>8232</v>
      </c>
      <c r="P170" s="324"/>
      <c r="Q170" s="324"/>
      <c r="R170" s="324" t="s">
        <v>733</v>
      </c>
      <c r="S170" s="324"/>
      <c r="T170" s="324"/>
      <c r="U170" s="324" t="s">
        <v>8232</v>
      </c>
      <c r="V170" s="324" t="s">
        <v>8232</v>
      </c>
      <c r="W170" s="324"/>
      <c r="X170" s="324"/>
      <c r="Y170" s="325">
        <v>45805.320092592592</v>
      </c>
      <c r="Z170" s="325">
        <v>45807.429282407407</v>
      </c>
      <c r="AA170" s="324"/>
      <c r="AB170" s="324" t="s">
        <v>730</v>
      </c>
      <c r="AC170" s="324">
        <v>104933</v>
      </c>
      <c r="AD170" s="324">
        <v>1020</v>
      </c>
      <c r="AE170" s="324" t="s">
        <v>9931</v>
      </c>
      <c r="AF170" s="324" t="s">
        <v>9933</v>
      </c>
      <c r="AG170" s="324" t="s">
        <v>16</v>
      </c>
    </row>
    <row r="171" spans="1:33" ht="28.8" x14ac:dyDescent="0.3">
      <c r="A171" s="324" t="s">
        <v>416</v>
      </c>
      <c r="B171" s="324" t="s">
        <v>9931</v>
      </c>
      <c r="C171" s="324" t="s">
        <v>33</v>
      </c>
      <c r="D171" s="324" t="s">
        <v>417</v>
      </c>
      <c r="E171" s="324" t="s">
        <v>734</v>
      </c>
      <c r="F171" s="324" t="s">
        <v>735</v>
      </c>
      <c r="G171" s="324" t="s">
        <v>645</v>
      </c>
      <c r="H171" s="324" t="s">
        <v>36</v>
      </c>
      <c r="I171" s="324" t="s">
        <v>8232</v>
      </c>
      <c r="J171" s="324" t="s">
        <v>8232</v>
      </c>
      <c r="K171" s="324" t="s">
        <v>8232</v>
      </c>
      <c r="L171" s="324" t="s">
        <v>8232</v>
      </c>
      <c r="M171" s="324" t="s">
        <v>9932</v>
      </c>
      <c r="N171" s="324" t="s">
        <v>112</v>
      </c>
      <c r="O171" s="324" t="s">
        <v>8232</v>
      </c>
      <c r="P171" s="324"/>
      <c r="Q171" s="324"/>
      <c r="R171" s="324" t="s">
        <v>733</v>
      </c>
      <c r="S171" s="324"/>
      <c r="T171" s="324"/>
      <c r="U171" s="324" t="s">
        <v>8232</v>
      </c>
      <c r="V171" s="324" t="s">
        <v>8232</v>
      </c>
      <c r="W171" s="324"/>
      <c r="X171" s="324"/>
      <c r="Y171" s="325">
        <v>45805.320092592592</v>
      </c>
      <c r="Z171" s="325">
        <v>45807.429293981484</v>
      </c>
      <c r="AA171" s="324"/>
      <c r="AB171" s="324" t="s">
        <v>730</v>
      </c>
      <c r="AC171" s="324">
        <v>104933</v>
      </c>
      <c r="AD171" s="324">
        <v>2010</v>
      </c>
      <c r="AE171" s="324" t="s">
        <v>9931</v>
      </c>
      <c r="AF171" s="324" t="s">
        <v>9933</v>
      </c>
      <c r="AG171" s="324" t="s">
        <v>16</v>
      </c>
    </row>
    <row r="172" spans="1:33" ht="28.8" x14ac:dyDescent="0.3">
      <c r="A172" s="324" t="s">
        <v>318</v>
      </c>
      <c r="B172" s="324" t="s">
        <v>9931</v>
      </c>
      <c r="C172" s="324" t="s">
        <v>33</v>
      </c>
      <c r="D172" s="324" t="s">
        <v>245</v>
      </c>
      <c r="E172" s="324" t="s">
        <v>736</v>
      </c>
      <c r="F172" s="324" t="s">
        <v>737</v>
      </c>
      <c r="G172" s="324" t="s">
        <v>645</v>
      </c>
      <c r="H172" s="324" t="s">
        <v>36</v>
      </c>
      <c r="I172" s="324" t="s">
        <v>8232</v>
      </c>
      <c r="J172" s="324" t="s">
        <v>8232</v>
      </c>
      <c r="K172" s="324" t="s">
        <v>8232</v>
      </c>
      <c r="L172" s="324" t="s">
        <v>8232</v>
      </c>
      <c r="M172" s="324" t="s">
        <v>9932</v>
      </c>
      <c r="N172" s="324" t="s">
        <v>112</v>
      </c>
      <c r="O172" s="324" t="s">
        <v>8232</v>
      </c>
      <c r="P172" s="324"/>
      <c r="Q172" s="324"/>
      <c r="R172" s="324" t="s">
        <v>733</v>
      </c>
      <c r="S172" s="324"/>
      <c r="T172" s="324"/>
      <c r="U172" s="324" t="s">
        <v>8232</v>
      </c>
      <c r="V172" s="324" t="s">
        <v>8232</v>
      </c>
      <c r="W172" s="324"/>
      <c r="X172" s="324"/>
      <c r="Y172" s="325">
        <v>45805.320092592592</v>
      </c>
      <c r="Z172" s="325">
        <v>45807.429305555554</v>
      </c>
      <c r="AA172" s="324"/>
      <c r="AB172" s="324" t="s">
        <v>730</v>
      </c>
      <c r="AC172" s="324">
        <v>104933</v>
      </c>
      <c r="AD172" s="324">
        <v>2000</v>
      </c>
      <c r="AE172" s="324" t="s">
        <v>9931</v>
      </c>
      <c r="AF172" s="324" t="s">
        <v>9933</v>
      </c>
      <c r="AG172" s="324" t="s">
        <v>16</v>
      </c>
    </row>
    <row r="173" spans="1:33" ht="28.8" x14ac:dyDescent="0.3">
      <c r="A173" s="324"/>
      <c r="B173" s="324" t="s">
        <v>9931</v>
      </c>
      <c r="C173" s="324" t="s">
        <v>33</v>
      </c>
      <c r="D173" s="324" t="s">
        <v>549</v>
      </c>
      <c r="E173" s="324" t="s">
        <v>738</v>
      </c>
      <c r="F173" s="324" t="s">
        <v>739</v>
      </c>
      <c r="G173" s="324" t="s">
        <v>645</v>
      </c>
      <c r="H173" s="324" t="s">
        <v>324</v>
      </c>
      <c r="I173" s="324" t="s">
        <v>8232</v>
      </c>
      <c r="J173" s="324" t="s">
        <v>8232</v>
      </c>
      <c r="K173" s="324" t="s">
        <v>8232</v>
      </c>
      <c r="L173" s="324" t="s">
        <v>8232</v>
      </c>
      <c r="M173" s="324" t="s">
        <v>9932</v>
      </c>
      <c r="N173" s="324" t="s">
        <v>89</v>
      </c>
      <c r="O173" s="324" t="s">
        <v>550</v>
      </c>
      <c r="P173" s="324"/>
      <c r="Q173" s="324"/>
      <c r="R173" s="324"/>
      <c r="S173" s="324" t="s">
        <v>10089</v>
      </c>
      <c r="T173" s="324"/>
      <c r="U173" s="324" t="s">
        <v>8232</v>
      </c>
      <c r="V173" s="324" t="s">
        <v>8232</v>
      </c>
      <c r="W173" s="324"/>
      <c r="X173" s="324"/>
      <c r="Y173" s="325">
        <v>45805.320092592592</v>
      </c>
      <c r="Z173" s="325">
        <v>45807.429305555554</v>
      </c>
      <c r="AA173" s="324"/>
      <c r="AB173" s="324" t="s">
        <v>730</v>
      </c>
      <c r="AC173" s="324">
        <v>104933</v>
      </c>
      <c r="AD173" s="324">
        <v>1000</v>
      </c>
      <c r="AE173" s="324" t="s">
        <v>9931</v>
      </c>
      <c r="AF173" s="324" t="s">
        <v>9933</v>
      </c>
      <c r="AG173" s="324"/>
    </row>
    <row r="174" spans="1:33" ht="28.8" x14ac:dyDescent="0.3">
      <c r="A174" s="324" t="s">
        <v>742</v>
      </c>
      <c r="B174" s="324" t="s">
        <v>9931</v>
      </c>
      <c r="C174" s="324" t="s">
        <v>71</v>
      </c>
      <c r="D174" s="324" t="s">
        <v>549</v>
      </c>
      <c r="E174" s="324" t="s">
        <v>740</v>
      </c>
      <c r="F174" s="324" t="s">
        <v>741</v>
      </c>
      <c r="G174" s="324" t="s">
        <v>645</v>
      </c>
      <c r="H174" s="324" t="s">
        <v>274</v>
      </c>
      <c r="I174" s="324" t="s">
        <v>8232</v>
      </c>
      <c r="J174" s="324" t="s">
        <v>8232</v>
      </c>
      <c r="K174" s="324" t="s">
        <v>8232</v>
      </c>
      <c r="L174" s="324" t="s">
        <v>8232</v>
      </c>
      <c r="M174" s="324" t="s">
        <v>9932</v>
      </c>
      <c r="N174" s="324" t="s">
        <v>89</v>
      </c>
      <c r="O174" s="324" t="s">
        <v>550</v>
      </c>
      <c r="P174" s="324"/>
      <c r="Q174" s="324"/>
      <c r="R174" s="324"/>
      <c r="S174" s="324"/>
      <c r="T174" s="324"/>
      <c r="U174" s="324" t="s">
        <v>8232</v>
      </c>
      <c r="V174" s="324" t="s">
        <v>8232</v>
      </c>
      <c r="W174" s="324"/>
      <c r="X174" s="324"/>
      <c r="Y174" s="325">
        <v>45805.320104166669</v>
      </c>
      <c r="Z174" s="325">
        <v>45807.42931712963</v>
      </c>
      <c r="AA174" s="324"/>
      <c r="AB174" s="324" t="s">
        <v>730</v>
      </c>
      <c r="AC174" s="324">
        <v>104933</v>
      </c>
      <c r="AD174" s="324">
        <v>7000</v>
      </c>
      <c r="AE174" s="324" t="s">
        <v>9931</v>
      </c>
      <c r="AF174" s="324" t="s">
        <v>9933</v>
      </c>
      <c r="AG174" s="324" t="s">
        <v>16</v>
      </c>
    </row>
    <row r="175" spans="1:33" ht="43.2" x14ac:dyDescent="0.3">
      <c r="A175" s="324" t="s">
        <v>742</v>
      </c>
      <c r="B175" s="324" t="s">
        <v>9931</v>
      </c>
      <c r="C175" s="324" t="s">
        <v>71</v>
      </c>
      <c r="D175" s="324" t="s">
        <v>549</v>
      </c>
      <c r="E175" s="324" t="s">
        <v>743</v>
      </c>
      <c r="F175" s="324" t="s">
        <v>744</v>
      </c>
      <c r="G175" s="324" t="s">
        <v>645</v>
      </c>
      <c r="H175" s="324" t="s">
        <v>651</v>
      </c>
      <c r="I175" s="324" t="s">
        <v>746</v>
      </c>
      <c r="J175" s="324" t="s">
        <v>8232</v>
      </c>
      <c r="K175" s="324" t="s">
        <v>8232</v>
      </c>
      <c r="L175" s="324" t="s">
        <v>8232</v>
      </c>
      <c r="M175" s="324" t="s">
        <v>655</v>
      </c>
      <c r="N175" s="324" t="s">
        <v>89</v>
      </c>
      <c r="O175" s="324" t="s">
        <v>550</v>
      </c>
      <c r="P175" s="324"/>
      <c r="Q175" s="324"/>
      <c r="R175" s="324" t="s">
        <v>745</v>
      </c>
      <c r="S175" s="324"/>
      <c r="T175" s="324"/>
      <c r="U175" s="324" t="s">
        <v>8232</v>
      </c>
      <c r="V175" s="324" t="s">
        <v>8232</v>
      </c>
      <c r="W175" s="324"/>
      <c r="X175" s="324"/>
      <c r="Y175" s="325">
        <v>45805.320104166669</v>
      </c>
      <c r="Z175" s="325">
        <v>45807.429479166669</v>
      </c>
      <c r="AA175" s="324"/>
      <c r="AB175" s="324" t="s">
        <v>730</v>
      </c>
      <c r="AC175" s="324">
        <v>104933</v>
      </c>
      <c r="AD175" s="324">
        <v>8000</v>
      </c>
      <c r="AE175" s="324" t="s">
        <v>9931</v>
      </c>
      <c r="AF175" s="324" t="s">
        <v>9933</v>
      </c>
      <c r="AG175" s="324" t="s">
        <v>16</v>
      </c>
    </row>
    <row r="176" spans="1:33" ht="28.8" x14ac:dyDescent="0.3">
      <c r="A176" s="324"/>
      <c r="B176" s="324" t="s">
        <v>9931</v>
      </c>
      <c r="C176" s="324" t="s">
        <v>71</v>
      </c>
      <c r="D176" s="324" t="s">
        <v>549</v>
      </c>
      <c r="E176" s="324" t="s">
        <v>747</v>
      </c>
      <c r="F176" s="324" t="s">
        <v>748</v>
      </c>
      <c r="G176" s="324" t="s">
        <v>645</v>
      </c>
      <c r="H176" s="324" t="s">
        <v>749</v>
      </c>
      <c r="I176" s="324" t="s">
        <v>8232</v>
      </c>
      <c r="J176" s="324" t="s">
        <v>8232</v>
      </c>
      <c r="K176" s="324" t="s">
        <v>8232</v>
      </c>
      <c r="L176" s="324" t="s">
        <v>8232</v>
      </c>
      <c r="M176" s="324" t="s">
        <v>9932</v>
      </c>
      <c r="N176" s="324" t="s">
        <v>89</v>
      </c>
      <c r="O176" s="324" t="s">
        <v>550</v>
      </c>
      <c r="P176" s="324"/>
      <c r="Q176" s="324"/>
      <c r="R176" s="324" t="s">
        <v>750</v>
      </c>
      <c r="S176" s="324"/>
      <c r="T176" s="324"/>
      <c r="U176" s="324" t="s">
        <v>8232</v>
      </c>
      <c r="V176" s="324" t="s">
        <v>8232</v>
      </c>
      <c r="W176" s="324"/>
      <c r="X176" s="324"/>
      <c r="Y176" s="325">
        <v>45805.320138888892</v>
      </c>
      <c r="Z176" s="325">
        <v>45807.429479166669</v>
      </c>
      <c r="AA176" s="324"/>
      <c r="AB176" s="324" t="s">
        <v>730</v>
      </c>
      <c r="AC176" s="324">
        <v>104933</v>
      </c>
      <c r="AD176" s="324">
        <v>9000</v>
      </c>
      <c r="AE176" s="324" t="s">
        <v>9931</v>
      </c>
      <c r="AF176" s="324" t="s">
        <v>9933</v>
      </c>
      <c r="AG176" s="324" t="s">
        <v>16</v>
      </c>
    </row>
    <row r="177" spans="1:33" ht="57.6" x14ac:dyDescent="0.3">
      <c r="A177" s="324"/>
      <c r="B177" s="324" t="s">
        <v>9931</v>
      </c>
      <c r="C177" s="324" t="s">
        <v>33</v>
      </c>
      <c r="D177" s="324" t="s">
        <v>755</v>
      </c>
      <c r="E177" s="324" t="s">
        <v>751</v>
      </c>
      <c r="F177" s="324" t="s">
        <v>752</v>
      </c>
      <c r="G177" s="324" t="s">
        <v>753</v>
      </c>
      <c r="H177" s="324" t="s">
        <v>324</v>
      </c>
      <c r="I177" s="324" t="s">
        <v>8232</v>
      </c>
      <c r="J177" s="324" t="s">
        <v>8232</v>
      </c>
      <c r="K177" s="324" t="s">
        <v>8232</v>
      </c>
      <c r="L177" s="324" t="s">
        <v>8232</v>
      </c>
      <c r="M177" s="324" t="s">
        <v>9932</v>
      </c>
      <c r="N177" s="324" t="s">
        <v>89</v>
      </c>
      <c r="O177" s="324" t="s">
        <v>756</v>
      </c>
      <c r="P177" s="324"/>
      <c r="Q177" s="324"/>
      <c r="R177" s="324"/>
      <c r="S177" s="324"/>
      <c r="T177" s="324"/>
      <c r="U177" s="324" t="s">
        <v>8232</v>
      </c>
      <c r="V177" s="324" t="s">
        <v>8232</v>
      </c>
      <c r="W177" s="324"/>
      <c r="X177" s="324"/>
      <c r="Y177" s="325">
        <v>45805.330254629633</v>
      </c>
      <c r="Z177" s="325">
        <v>45810.547002314815</v>
      </c>
      <c r="AA177" s="324"/>
      <c r="AB177" s="324" t="s">
        <v>754</v>
      </c>
      <c r="AC177" s="324">
        <v>91862</v>
      </c>
      <c r="AD177" s="324">
        <v>1000</v>
      </c>
      <c r="AE177" s="324" t="s">
        <v>9931</v>
      </c>
      <c r="AF177" s="324" t="s">
        <v>9933</v>
      </c>
      <c r="AG177" s="324"/>
    </row>
    <row r="178" spans="1:33" ht="28.8" x14ac:dyDescent="0.3">
      <c r="A178" s="324" t="s">
        <v>318</v>
      </c>
      <c r="B178" s="324" t="s">
        <v>9931</v>
      </c>
      <c r="C178" s="324" t="s">
        <v>33</v>
      </c>
      <c r="D178" s="324" t="s">
        <v>214</v>
      </c>
      <c r="E178" s="324" t="s">
        <v>757</v>
      </c>
      <c r="F178" s="324" t="s">
        <v>758</v>
      </c>
      <c r="G178" s="324" t="s">
        <v>317</v>
      </c>
      <c r="H178" s="324" t="s">
        <v>36</v>
      </c>
      <c r="I178" s="324" t="s">
        <v>8232</v>
      </c>
      <c r="J178" s="324" t="s">
        <v>8232</v>
      </c>
      <c r="K178" s="324" t="s">
        <v>8232</v>
      </c>
      <c r="L178" s="324" t="s">
        <v>8232</v>
      </c>
      <c r="M178" s="324" t="s">
        <v>9932</v>
      </c>
      <c r="N178" s="324" t="s">
        <v>112</v>
      </c>
      <c r="O178" s="324" t="s">
        <v>8232</v>
      </c>
      <c r="P178" s="324"/>
      <c r="Q178" s="324"/>
      <c r="R178" s="324"/>
      <c r="S178" s="324"/>
      <c r="T178" s="324"/>
      <c r="U178" s="324" t="s">
        <v>8232</v>
      </c>
      <c r="V178" s="324" t="s">
        <v>8232</v>
      </c>
      <c r="W178" s="324"/>
      <c r="X178" s="324"/>
      <c r="Y178" s="325">
        <v>45805.343217592592</v>
      </c>
      <c r="Z178" s="325">
        <v>45811.760439814818</v>
      </c>
      <c r="AA178" s="324"/>
      <c r="AB178" s="324" t="s">
        <v>301</v>
      </c>
      <c r="AC178" s="324">
        <v>21633</v>
      </c>
      <c r="AD178" s="324">
        <v>2000</v>
      </c>
      <c r="AE178" s="324" t="s">
        <v>9931</v>
      </c>
      <c r="AF178" s="324" t="s">
        <v>9933</v>
      </c>
      <c r="AG178" s="324" t="s">
        <v>228</v>
      </c>
    </row>
    <row r="179" spans="1:33" ht="28.8" x14ac:dyDescent="0.3">
      <c r="A179" s="324"/>
      <c r="B179" s="324" t="s">
        <v>9931</v>
      </c>
      <c r="C179" s="324" t="s">
        <v>33</v>
      </c>
      <c r="D179" s="324" t="s">
        <v>763</v>
      </c>
      <c r="E179" s="324" t="s">
        <v>759</v>
      </c>
      <c r="F179" s="324" t="s">
        <v>760</v>
      </c>
      <c r="G179" s="324" t="s">
        <v>761</v>
      </c>
      <c r="H179" s="324" t="s">
        <v>324</v>
      </c>
      <c r="I179" s="324" t="s">
        <v>8232</v>
      </c>
      <c r="J179" s="324" t="s">
        <v>8232</v>
      </c>
      <c r="K179" s="324" t="s">
        <v>8232</v>
      </c>
      <c r="L179" s="324" t="s">
        <v>8232</v>
      </c>
      <c r="M179" s="324" t="s">
        <v>9932</v>
      </c>
      <c r="N179" s="324" t="s">
        <v>89</v>
      </c>
      <c r="O179" s="324" t="s">
        <v>764</v>
      </c>
      <c r="P179" s="324"/>
      <c r="Q179" s="324"/>
      <c r="R179" s="324"/>
      <c r="S179" s="324"/>
      <c r="T179" s="324"/>
      <c r="U179" s="324" t="s">
        <v>8232</v>
      </c>
      <c r="V179" s="324" t="s">
        <v>8232</v>
      </c>
      <c r="W179" s="324"/>
      <c r="X179" s="324"/>
      <c r="Y179" s="325">
        <v>45805.344178240739</v>
      </c>
      <c r="Z179" s="325">
        <v>45810.700231481482</v>
      </c>
      <c r="AA179" s="324"/>
      <c r="AB179" s="324" t="s">
        <v>762</v>
      </c>
      <c r="AC179" s="324">
        <v>68461</v>
      </c>
      <c r="AD179" s="324">
        <v>1000</v>
      </c>
      <c r="AE179" s="324" t="s">
        <v>9931</v>
      </c>
      <c r="AF179" s="324" t="s">
        <v>9933</v>
      </c>
      <c r="AG179" s="324"/>
    </row>
    <row r="180" spans="1:33" ht="28.8" x14ac:dyDescent="0.3">
      <c r="A180" s="324"/>
      <c r="B180" s="324" t="s">
        <v>9931</v>
      </c>
      <c r="C180" s="324" t="s">
        <v>33</v>
      </c>
      <c r="D180" s="324" t="s">
        <v>129</v>
      </c>
      <c r="E180" s="324" t="s">
        <v>765</v>
      </c>
      <c r="F180" s="324" t="s">
        <v>766</v>
      </c>
      <c r="G180" s="324" t="s">
        <v>767</v>
      </c>
      <c r="H180" s="324" t="s">
        <v>324</v>
      </c>
      <c r="I180" s="324" t="s">
        <v>8232</v>
      </c>
      <c r="J180" s="324" t="s">
        <v>8232</v>
      </c>
      <c r="K180" s="324" t="s">
        <v>8232</v>
      </c>
      <c r="L180" s="324" t="s">
        <v>8232</v>
      </c>
      <c r="M180" s="324" t="s">
        <v>9932</v>
      </c>
      <c r="N180" s="324" t="s">
        <v>89</v>
      </c>
      <c r="O180" s="324" t="s">
        <v>768</v>
      </c>
      <c r="P180" s="324"/>
      <c r="Q180" s="324"/>
      <c r="R180" s="324"/>
      <c r="S180" s="324"/>
      <c r="T180" s="324"/>
      <c r="U180" s="324" t="s">
        <v>8232</v>
      </c>
      <c r="V180" s="324" t="s">
        <v>8232</v>
      </c>
      <c r="W180" s="324"/>
      <c r="X180" s="324"/>
      <c r="Y180" s="325">
        <v>45805.347372685188</v>
      </c>
      <c r="Z180" s="325">
        <v>45811.760439814818</v>
      </c>
      <c r="AA180" s="324"/>
      <c r="AB180" s="324" t="s">
        <v>301</v>
      </c>
      <c r="AC180" s="324">
        <v>21633</v>
      </c>
      <c r="AD180" s="324">
        <v>1000</v>
      </c>
      <c r="AE180" s="324" t="s">
        <v>9931</v>
      </c>
      <c r="AF180" s="324" t="s">
        <v>9933</v>
      </c>
      <c r="AG180" s="324"/>
    </row>
    <row r="181" spans="1:33" ht="28.8" x14ac:dyDescent="0.3">
      <c r="A181" s="324"/>
      <c r="B181" s="324" t="s">
        <v>9931</v>
      </c>
      <c r="C181" s="324" t="s">
        <v>33</v>
      </c>
      <c r="D181" s="324" t="s">
        <v>771</v>
      </c>
      <c r="E181" s="324" t="s">
        <v>769</v>
      </c>
      <c r="F181" s="324" t="s">
        <v>770</v>
      </c>
      <c r="G181" s="324" t="s">
        <v>767</v>
      </c>
      <c r="H181" s="324" t="s">
        <v>324</v>
      </c>
      <c r="I181" s="324" t="s">
        <v>8232</v>
      </c>
      <c r="J181" s="324" t="s">
        <v>8232</v>
      </c>
      <c r="K181" s="324" t="s">
        <v>8232</v>
      </c>
      <c r="L181" s="324" t="s">
        <v>8232</v>
      </c>
      <c r="M181" s="324" t="s">
        <v>9932</v>
      </c>
      <c r="N181" s="324" t="s">
        <v>89</v>
      </c>
      <c r="O181" s="324" t="s">
        <v>772</v>
      </c>
      <c r="P181" s="324"/>
      <c r="Q181" s="324"/>
      <c r="R181" s="324"/>
      <c r="S181" s="324"/>
      <c r="T181" s="324"/>
      <c r="U181" s="324" t="s">
        <v>8232</v>
      </c>
      <c r="V181" s="324" t="s">
        <v>8232</v>
      </c>
      <c r="W181" s="324"/>
      <c r="X181" s="324"/>
      <c r="Y181" s="325">
        <v>45805.349293981482</v>
      </c>
      <c r="Z181" s="325">
        <v>45811.760439814818</v>
      </c>
      <c r="AA181" s="324"/>
      <c r="AB181" s="324" t="s">
        <v>301</v>
      </c>
      <c r="AC181" s="324">
        <v>21633</v>
      </c>
      <c r="AD181" s="324">
        <v>1000</v>
      </c>
      <c r="AE181" s="324" t="s">
        <v>9931</v>
      </c>
      <c r="AF181" s="324" t="s">
        <v>9933</v>
      </c>
      <c r="AG181" s="324"/>
    </row>
    <row r="182" spans="1:33" ht="43.2" x14ac:dyDescent="0.3">
      <c r="A182" s="324"/>
      <c r="B182" s="324" t="s">
        <v>9931</v>
      </c>
      <c r="C182" s="324" t="s">
        <v>33</v>
      </c>
      <c r="D182" s="324" t="s">
        <v>200</v>
      </c>
      <c r="E182" s="324" t="s">
        <v>773</v>
      </c>
      <c r="F182" s="324" t="s">
        <v>774</v>
      </c>
      <c r="G182" s="324" t="s">
        <v>775</v>
      </c>
      <c r="H182" s="324" t="s">
        <v>36</v>
      </c>
      <c r="I182" s="324" t="s">
        <v>8232</v>
      </c>
      <c r="J182" s="324" t="s">
        <v>8232</v>
      </c>
      <c r="K182" s="324" t="s">
        <v>8232</v>
      </c>
      <c r="L182" s="324" t="s">
        <v>8232</v>
      </c>
      <c r="M182" s="324" t="s">
        <v>9932</v>
      </c>
      <c r="N182" s="324" t="s">
        <v>112</v>
      </c>
      <c r="O182" s="324" t="s">
        <v>263</v>
      </c>
      <c r="P182" s="324"/>
      <c r="Q182" s="324"/>
      <c r="R182" s="324" t="s">
        <v>777</v>
      </c>
      <c r="S182" s="324"/>
      <c r="T182" s="324"/>
      <c r="U182" s="324" t="s">
        <v>8232</v>
      </c>
      <c r="V182" s="324" t="s">
        <v>8232</v>
      </c>
      <c r="W182" s="324"/>
      <c r="X182" s="324"/>
      <c r="Y182" s="325">
        <v>45805.352048611108</v>
      </c>
      <c r="Z182" s="325">
        <v>45807.420590277776</v>
      </c>
      <c r="AA182" s="324"/>
      <c r="AB182" s="324" t="s">
        <v>776</v>
      </c>
      <c r="AC182" s="324">
        <v>75429</v>
      </c>
      <c r="AD182" s="324">
        <v>5000</v>
      </c>
      <c r="AE182" s="324" t="s">
        <v>9931</v>
      </c>
      <c r="AF182" s="324" t="s">
        <v>9933</v>
      </c>
      <c r="AG182" s="324" t="s">
        <v>16</v>
      </c>
    </row>
    <row r="183" spans="1:33" ht="72" x14ac:dyDescent="0.3">
      <c r="A183" s="324"/>
      <c r="B183" s="324" t="s">
        <v>9931</v>
      </c>
      <c r="C183" s="324" t="s">
        <v>33</v>
      </c>
      <c r="D183" s="324" t="s">
        <v>200</v>
      </c>
      <c r="E183" s="324" t="s">
        <v>779</v>
      </c>
      <c r="F183" s="324" t="s">
        <v>780</v>
      </c>
      <c r="G183" s="324" t="s">
        <v>781</v>
      </c>
      <c r="H183" s="324" t="s">
        <v>36</v>
      </c>
      <c r="I183" s="324" t="s">
        <v>8232</v>
      </c>
      <c r="J183" s="324" t="s">
        <v>8232</v>
      </c>
      <c r="K183" s="324" t="s">
        <v>8232</v>
      </c>
      <c r="L183" s="324" t="s">
        <v>8232</v>
      </c>
      <c r="M183" s="324" t="s">
        <v>9932</v>
      </c>
      <c r="N183" s="324" t="s">
        <v>8232</v>
      </c>
      <c r="O183" s="324" t="s">
        <v>263</v>
      </c>
      <c r="P183" s="324"/>
      <c r="Q183" s="324"/>
      <c r="R183" s="324" t="s">
        <v>784</v>
      </c>
      <c r="S183" s="324" t="s">
        <v>10090</v>
      </c>
      <c r="T183" s="324"/>
      <c r="U183" s="324" t="s">
        <v>8232</v>
      </c>
      <c r="V183" s="324" t="s">
        <v>8232</v>
      </c>
      <c r="W183" s="324"/>
      <c r="X183" s="324"/>
      <c r="Y183" s="325">
        <v>45805.355000000003</v>
      </c>
      <c r="Z183" s="325">
        <v>45811.760439814818</v>
      </c>
      <c r="AA183" s="324"/>
      <c r="AB183" s="324" t="s">
        <v>782</v>
      </c>
      <c r="AC183" s="324">
        <v>61788</v>
      </c>
      <c r="AD183" s="324">
        <v>130</v>
      </c>
      <c r="AE183" s="324" t="s">
        <v>9931</v>
      </c>
      <c r="AF183" s="324" t="s">
        <v>9933</v>
      </c>
      <c r="AG183" s="324" t="s">
        <v>783</v>
      </c>
    </row>
    <row r="184" spans="1:33" ht="57.6" x14ac:dyDescent="0.3">
      <c r="A184" s="324" t="s">
        <v>788</v>
      </c>
      <c r="B184" s="324" t="s">
        <v>9931</v>
      </c>
      <c r="C184" s="324" t="s">
        <v>33</v>
      </c>
      <c r="D184" s="324" t="s">
        <v>200</v>
      </c>
      <c r="E184" s="324" t="s">
        <v>785</v>
      </c>
      <c r="F184" s="324" t="s">
        <v>786</v>
      </c>
      <c r="G184" s="324" t="s">
        <v>781</v>
      </c>
      <c r="H184" s="324" t="s">
        <v>36</v>
      </c>
      <c r="I184" s="324" t="s">
        <v>8232</v>
      </c>
      <c r="J184" s="324" t="s">
        <v>8232</v>
      </c>
      <c r="K184" s="324" t="s">
        <v>8232</v>
      </c>
      <c r="L184" s="324" t="s">
        <v>8232</v>
      </c>
      <c r="M184" s="324" t="s">
        <v>9932</v>
      </c>
      <c r="N184" s="324" t="s">
        <v>112</v>
      </c>
      <c r="O184" s="324" t="s">
        <v>263</v>
      </c>
      <c r="P184" s="324"/>
      <c r="Q184" s="324"/>
      <c r="R184" s="324" t="s">
        <v>787</v>
      </c>
      <c r="S184" s="324"/>
      <c r="T184" s="324"/>
      <c r="U184" s="324" t="s">
        <v>8232</v>
      </c>
      <c r="V184" s="324" t="s">
        <v>8232</v>
      </c>
      <c r="W184" s="324"/>
      <c r="X184" s="324"/>
      <c r="Y184" s="325">
        <v>45805.359583333331</v>
      </c>
      <c r="Z184" s="325">
        <v>45810.547002314815</v>
      </c>
      <c r="AA184" s="324"/>
      <c r="AB184" s="324" t="s">
        <v>782</v>
      </c>
      <c r="AC184" s="324">
        <v>61788</v>
      </c>
      <c r="AD184" s="324">
        <v>3600</v>
      </c>
      <c r="AE184" s="324" t="s">
        <v>9931</v>
      </c>
      <c r="AF184" s="324" t="s">
        <v>9933</v>
      </c>
      <c r="AG184" s="324" t="s">
        <v>783</v>
      </c>
    </row>
    <row r="185" spans="1:33" ht="43.2" x14ac:dyDescent="0.3">
      <c r="A185" s="324"/>
      <c r="B185" s="324" t="s">
        <v>9931</v>
      </c>
      <c r="C185" s="324" t="s">
        <v>33</v>
      </c>
      <c r="D185" s="324" t="s">
        <v>200</v>
      </c>
      <c r="E185" s="324" t="s">
        <v>789</v>
      </c>
      <c r="F185" s="324" t="s">
        <v>790</v>
      </c>
      <c r="G185" s="324" t="s">
        <v>781</v>
      </c>
      <c r="H185" s="324" t="s">
        <v>36</v>
      </c>
      <c r="I185" s="324" t="s">
        <v>8232</v>
      </c>
      <c r="J185" s="324" t="s">
        <v>8232</v>
      </c>
      <c r="K185" s="324" t="s">
        <v>8232</v>
      </c>
      <c r="L185" s="324" t="s">
        <v>8232</v>
      </c>
      <c r="M185" s="324" t="s">
        <v>9932</v>
      </c>
      <c r="N185" s="324" t="s">
        <v>112</v>
      </c>
      <c r="O185" s="324" t="s">
        <v>263</v>
      </c>
      <c r="P185" s="324"/>
      <c r="Q185" s="324"/>
      <c r="R185" s="324" t="s">
        <v>791</v>
      </c>
      <c r="S185" s="324"/>
      <c r="T185" s="324"/>
      <c r="U185" s="324" t="s">
        <v>8232</v>
      </c>
      <c r="V185" s="324" t="s">
        <v>8232</v>
      </c>
      <c r="W185" s="324"/>
      <c r="X185" s="324"/>
      <c r="Y185" s="325">
        <v>45805.36173611111</v>
      </c>
      <c r="Z185" s="325">
        <v>45810.547002314815</v>
      </c>
      <c r="AA185" s="324"/>
      <c r="AB185" s="324" t="s">
        <v>782</v>
      </c>
      <c r="AC185" s="324">
        <v>61788</v>
      </c>
      <c r="AD185" s="324">
        <v>5020</v>
      </c>
      <c r="AE185" s="324" t="s">
        <v>9931</v>
      </c>
      <c r="AF185" s="324" t="s">
        <v>9933</v>
      </c>
      <c r="AG185" s="324" t="s">
        <v>783</v>
      </c>
    </row>
    <row r="186" spans="1:33" ht="72" x14ac:dyDescent="0.3">
      <c r="A186" s="324"/>
      <c r="B186" s="324" t="s">
        <v>9933</v>
      </c>
      <c r="C186" s="324" t="s">
        <v>277</v>
      </c>
      <c r="D186" s="324" t="s">
        <v>200</v>
      </c>
      <c r="E186" s="324" t="s">
        <v>793</v>
      </c>
      <c r="F186" s="324" t="s">
        <v>794</v>
      </c>
      <c r="G186" s="324" t="s">
        <v>781</v>
      </c>
      <c r="H186" s="324" t="s">
        <v>36</v>
      </c>
      <c r="I186" s="324" t="s">
        <v>8232</v>
      </c>
      <c r="J186" s="324" t="s">
        <v>8232</v>
      </c>
      <c r="K186" s="324" t="s">
        <v>8232</v>
      </c>
      <c r="L186" s="324" t="s">
        <v>8232</v>
      </c>
      <c r="M186" s="324" t="s">
        <v>9932</v>
      </c>
      <c r="N186" s="324" t="s">
        <v>112</v>
      </c>
      <c r="O186" s="324" t="s">
        <v>263</v>
      </c>
      <c r="P186" s="324"/>
      <c r="Q186" s="324"/>
      <c r="R186" s="324" t="s">
        <v>10091</v>
      </c>
      <c r="S186" s="324"/>
      <c r="T186" s="324"/>
      <c r="U186" s="324" t="s">
        <v>8232</v>
      </c>
      <c r="V186" s="324" t="s">
        <v>8232</v>
      </c>
      <c r="W186" s="324"/>
      <c r="X186" s="324"/>
      <c r="Y186" s="325">
        <v>45805.366875</v>
      </c>
      <c r="Z186" s="324"/>
      <c r="AA186" s="324"/>
      <c r="AB186" s="324" t="s">
        <v>782</v>
      </c>
      <c r="AC186" s="324">
        <v>61788</v>
      </c>
      <c r="AD186" s="324">
        <v>330</v>
      </c>
      <c r="AE186" s="324" t="s">
        <v>9931</v>
      </c>
      <c r="AF186" s="324" t="s">
        <v>9931</v>
      </c>
      <c r="AG186" s="324" t="s">
        <v>783</v>
      </c>
    </row>
    <row r="187" spans="1:33" ht="100.8" x14ac:dyDescent="0.3">
      <c r="A187" s="324" t="s">
        <v>801</v>
      </c>
      <c r="B187" s="324" t="s">
        <v>9931</v>
      </c>
      <c r="C187" s="324" t="s">
        <v>71</v>
      </c>
      <c r="D187" s="324" t="s">
        <v>150</v>
      </c>
      <c r="E187" s="324" t="s">
        <v>795</v>
      </c>
      <c r="F187" s="324" t="s">
        <v>796</v>
      </c>
      <c r="G187" s="324" t="s">
        <v>2223</v>
      </c>
      <c r="H187" s="324" t="s">
        <v>799</v>
      </c>
      <c r="I187" s="324" t="s">
        <v>802</v>
      </c>
      <c r="J187" s="324" t="s">
        <v>8232</v>
      </c>
      <c r="K187" s="324" t="s">
        <v>8232</v>
      </c>
      <c r="L187" s="324" t="s">
        <v>8232</v>
      </c>
      <c r="M187" s="324" t="s">
        <v>655</v>
      </c>
      <c r="N187" s="324" t="s">
        <v>89</v>
      </c>
      <c r="O187" s="324" t="s">
        <v>2537</v>
      </c>
      <c r="P187" s="324"/>
      <c r="Q187" s="324"/>
      <c r="R187" s="324" t="s">
        <v>800</v>
      </c>
      <c r="S187" s="324" t="s">
        <v>10092</v>
      </c>
      <c r="T187" s="324"/>
      <c r="U187" s="324" t="s">
        <v>8232</v>
      </c>
      <c r="V187" s="324" t="s">
        <v>8232</v>
      </c>
      <c r="W187" s="324"/>
      <c r="X187" s="324"/>
      <c r="Y187" s="325">
        <v>45805.383773148147</v>
      </c>
      <c r="Z187" s="325">
        <v>45813.073460648149</v>
      </c>
      <c r="AA187" s="324"/>
      <c r="AB187" s="324" t="s">
        <v>798</v>
      </c>
      <c r="AC187" s="324">
        <v>45858</v>
      </c>
      <c r="AD187" s="324">
        <v>7000</v>
      </c>
      <c r="AE187" s="324" t="s">
        <v>9931</v>
      </c>
      <c r="AF187" s="324" t="s">
        <v>9933</v>
      </c>
      <c r="AG187" s="324" t="s">
        <v>16</v>
      </c>
    </row>
    <row r="188" spans="1:33" ht="72" x14ac:dyDescent="0.3">
      <c r="A188" s="324" t="s">
        <v>788</v>
      </c>
      <c r="B188" s="324" t="s">
        <v>9931</v>
      </c>
      <c r="C188" s="324" t="s">
        <v>33</v>
      </c>
      <c r="D188" s="324" t="s">
        <v>200</v>
      </c>
      <c r="E188" s="324" t="s">
        <v>804</v>
      </c>
      <c r="F188" s="324" t="s">
        <v>805</v>
      </c>
      <c r="G188" s="324" t="s">
        <v>781</v>
      </c>
      <c r="H188" s="324" t="s">
        <v>36</v>
      </c>
      <c r="I188" s="324" t="s">
        <v>8232</v>
      </c>
      <c r="J188" s="324" t="s">
        <v>8232</v>
      </c>
      <c r="K188" s="324" t="s">
        <v>8232</v>
      </c>
      <c r="L188" s="324" t="s">
        <v>8232</v>
      </c>
      <c r="M188" s="324" t="s">
        <v>9932</v>
      </c>
      <c r="N188" s="324" t="s">
        <v>112</v>
      </c>
      <c r="O188" s="324" t="s">
        <v>263</v>
      </c>
      <c r="P188" s="324"/>
      <c r="Q188" s="324"/>
      <c r="R188" s="324" t="s">
        <v>806</v>
      </c>
      <c r="S188" s="324"/>
      <c r="T188" s="324"/>
      <c r="U188" s="324" t="s">
        <v>8232</v>
      </c>
      <c r="V188" s="324" t="s">
        <v>8232</v>
      </c>
      <c r="W188" s="324"/>
      <c r="X188" s="324"/>
      <c r="Y188" s="325">
        <v>45805.388078703705</v>
      </c>
      <c r="Z188" s="325">
        <v>45810.547002314815</v>
      </c>
      <c r="AA188" s="324"/>
      <c r="AB188" s="324" t="s">
        <v>782</v>
      </c>
      <c r="AC188" s="324">
        <v>61788</v>
      </c>
      <c r="AD188" s="324">
        <v>3610</v>
      </c>
      <c r="AE188" s="324" t="s">
        <v>9931</v>
      </c>
      <c r="AF188" s="324" t="s">
        <v>9933</v>
      </c>
      <c r="AG188" s="324" t="s">
        <v>783</v>
      </c>
    </row>
    <row r="189" spans="1:33" ht="28.8" x14ac:dyDescent="0.3">
      <c r="A189" s="324"/>
      <c r="B189" s="324" t="s">
        <v>9931</v>
      </c>
      <c r="C189" s="324" t="s">
        <v>33</v>
      </c>
      <c r="D189" s="324" t="s">
        <v>811</v>
      </c>
      <c r="E189" s="324" t="s">
        <v>807</v>
      </c>
      <c r="F189" s="324" t="s">
        <v>808</v>
      </c>
      <c r="G189" s="324" t="s">
        <v>809</v>
      </c>
      <c r="H189" s="324" t="s">
        <v>324</v>
      </c>
      <c r="I189" s="324" t="s">
        <v>8232</v>
      </c>
      <c r="J189" s="324" t="s">
        <v>8232</v>
      </c>
      <c r="K189" s="324" t="s">
        <v>8232</v>
      </c>
      <c r="L189" s="324" t="s">
        <v>8232</v>
      </c>
      <c r="M189" s="324" t="s">
        <v>9932</v>
      </c>
      <c r="N189" s="324" t="s">
        <v>89</v>
      </c>
      <c r="O189" s="324" t="s">
        <v>812</v>
      </c>
      <c r="P189" s="324"/>
      <c r="Q189" s="324"/>
      <c r="R189" s="324"/>
      <c r="S189" s="324"/>
      <c r="T189" s="324"/>
      <c r="U189" s="324" t="s">
        <v>8232</v>
      </c>
      <c r="V189" s="324" t="s">
        <v>8232</v>
      </c>
      <c r="W189" s="324"/>
      <c r="X189" s="324"/>
      <c r="Y189" s="325">
        <v>45805.405462962961</v>
      </c>
      <c r="Z189" s="325">
        <v>45806.071828703702</v>
      </c>
      <c r="AA189" s="324"/>
      <c r="AB189" s="324" t="s">
        <v>810</v>
      </c>
      <c r="AC189" s="324">
        <v>98045</v>
      </c>
      <c r="AD189" s="324">
        <v>1000</v>
      </c>
      <c r="AE189" s="324" t="s">
        <v>9931</v>
      </c>
      <c r="AF189" s="324" t="s">
        <v>9933</v>
      </c>
      <c r="AG189" s="324"/>
    </row>
    <row r="190" spans="1:33" ht="28.8" x14ac:dyDescent="0.3">
      <c r="A190" s="324"/>
      <c r="B190" s="324" t="s">
        <v>9931</v>
      </c>
      <c r="C190" s="324" t="s">
        <v>668</v>
      </c>
      <c r="D190" s="324">
        <v>16</v>
      </c>
      <c r="E190" s="324" t="s">
        <v>813</v>
      </c>
      <c r="F190" s="324" t="s">
        <v>814</v>
      </c>
      <c r="G190" s="324" t="s">
        <v>10093</v>
      </c>
      <c r="H190" s="324" t="s">
        <v>36</v>
      </c>
      <c r="I190" s="324" t="s">
        <v>8232</v>
      </c>
      <c r="J190" s="324" t="s">
        <v>8232</v>
      </c>
      <c r="K190" s="324" t="s">
        <v>8232</v>
      </c>
      <c r="L190" s="324" t="s">
        <v>8232</v>
      </c>
      <c r="M190" s="324" t="s">
        <v>9932</v>
      </c>
      <c r="N190" s="324" t="s">
        <v>8232</v>
      </c>
      <c r="O190" s="324" t="s">
        <v>8232</v>
      </c>
      <c r="P190" s="324"/>
      <c r="Q190" s="324"/>
      <c r="R190" s="324"/>
      <c r="S190" s="324" t="s">
        <v>10086</v>
      </c>
      <c r="T190" s="324"/>
      <c r="U190" s="324" t="s">
        <v>8232</v>
      </c>
      <c r="V190" s="324" t="s">
        <v>8232</v>
      </c>
      <c r="W190" s="324"/>
      <c r="X190" s="324"/>
      <c r="Y190" s="325">
        <v>45805.460509259261</v>
      </c>
      <c r="Z190" s="325">
        <v>45810.700231481482</v>
      </c>
      <c r="AA190" s="324"/>
      <c r="AB190" s="324" t="s">
        <v>816</v>
      </c>
      <c r="AC190" s="324">
        <v>98375</v>
      </c>
      <c r="AD190" s="324">
        <v>1020</v>
      </c>
      <c r="AE190" s="324" t="s">
        <v>9931</v>
      </c>
      <c r="AF190" s="324" t="s">
        <v>9933</v>
      </c>
      <c r="AG190" s="324"/>
    </row>
    <row r="191" spans="1:33" ht="28.8" x14ac:dyDescent="0.3">
      <c r="A191" s="324"/>
      <c r="B191" s="324" t="s">
        <v>9931</v>
      </c>
      <c r="C191" s="324" t="s">
        <v>33</v>
      </c>
      <c r="D191" s="324" t="s">
        <v>821</v>
      </c>
      <c r="E191" s="324" t="s">
        <v>817</v>
      </c>
      <c r="F191" s="324" t="s">
        <v>818</v>
      </c>
      <c r="G191" s="324" t="s">
        <v>819</v>
      </c>
      <c r="H191" s="324" t="s">
        <v>324</v>
      </c>
      <c r="I191" s="324" t="s">
        <v>8232</v>
      </c>
      <c r="J191" s="324" t="s">
        <v>8232</v>
      </c>
      <c r="K191" s="324" t="s">
        <v>8232</v>
      </c>
      <c r="L191" s="324" t="s">
        <v>8232</v>
      </c>
      <c r="M191" s="324" t="s">
        <v>9932</v>
      </c>
      <c r="N191" s="324" t="s">
        <v>89</v>
      </c>
      <c r="O191" s="324" t="s">
        <v>822</v>
      </c>
      <c r="P191" s="324"/>
      <c r="Q191" s="324"/>
      <c r="R191" s="324"/>
      <c r="S191" s="324"/>
      <c r="T191" s="324"/>
      <c r="U191" s="324" t="s">
        <v>8232</v>
      </c>
      <c r="V191" s="324" t="s">
        <v>8232</v>
      </c>
      <c r="W191" s="324"/>
      <c r="X191" s="324"/>
      <c r="Y191" s="325">
        <v>45805.461643518516</v>
      </c>
      <c r="Z191" s="325">
        <v>45810.700231481482</v>
      </c>
      <c r="AA191" s="324"/>
      <c r="AB191" s="324" t="s">
        <v>820</v>
      </c>
      <c r="AC191" s="324">
        <v>44019</v>
      </c>
      <c r="AD191" s="324">
        <v>1000</v>
      </c>
      <c r="AE191" s="324" t="s">
        <v>9931</v>
      </c>
      <c r="AF191" s="324" t="s">
        <v>9933</v>
      </c>
      <c r="AG191" s="324"/>
    </row>
    <row r="192" spans="1:33" ht="28.8" x14ac:dyDescent="0.3">
      <c r="A192" s="324"/>
      <c r="B192" s="324" t="s">
        <v>9931</v>
      </c>
      <c r="C192" s="324" t="s">
        <v>33</v>
      </c>
      <c r="D192" s="324" t="s">
        <v>557</v>
      </c>
      <c r="E192" s="324" t="s">
        <v>823</v>
      </c>
      <c r="F192" s="324" t="s">
        <v>824</v>
      </c>
      <c r="G192" s="324" t="s">
        <v>825</v>
      </c>
      <c r="H192" s="324" t="s">
        <v>324</v>
      </c>
      <c r="I192" s="324" t="s">
        <v>8232</v>
      </c>
      <c r="J192" s="324" t="s">
        <v>8232</v>
      </c>
      <c r="K192" s="324" t="s">
        <v>8232</v>
      </c>
      <c r="L192" s="324" t="s">
        <v>8232</v>
      </c>
      <c r="M192" s="324" t="s">
        <v>9932</v>
      </c>
      <c r="N192" s="324" t="s">
        <v>89</v>
      </c>
      <c r="O192" s="324" t="s">
        <v>826</v>
      </c>
      <c r="P192" s="324"/>
      <c r="Q192" s="324"/>
      <c r="R192" s="324"/>
      <c r="S192" s="324"/>
      <c r="T192" s="324"/>
      <c r="U192" s="324" t="s">
        <v>8232</v>
      </c>
      <c r="V192" s="324" t="s">
        <v>8232</v>
      </c>
      <c r="W192" s="324"/>
      <c r="X192" s="324"/>
      <c r="Y192" s="325">
        <v>45805.461643518516</v>
      </c>
      <c r="Z192" s="325">
        <v>45810.700231481482</v>
      </c>
      <c r="AA192" s="324"/>
      <c r="AB192" s="324" t="s">
        <v>820</v>
      </c>
      <c r="AC192" s="324">
        <v>44019</v>
      </c>
      <c r="AD192" s="324">
        <v>1000</v>
      </c>
      <c r="AE192" s="324" t="s">
        <v>9931</v>
      </c>
      <c r="AF192" s="324" t="s">
        <v>9933</v>
      </c>
      <c r="AG192" s="324"/>
    </row>
    <row r="193" spans="1:33" ht="28.8" x14ac:dyDescent="0.3">
      <c r="A193" s="324"/>
      <c r="B193" s="324" t="s">
        <v>9931</v>
      </c>
      <c r="C193" s="324" t="s">
        <v>33</v>
      </c>
      <c r="D193" s="324" t="s">
        <v>829</v>
      </c>
      <c r="E193" s="324" t="s">
        <v>827</v>
      </c>
      <c r="F193" s="324" t="s">
        <v>828</v>
      </c>
      <c r="G193" s="324" t="s">
        <v>819</v>
      </c>
      <c r="H193" s="324" t="s">
        <v>324</v>
      </c>
      <c r="I193" s="324" t="s">
        <v>8232</v>
      </c>
      <c r="J193" s="324" t="s">
        <v>8232</v>
      </c>
      <c r="K193" s="324" t="s">
        <v>8232</v>
      </c>
      <c r="L193" s="324" t="s">
        <v>8232</v>
      </c>
      <c r="M193" s="324" t="s">
        <v>9932</v>
      </c>
      <c r="N193" s="324" t="s">
        <v>120</v>
      </c>
      <c r="O193" s="324" t="s">
        <v>830</v>
      </c>
      <c r="P193" s="324"/>
      <c r="Q193" s="324"/>
      <c r="R193" s="324"/>
      <c r="S193" s="324"/>
      <c r="T193" s="324"/>
      <c r="U193" s="324" t="s">
        <v>8232</v>
      </c>
      <c r="V193" s="324" t="s">
        <v>8232</v>
      </c>
      <c r="W193" s="324"/>
      <c r="X193" s="324"/>
      <c r="Y193" s="325">
        <v>45805.461643518516</v>
      </c>
      <c r="Z193" s="325">
        <v>45810.700231481482</v>
      </c>
      <c r="AA193" s="324"/>
      <c r="AB193" s="324" t="s">
        <v>820</v>
      </c>
      <c r="AC193" s="324">
        <v>44019</v>
      </c>
      <c r="AD193" s="324">
        <v>1000</v>
      </c>
      <c r="AE193" s="324" t="s">
        <v>9931</v>
      </c>
      <c r="AF193" s="324" t="s">
        <v>9933</v>
      </c>
      <c r="AG193" s="324"/>
    </row>
    <row r="194" spans="1:33" ht="28.8" x14ac:dyDescent="0.3">
      <c r="A194" s="324" t="s">
        <v>329</v>
      </c>
      <c r="B194" s="324" t="s">
        <v>9931</v>
      </c>
      <c r="C194" s="324" t="s">
        <v>71</v>
      </c>
      <c r="D194" s="324" t="s">
        <v>829</v>
      </c>
      <c r="E194" s="324" t="s">
        <v>831</v>
      </c>
      <c r="F194" s="324" t="s">
        <v>832</v>
      </c>
      <c r="G194" s="324" t="s">
        <v>833</v>
      </c>
      <c r="H194" s="324" t="s">
        <v>274</v>
      </c>
      <c r="I194" s="324" t="s">
        <v>8232</v>
      </c>
      <c r="J194" s="324" t="s">
        <v>8232</v>
      </c>
      <c r="K194" s="324" t="s">
        <v>8232</v>
      </c>
      <c r="L194" s="324" t="s">
        <v>8232</v>
      </c>
      <c r="M194" s="324" t="s">
        <v>9932</v>
      </c>
      <c r="N194" s="324" t="s">
        <v>120</v>
      </c>
      <c r="O194" s="324" t="s">
        <v>830</v>
      </c>
      <c r="P194" s="324"/>
      <c r="Q194" s="324"/>
      <c r="R194" s="324"/>
      <c r="S194" s="324"/>
      <c r="T194" s="324"/>
      <c r="U194" s="324" t="s">
        <v>8232</v>
      </c>
      <c r="V194" s="324" t="s">
        <v>8232</v>
      </c>
      <c r="W194" s="324"/>
      <c r="X194" s="324"/>
      <c r="Y194" s="325">
        <v>45805.461643518516</v>
      </c>
      <c r="Z194" s="325">
        <v>45810.700231481482</v>
      </c>
      <c r="AA194" s="324"/>
      <c r="AB194" s="324" t="s">
        <v>820</v>
      </c>
      <c r="AC194" s="324">
        <v>44019</v>
      </c>
      <c r="AD194" s="324">
        <v>7000</v>
      </c>
      <c r="AE194" s="324" t="s">
        <v>9931</v>
      </c>
      <c r="AF194" s="324" t="s">
        <v>9933</v>
      </c>
      <c r="AG194" s="324" t="s">
        <v>16</v>
      </c>
    </row>
    <row r="195" spans="1:33" ht="43.2" x14ac:dyDescent="0.3">
      <c r="A195" s="324"/>
      <c r="B195" s="324" t="s">
        <v>9931</v>
      </c>
      <c r="C195" s="324" t="s">
        <v>33</v>
      </c>
      <c r="D195" s="324" t="s">
        <v>836</v>
      </c>
      <c r="E195" s="324" t="s">
        <v>834</v>
      </c>
      <c r="F195" s="324" t="s">
        <v>835</v>
      </c>
      <c r="G195" s="324" t="s">
        <v>819</v>
      </c>
      <c r="H195" s="324" t="s">
        <v>324</v>
      </c>
      <c r="I195" s="324" t="s">
        <v>8232</v>
      </c>
      <c r="J195" s="324" t="s">
        <v>8232</v>
      </c>
      <c r="K195" s="324" t="s">
        <v>8232</v>
      </c>
      <c r="L195" s="324" t="s">
        <v>8232</v>
      </c>
      <c r="M195" s="324" t="s">
        <v>9932</v>
      </c>
      <c r="N195" s="324" t="s">
        <v>183</v>
      </c>
      <c r="O195" s="324" t="s">
        <v>837</v>
      </c>
      <c r="P195" s="324"/>
      <c r="Q195" s="324"/>
      <c r="R195" s="324"/>
      <c r="S195" s="324" t="s">
        <v>10094</v>
      </c>
      <c r="T195" s="324"/>
      <c r="U195" s="324" t="s">
        <v>8232</v>
      </c>
      <c r="V195" s="324" t="s">
        <v>8232</v>
      </c>
      <c r="W195" s="324"/>
      <c r="X195" s="324"/>
      <c r="Y195" s="325">
        <v>45805.461643518516</v>
      </c>
      <c r="Z195" s="325">
        <v>45810.700231481482</v>
      </c>
      <c r="AA195" s="324"/>
      <c r="AB195" s="324" t="s">
        <v>820</v>
      </c>
      <c r="AC195" s="324">
        <v>44019</v>
      </c>
      <c r="AD195" s="324">
        <v>1000</v>
      </c>
      <c r="AE195" s="324" t="s">
        <v>9931</v>
      </c>
      <c r="AF195" s="324" t="s">
        <v>9933</v>
      </c>
      <c r="AG195" s="324"/>
    </row>
    <row r="196" spans="1:33" ht="43.2" x14ac:dyDescent="0.3">
      <c r="A196" s="324"/>
      <c r="B196" s="324" t="s">
        <v>9931</v>
      </c>
      <c r="C196" s="324" t="s">
        <v>33</v>
      </c>
      <c r="D196" s="324" t="s">
        <v>841</v>
      </c>
      <c r="E196" s="324" t="s">
        <v>838</v>
      </c>
      <c r="F196" s="324" t="s">
        <v>839</v>
      </c>
      <c r="G196" s="324" t="s">
        <v>840</v>
      </c>
      <c r="H196" s="324" t="s">
        <v>324</v>
      </c>
      <c r="I196" s="324" t="s">
        <v>8232</v>
      </c>
      <c r="J196" s="324" t="s">
        <v>8232</v>
      </c>
      <c r="K196" s="324" t="s">
        <v>8232</v>
      </c>
      <c r="L196" s="324" t="s">
        <v>8232</v>
      </c>
      <c r="M196" s="324" t="s">
        <v>9932</v>
      </c>
      <c r="N196" s="324" t="s">
        <v>183</v>
      </c>
      <c r="O196" s="324" t="s">
        <v>842</v>
      </c>
      <c r="P196" s="324"/>
      <c r="Q196" s="324"/>
      <c r="R196" s="324"/>
      <c r="S196" s="324"/>
      <c r="T196" s="324"/>
      <c r="U196" s="324" t="s">
        <v>8232</v>
      </c>
      <c r="V196" s="324" t="s">
        <v>8232</v>
      </c>
      <c r="W196" s="324"/>
      <c r="X196" s="324"/>
      <c r="Y196" s="325">
        <v>45805.461643518516</v>
      </c>
      <c r="Z196" s="325">
        <v>45810.700231481482</v>
      </c>
      <c r="AA196" s="324"/>
      <c r="AB196" s="324" t="s">
        <v>820</v>
      </c>
      <c r="AC196" s="324">
        <v>44019</v>
      </c>
      <c r="AD196" s="324">
        <v>1000</v>
      </c>
      <c r="AE196" s="324" t="s">
        <v>9931</v>
      </c>
      <c r="AF196" s="324" t="s">
        <v>9933</v>
      </c>
      <c r="AG196" s="324"/>
    </row>
    <row r="197" spans="1:33" ht="28.8" x14ac:dyDescent="0.3">
      <c r="A197" s="324"/>
      <c r="B197" s="324" t="s">
        <v>9931</v>
      </c>
      <c r="C197" s="324" t="s">
        <v>33</v>
      </c>
      <c r="D197" s="324" t="s">
        <v>354</v>
      </c>
      <c r="E197" s="324" t="s">
        <v>843</v>
      </c>
      <c r="F197" s="324" t="s">
        <v>844</v>
      </c>
      <c r="G197" s="324" t="s">
        <v>819</v>
      </c>
      <c r="H197" s="324" t="s">
        <v>36</v>
      </c>
      <c r="I197" s="324" t="s">
        <v>8232</v>
      </c>
      <c r="J197" s="324" t="s">
        <v>8232</v>
      </c>
      <c r="K197" s="324" t="s">
        <v>8232</v>
      </c>
      <c r="L197" s="324" t="s">
        <v>8232</v>
      </c>
      <c r="M197" s="324" t="s">
        <v>9932</v>
      </c>
      <c r="N197" s="324" t="s">
        <v>112</v>
      </c>
      <c r="O197" s="324" t="s">
        <v>8232</v>
      </c>
      <c r="P197" s="324"/>
      <c r="Q197" s="324"/>
      <c r="R197" s="324"/>
      <c r="S197" s="324"/>
      <c r="T197" s="324"/>
      <c r="U197" s="324" t="s">
        <v>8232</v>
      </c>
      <c r="V197" s="324" t="s">
        <v>8232</v>
      </c>
      <c r="W197" s="324"/>
      <c r="X197" s="324"/>
      <c r="Y197" s="325">
        <v>45805.461643518516</v>
      </c>
      <c r="Z197" s="325">
        <v>45810.700231481482</v>
      </c>
      <c r="AA197" s="324"/>
      <c r="AB197" s="324" t="s">
        <v>820</v>
      </c>
      <c r="AC197" s="324">
        <v>44019</v>
      </c>
      <c r="AD197" s="324">
        <v>1030</v>
      </c>
      <c r="AE197" s="324" t="s">
        <v>9931</v>
      </c>
      <c r="AF197" s="324" t="s">
        <v>9933</v>
      </c>
      <c r="AG197" s="324" t="s">
        <v>234</v>
      </c>
    </row>
    <row r="198" spans="1:33" ht="28.8" x14ac:dyDescent="0.3">
      <c r="A198" s="324"/>
      <c r="B198" s="324" t="s">
        <v>9931</v>
      </c>
      <c r="C198" s="324" t="s">
        <v>33</v>
      </c>
      <c r="D198" s="324" t="s">
        <v>241</v>
      </c>
      <c r="E198" s="324" t="s">
        <v>845</v>
      </c>
      <c r="F198" s="324" t="s">
        <v>846</v>
      </c>
      <c r="G198" s="324" t="s">
        <v>819</v>
      </c>
      <c r="H198" s="324" t="s">
        <v>36</v>
      </c>
      <c r="I198" s="324" t="s">
        <v>8232</v>
      </c>
      <c r="J198" s="324" t="s">
        <v>8232</v>
      </c>
      <c r="K198" s="324" t="s">
        <v>8232</v>
      </c>
      <c r="L198" s="324" t="s">
        <v>8232</v>
      </c>
      <c r="M198" s="324" t="s">
        <v>9932</v>
      </c>
      <c r="N198" s="324" t="s">
        <v>112</v>
      </c>
      <c r="O198" s="324" t="s">
        <v>8232</v>
      </c>
      <c r="P198" s="324"/>
      <c r="Q198" s="324"/>
      <c r="R198" s="324"/>
      <c r="S198" s="324"/>
      <c r="T198" s="324"/>
      <c r="U198" s="324" t="s">
        <v>8232</v>
      </c>
      <c r="V198" s="324" t="s">
        <v>8232</v>
      </c>
      <c r="W198" s="324"/>
      <c r="X198" s="324"/>
      <c r="Y198" s="325">
        <v>45805.461643518516</v>
      </c>
      <c r="Z198" s="325">
        <v>45810.700231481482</v>
      </c>
      <c r="AA198" s="324"/>
      <c r="AB198" s="324" t="s">
        <v>820</v>
      </c>
      <c r="AC198" s="324">
        <v>44019</v>
      </c>
      <c r="AD198" s="324">
        <v>10210</v>
      </c>
      <c r="AE198" s="324" t="s">
        <v>9931</v>
      </c>
      <c r="AF198" s="324" t="s">
        <v>9933</v>
      </c>
      <c r="AG198" s="324" t="s">
        <v>234</v>
      </c>
    </row>
    <row r="199" spans="1:33" ht="230.4" x14ac:dyDescent="0.3">
      <c r="A199" s="324"/>
      <c r="B199" s="324" t="s">
        <v>9931</v>
      </c>
      <c r="C199" s="324" t="s">
        <v>33</v>
      </c>
      <c r="D199" s="324" t="s">
        <v>295</v>
      </c>
      <c r="E199" s="324" t="s">
        <v>847</v>
      </c>
      <c r="F199" s="324" t="s">
        <v>848</v>
      </c>
      <c r="G199" s="324" t="s">
        <v>849</v>
      </c>
      <c r="H199" s="324" t="s">
        <v>36</v>
      </c>
      <c r="I199" s="324" t="s">
        <v>8232</v>
      </c>
      <c r="J199" s="324" t="s">
        <v>8232</v>
      </c>
      <c r="K199" s="324" t="s">
        <v>8232</v>
      </c>
      <c r="L199" s="324" t="s">
        <v>8232</v>
      </c>
      <c r="M199" s="324" t="s">
        <v>9932</v>
      </c>
      <c r="N199" s="324" t="s">
        <v>112</v>
      </c>
      <c r="O199" s="324" t="s">
        <v>8232</v>
      </c>
      <c r="P199" s="324"/>
      <c r="Q199" s="324"/>
      <c r="R199" s="324"/>
      <c r="S199" s="324"/>
      <c r="T199" s="324"/>
      <c r="U199" s="324" t="s">
        <v>8232</v>
      </c>
      <c r="V199" s="324" t="s">
        <v>8232</v>
      </c>
      <c r="W199" s="324"/>
      <c r="X199" s="324"/>
      <c r="Y199" s="325">
        <v>45805.461643518516</v>
      </c>
      <c r="Z199" s="325">
        <v>45810.700231481482</v>
      </c>
      <c r="AA199" s="324"/>
      <c r="AB199" s="324" t="s">
        <v>820</v>
      </c>
      <c r="AC199" s="324">
        <v>44019</v>
      </c>
      <c r="AD199" s="324">
        <v>10220</v>
      </c>
      <c r="AE199" s="324" t="s">
        <v>9931</v>
      </c>
      <c r="AF199" s="324" t="s">
        <v>9933</v>
      </c>
      <c r="AG199" s="324" t="s">
        <v>234</v>
      </c>
    </row>
    <row r="200" spans="1:33" ht="28.8" x14ac:dyDescent="0.3">
      <c r="A200" s="324"/>
      <c r="B200" s="324" t="s">
        <v>9931</v>
      </c>
      <c r="C200" s="324" t="s">
        <v>33</v>
      </c>
      <c r="D200" s="324" t="s">
        <v>238</v>
      </c>
      <c r="E200" s="324" t="s">
        <v>850</v>
      </c>
      <c r="F200" s="324" t="s">
        <v>851</v>
      </c>
      <c r="G200" s="324" t="s">
        <v>819</v>
      </c>
      <c r="H200" s="324" t="s">
        <v>36</v>
      </c>
      <c r="I200" s="324" t="s">
        <v>8232</v>
      </c>
      <c r="J200" s="324" t="s">
        <v>8232</v>
      </c>
      <c r="K200" s="324" t="s">
        <v>8232</v>
      </c>
      <c r="L200" s="324" t="s">
        <v>8232</v>
      </c>
      <c r="M200" s="324" t="s">
        <v>9932</v>
      </c>
      <c r="N200" s="324" t="s">
        <v>112</v>
      </c>
      <c r="O200" s="324" t="s">
        <v>8232</v>
      </c>
      <c r="P200" s="324"/>
      <c r="Q200" s="324"/>
      <c r="R200" s="324"/>
      <c r="S200" s="324"/>
      <c r="T200" s="324"/>
      <c r="U200" s="324" t="s">
        <v>8232</v>
      </c>
      <c r="V200" s="324" t="s">
        <v>8232</v>
      </c>
      <c r="W200" s="324"/>
      <c r="X200" s="324"/>
      <c r="Y200" s="325">
        <v>45805.461643518516</v>
      </c>
      <c r="Z200" s="325">
        <v>45810.700231481482</v>
      </c>
      <c r="AA200" s="324"/>
      <c r="AB200" s="324" t="s">
        <v>820</v>
      </c>
      <c r="AC200" s="324">
        <v>44019</v>
      </c>
      <c r="AD200" s="324">
        <v>10230</v>
      </c>
      <c r="AE200" s="324" t="s">
        <v>9931</v>
      </c>
      <c r="AF200" s="324" t="s">
        <v>9933</v>
      </c>
      <c r="AG200" s="324" t="s">
        <v>234</v>
      </c>
    </row>
    <row r="201" spans="1:33" ht="28.8" x14ac:dyDescent="0.3">
      <c r="A201" s="324"/>
      <c r="B201" s="324" t="s">
        <v>9931</v>
      </c>
      <c r="C201" s="324" t="s">
        <v>33</v>
      </c>
      <c r="D201" s="324" t="s">
        <v>679</v>
      </c>
      <c r="E201" s="324" t="s">
        <v>852</v>
      </c>
      <c r="F201" s="324" t="s">
        <v>853</v>
      </c>
      <c r="G201" s="324" t="s">
        <v>819</v>
      </c>
      <c r="H201" s="324" t="s">
        <v>36</v>
      </c>
      <c r="I201" s="324" t="s">
        <v>8232</v>
      </c>
      <c r="J201" s="324" t="s">
        <v>8232</v>
      </c>
      <c r="K201" s="324" t="s">
        <v>8232</v>
      </c>
      <c r="L201" s="324" t="s">
        <v>8232</v>
      </c>
      <c r="M201" s="324" t="s">
        <v>9932</v>
      </c>
      <c r="N201" s="324" t="s">
        <v>112</v>
      </c>
      <c r="O201" s="324" t="s">
        <v>8232</v>
      </c>
      <c r="P201" s="324"/>
      <c r="Q201" s="324"/>
      <c r="R201" s="324"/>
      <c r="S201" s="324"/>
      <c r="T201" s="324"/>
      <c r="U201" s="324" t="s">
        <v>8232</v>
      </c>
      <c r="V201" s="324" t="s">
        <v>8232</v>
      </c>
      <c r="W201" s="324"/>
      <c r="X201" s="324"/>
      <c r="Y201" s="325">
        <v>45805.461643518516</v>
      </c>
      <c r="Z201" s="325">
        <v>45810.700231481482</v>
      </c>
      <c r="AA201" s="324"/>
      <c r="AB201" s="324" t="s">
        <v>820</v>
      </c>
      <c r="AC201" s="324">
        <v>44019</v>
      </c>
      <c r="AD201" s="324">
        <v>10240</v>
      </c>
      <c r="AE201" s="324" t="s">
        <v>9931</v>
      </c>
      <c r="AF201" s="324" t="s">
        <v>9933</v>
      </c>
      <c r="AG201" s="324" t="s">
        <v>234</v>
      </c>
    </row>
    <row r="202" spans="1:33" ht="28.8" x14ac:dyDescent="0.3">
      <c r="A202" s="324"/>
      <c r="B202" s="324" t="s">
        <v>9931</v>
      </c>
      <c r="C202" s="324" t="s">
        <v>33</v>
      </c>
      <c r="D202" s="324" t="s">
        <v>206</v>
      </c>
      <c r="E202" s="324" t="s">
        <v>854</v>
      </c>
      <c r="F202" s="324" t="s">
        <v>855</v>
      </c>
      <c r="G202" s="324" t="s">
        <v>819</v>
      </c>
      <c r="H202" s="324" t="s">
        <v>36</v>
      </c>
      <c r="I202" s="324" t="s">
        <v>8232</v>
      </c>
      <c r="J202" s="324" t="s">
        <v>8232</v>
      </c>
      <c r="K202" s="324" t="s">
        <v>8232</v>
      </c>
      <c r="L202" s="324" t="s">
        <v>8232</v>
      </c>
      <c r="M202" s="324" t="s">
        <v>9932</v>
      </c>
      <c r="N202" s="324" t="s">
        <v>112</v>
      </c>
      <c r="O202" s="324" t="s">
        <v>8232</v>
      </c>
      <c r="P202" s="324"/>
      <c r="Q202" s="324"/>
      <c r="R202" s="324"/>
      <c r="S202" s="324"/>
      <c r="T202" s="324"/>
      <c r="U202" s="324" t="s">
        <v>8232</v>
      </c>
      <c r="V202" s="324" t="s">
        <v>8232</v>
      </c>
      <c r="W202" s="324"/>
      <c r="X202" s="324"/>
      <c r="Y202" s="325">
        <v>45805.461643518516</v>
      </c>
      <c r="Z202" s="325">
        <v>45810.700231481482</v>
      </c>
      <c r="AA202" s="324"/>
      <c r="AB202" s="324" t="s">
        <v>820</v>
      </c>
      <c r="AC202" s="324">
        <v>44019</v>
      </c>
      <c r="AD202" s="324">
        <v>10250</v>
      </c>
      <c r="AE202" s="324" t="s">
        <v>9931</v>
      </c>
      <c r="AF202" s="324" t="s">
        <v>9933</v>
      </c>
      <c r="AG202" s="324" t="s">
        <v>234</v>
      </c>
    </row>
    <row r="203" spans="1:33" ht="28.8" x14ac:dyDescent="0.3">
      <c r="A203" s="324" t="s">
        <v>229</v>
      </c>
      <c r="B203" s="324" t="s">
        <v>9931</v>
      </c>
      <c r="C203" s="324" t="s">
        <v>33</v>
      </c>
      <c r="D203" s="324" t="s">
        <v>269</v>
      </c>
      <c r="E203" s="324" t="s">
        <v>856</v>
      </c>
      <c r="F203" s="324" t="s">
        <v>857</v>
      </c>
      <c r="G203" s="324" t="s">
        <v>819</v>
      </c>
      <c r="H203" s="324" t="s">
        <v>36</v>
      </c>
      <c r="I203" s="324" t="s">
        <v>8232</v>
      </c>
      <c r="J203" s="324" t="s">
        <v>8232</v>
      </c>
      <c r="K203" s="324" t="s">
        <v>8232</v>
      </c>
      <c r="L203" s="324" t="s">
        <v>8232</v>
      </c>
      <c r="M203" s="324" t="s">
        <v>9932</v>
      </c>
      <c r="N203" s="324" t="s">
        <v>112</v>
      </c>
      <c r="O203" s="324" t="s">
        <v>8232</v>
      </c>
      <c r="P203" s="324"/>
      <c r="Q203" s="324"/>
      <c r="R203" s="324"/>
      <c r="S203" s="324"/>
      <c r="T203" s="324"/>
      <c r="U203" s="324" t="s">
        <v>8232</v>
      </c>
      <c r="V203" s="324" t="s">
        <v>8232</v>
      </c>
      <c r="W203" s="324"/>
      <c r="X203" s="324"/>
      <c r="Y203" s="325">
        <v>45805.461643518516</v>
      </c>
      <c r="Z203" s="325">
        <v>45810.700231481482</v>
      </c>
      <c r="AA203" s="324"/>
      <c r="AB203" s="324" t="s">
        <v>820</v>
      </c>
      <c r="AC203" s="324">
        <v>44019</v>
      </c>
      <c r="AD203" s="324">
        <v>2000</v>
      </c>
      <c r="AE203" s="324" t="s">
        <v>9931</v>
      </c>
      <c r="AF203" s="324" t="s">
        <v>9933</v>
      </c>
      <c r="AG203" s="324" t="s">
        <v>234</v>
      </c>
    </row>
    <row r="204" spans="1:33" ht="28.8" x14ac:dyDescent="0.3">
      <c r="A204" s="324"/>
      <c r="B204" s="324" t="s">
        <v>9931</v>
      </c>
      <c r="C204" s="324" t="s">
        <v>33</v>
      </c>
      <c r="D204" s="324" t="s">
        <v>390</v>
      </c>
      <c r="E204" s="324" t="s">
        <v>858</v>
      </c>
      <c r="F204" s="324" t="s">
        <v>859</v>
      </c>
      <c r="G204" s="324" t="s">
        <v>819</v>
      </c>
      <c r="H204" s="324" t="s">
        <v>36</v>
      </c>
      <c r="I204" s="324" t="s">
        <v>8232</v>
      </c>
      <c r="J204" s="324" t="s">
        <v>8232</v>
      </c>
      <c r="K204" s="324" t="s">
        <v>8232</v>
      </c>
      <c r="L204" s="324" t="s">
        <v>8232</v>
      </c>
      <c r="M204" s="324" t="s">
        <v>9932</v>
      </c>
      <c r="N204" s="324" t="s">
        <v>112</v>
      </c>
      <c r="O204" s="324" t="s">
        <v>8232</v>
      </c>
      <c r="P204" s="324"/>
      <c r="Q204" s="324"/>
      <c r="R204" s="324"/>
      <c r="S204" s="324"/>
      <c r="T204" s="324"/>
      <c r="U204" s="324" t="s">
        <v>8232</v>
      </c>
      <c r="V204" s="324" t="s">
        <v>8232</v>
      </c>
      <c r="W204" s="324"/>
      <c r="X204" s="324"/>
      <c r="Y204" s="325">
        <v>45805.461643518516</v>
      </c>
      <c r="Z204" s="325">
        <v>45810.700231481482</v>
      </c>
      <c r="AA204" s="324"/>
      <c r="AB204" s="324" t="s">
        <v>820</v>
      </c>
      <c r="AC204" s="324">
        <v>44019</v>
      </c>
      <c r="AD204" s="324">
        <v>10270</v>
      </c>
      <c r="AE204" s="324" t="s">
        <v>9931</v>
      </c>
      <c r="AF204" s="324" t="s">
        <v>9933</v>
      </c>
      <c r="AG204" s="324" t="s">
        <v>234</v>
      </c>
    </row>
    <row r="205" spans="1:33" ht="28.8" x14ac:dyDescent="0.3">
      <c r="A205" s="324" t="s">
        <v>862</v>
      </c>
      <c r="B205" s="324" t="s">
        <v>9931</v>
      </c>
      <c r="C205" s="324" t="s">
        <v>33</v>
      </c>
      <c r="D205" s="324" t="s">
        <v>359</v>
      </c>
      <c r="E205" s="324" t="s">
        <v>860</v>
      </c>
      <c r="F205" s="324" t="s">
        <v>861</v>
      </c>
      <c r="G205" s="324" t="s">
        <v>819</v>
      </c>
      <c r="H205" s="324" t="s">
        <v>36</v>
      </c>
      <c r="I205" s="324" t="s">
        <v>8232</v>
      </c>
      <c r="J205" s="324" t="s">
        <v>8232</v>
      </c>
      <c r="K205" s="324" t="s">
        <v>8232</v>
      </c>
      <c r="L205" s="324" t="s">
        <v>8232</v>
      </c>
      <c r="M205" s="324" t="s">
        <v>9932</v>
      </c>
      <c r="N205" s="324" t="s">
        <v>112</v>
      </c>
      <c r="O205" s="324" t="s">
        <v>8232</v>
      </c>
      <c r="P205" s="324"/>
      <c r="Q205" s="324"/>
      <c r="R205" s="324"/>
      <c r="S205" s="324"/>
      <c r="T205" s="324"/>
      <c r="U205" s="324" t="s">
        <v>8232</v>
      </c>
      <c r="V205" s="324" t="s">
        <v>8232</v>
      </c>
      <c r="W205" s="324"/>
      <c r="X205" s="324"/>
      <c r="Y205" s="325">
        <v>45805.461643518516</v>
      </c>
      <c r="Z205" s="325">
        <v>45810.700231481482</v>
      </c>
      <c r="AA205" s="324"/>
      <c r="AB205" s="324" t="s">
        <v>820</v>
      </c>
      <c r="AC205" s="324">
        <v>44019</v>
      </c>
      <c r="AD205" s="324">
        <v>1000</v>
      </c>
      <c r="AE205" s="324" t="s">
        <v>9931</v>
      </c>
      <c r="AF205" s="324" t="s">
        <v>9933</v>
      </c>
      <c r="AG205" s="324" t="s">
        <v>234</v>
      </c>
    </row>
    <row r="206" spans="1:33" ht="28.8" x14ac:dyDescent="0.3">
      <c r="A206" s="324"/>
      <c r="B206" s="324" t="s">
        <v>9931</v>
      </c>
      <c r="C206" s="324" t="s">
        <v>33</v>
      </c>
      <c r="D206" s="324" t="s">
        <v>865</v>
      </c>
      <c r="E206" s="324" t="s">
        <v>863</v>
      </c>
      <c r="F206" s="324" t="s">
        <v>864</v>
      </c>
      <c r="G206" s="324" t="s">
        <v>819</v>
      </c>
      <c r="H206" s="324" t="s">
        <v>36</v>
      </c>
      <c r="I206" s="324" t="s">
        <v>8232</v>
      </c>
      <c r="J206" s="324" t="s">
        <v>8232</v>
      </c>
      <c r="K206" s="324" t="s">
        <v>8232</v>
      </c>
      <c r="L206" s="324" t="s">
        <v>8232</v>
      </c>
      <c r="M206" s="324" t="s">
        <v>9932</v>
      </c>
      <c r="N206" s="324" t="s">
        <v>112</v>
      </c>
      <c r="O206" s="324" t="s">
        <v>8232</v>
      </c>
      <c r="P206" s="324"/>
      <c r="Q206" s="324"/>
      <c r="R206" s="324"/>
      <c r="S206" s="324"/>
      <c r="T206" s="324"/>
      <c r="U206" s="324" t="s">
        <v>8232</v>
      </c>
      <c r="V206" s="324" t="s">
        <v>8232</v>
      </c>
      <c r="W206" s="324"/>
      <c r="X206" s="324"/>
      <c r="Y206" s="325">
        <v>45805.461643518516</v>
      </c>
      <c r="Z206" s="325">
        <v>45810.700231481482</v>
      </c>
      <c r="AA206" s="324"/>
      <c r="AB206" s="324" t="s">
        <v>820</v>
      </c>
      <c r="AC206" s="324">
        <v>44019</v>
      </c>
      <c r="AD206" s="324">
        <v>10290</v>
      </c>
      <c r="AE206" s="324" t="s">
        <v>9931</v>
      </c>
      <c r="AF206" s="324" t="s">
        <v>9933</v>
      </c>
      <c r="AG206" s="324" t="s">
        <v>234</v>
      </c>
    </row>
    <row r="207" spans="1:33" ht="28.8" x14ac:dyDescent="0.3">
      <c r="A207" s="324"/>
      <c r="B207" s="324" t="s">
        <v>9931</v>
      </c>
      <c r="C207" s="324" t="s">
        <v>33</v>
      </c>
      <c r="D207" s="324" t="s">
        <v>868</v>
      </c>
      <c r="E207" s="324" t="s">
        <v>866</v>
      </c>
      <c r="F207" s="324" t="s">
        <v>867</v>
      </c>
      <c r="G207" s="324" t="s">
        <v>819</v>
      </c>
      <c r="H207" s="324" t="s">
        <v>36</v>
      </c>
      <c r="I207" s="324" t="s">
        <v>8232</v>
      </c>
      <c r="J207" s="324" t="s">
        <v>8232</v>
      </c>
      <c r="K207" s="324" t="s">
        <v>8232</v>
      </c>
      <c r="L207" s="324" t="s">
        <v>8232</v>
      </c>
      <c r="M207" s="324" t="s">
        <v>9932</v>
      </c>
      <c r="N207" s="324" t="s">
        <v>112</v>
      </c>
      <c r="O207" s="324" t="s">
        <v>8232</v>
      </c>
      <c r="P207" s="324"/>
      <c r="Q207" s="324"/>
      <c r="R207" s="324"/>
      <c r="S207" s="324"/>
      <c r="T207" s="324"/>
      <c r="U207" s="324" t="s">
        <v>8232</v>
      </c>
      <c r="V207" s="324" t="s">
        <v>8232</v>
      </c>
      <c r="W207" s="324"/>
      <c r="X207" s="324"/>
      <c r="Y207" s="325">
        <v>45805.461643518516</v>
      </c>
      <c r="Z207" s="325">
        <v>45810.700231481482</v>
      </c>
      <c r="AA207" s="324"/>
      <c r="AB207" s="324" t="s">
        <v>820</v>
      </c>
      <c r="AC207" s="324">
        <v>44019</v>
      </c>
      <c r="AD207" s="324">
        <v>10300</v>
      </c>
      <c r="AE207" s="324" t="s">
        <v>9931</v>
      </c>
      <c r="AF207" s="324" t="s">
        <v>9933</v>
      </c>
      <c r="AG207" s="324" t="s">
        <v>234</v>
      </c>
    </row>
    <row r="208" spans="1:33" ht="28.8" x14ac:dyDescent="0.3">
      <c r="A208" s="324"/>
      <c r="B208" s="324" t="s">
        <v>9931</v>
      </c>
      <c r="C208" s="324" t="s">
        <v>33</v>
      </c>
      <c r="D208" s="324" t="s">
        <v>871</v>
      </c>
      <c r="E208" s="324" t="s">
        <v>869</v>
      </c>
      <c r="F208" s="324" t="s">
        <v>870</v>
      </c>
      <c r="G208" s="324" t="s">
        <v>819</v>
      </c>
      <c r="H208" s="324" t="s">
        <v>36</v>
      </c>
      <c r="I208" s="324" t="s">
        <v>8232</v>
      </c>
      <c r="J208" s="324" t="s">
        <v>8232</v>
      </c>
      <c r="K208" s="324" t="s">
        <v>8232</v>
      </c>
      <c r="L208" s="324" t="s">
        <v>8232</v>
      </c>
      <c r="M208" s="324" t="s">
        <v>9932</v>
      </c>
      <c r="N208" s="324" t="s">
        <v>112</v>
      </c>
      <c r="O208" s="324" t="s">
        <v>8232</v>
      </c>
      <c r="P208" s="324"/>
      <c r="Q208" s="324"/>
      <c r="R208" s="324"/>
      <c r="S208" s="324"/>
      <c r="T208" s="324"/>
      <c r="U208" s="324" t="s">
        <v>8232</v>
      </c>
      <c r="V208" s="324" t="s">
        <v>8232</v>
      </c>
      <c r="W208" s="324"/>
      <c r="X208" s="324"/>
      <c r="Y208" s="325">
        <v>45805.461643518516</v>
      </c>
      <c r="Z208" s="325">
        <v>45810.700231481482</v>
      </c>
      <c r="AA208" s="324"/>
      <c r="AB208" s="324" t="s">
        <v>820</v>
      </c>
      <c r="AC208" s="324">
        <v>44019</v>
      </c>
      <c r="AD208" s="324">
        <v>10310</v>
      </c>
      <c r="AE208" s="324" t="s">
        <v>9931</v>
      </c>
      <c r="AF208" s="324" t="s">
        <v>9933</v>
      </c>
      <c r="AG208" s="324" t="s">
        <v>234</v>
      </c>
    </row>
    <row r="209" spans="1:33" ht="28.8" x14ac:dyDescent="0.3">
      <c r="A209" s="324" t="s">
        <v>229</v>
      </c>
      <c r="B209" s="324" t="s">
        <v>9931</v>
      </c>
      <c r="C209" s="324" t="s">
        <v>33</v>
      </c>
      <c r="D209" s="324" t="s">
        <v>302</v>
      </c>
      <c r="E209" s="324" t="s">
        <v>872</v>
      </c>
      <c r="F209" s="324" t="s">
        <v>873</v>
      </c>
      <c r="G209" s="324" t="s">
        <v>819</v>
      </c>
      <c r="H209" s="324" t="s">
        <v>36</v>
      </c>
      <c r="I209" s="324" t="s">
        <v>8232</v>
      </c>
      <c r="J209" s="324" t="s">
        <v>8232</v>
      </c>
      <c r="K209" s="324" t="s">
        <v>8232</v>
      </c>
      <c r="L209" s="324" t="s">
        <v>8232</v>
      </c>
      <c r="M209" s="324" t="s">
        <v>9932</v>
      </c>
      <c r="N209" s="324" t="s">
        <v>112</v>
      </c>
      <c r="O209" s="324" t="s">
        <v>8232</v>
      </c>
      <c r="P209" s="324"/>
      <c r="Q209" s="324"/>
      <c r="R209" s="324"/>
      <c r="S209" s="324"/>
      <c r="T209" s="324"/>
      <c r="U209" s="324" t="s">
        <v>8232</v>
      </c>
      <c r="V209" s="324" t="s">
        <v>8232</v>
      </c>
      <c r="W209" s="324"/>
      <c r="X209" s="324"/>
      <c r="Y209" s="325">
        <v>45805.461643518516</v>
      </c>
      <c r="Z209" s="325">
        <v>45810.700231481482</v>
      </c>
      <c r="AA209" s="324"/>
      <c r="AB209" s="324" t="s">
        <v>820</v>
      </c>
      <c r="AC209" s="324">
        <v>44019</v>
      </c>
      <c r="AD209" s="324">
        <v>1020</v>
      </c>
      <c r="AE209" s="324" t="s">
        <v>9931</v>
      </c>
      <c r="AF209" s="324" t="s">
        <v>9933</v>
      </c>
      <c r="AG209" s="324" t="s">
        <v>234</v>
      </c>
    </row>
    <row r="210" spans="1:33" ht="28.8" x14ac:dyDescent="0.3">
      <c r="A210" s="324" t="s">
        <v>229</v>
      </c>
      <c r="B210" s="324" t="s">
        <v>9931</v>
      </c>
      <c r="C210" s="324" t="s">
        <v>33</v>
      </c>
      <c r="D210" s="324" t="s">
        <v>404</v>
      </c>
      <c r="E210" s="324" t="s">
        <v>874</v>
      </c>
      <c r="F210" s="324" t="s">
        <v>875</v>
      </c>
      <c r="G210" s="324" t="s">
        <v>819</v>
      </c>
      <c r="H210" s="324" t="s">
        <v>36</v>
      </c>
      <c r="I210" s="324" t="s">
        <v>8232</v>
      </c>
      <c r="J210" s="324" t="s">
        <v>8232</v>
      </c>
      <c r="K210" s="324" t="s">
        <v>8232</v>
      </c>
      <c r="L210" s="324" t="s">
        <v>8232</v>
      </c>
      <c r="M210" s="324" t="s">
        <v>9932</v>
      </c>
      <c r="N210" s="324" t="s">
        <v>112</v>
      </c>
      <c r="O210" s="324" t="s">
        <v>8232</v>
      </c>
      <c r="P210" s="324"/>
      <c r="Q210" s="324"/>
      <c r="R210" s="324"/>
      <c r="S210" s="324"/>
      <c r="T210" s="324"/>
      <c r="U210" s="324" t="s">
        <v>8232</v>
      </c>
      <c r="V210" s="324" t="s">
        <v>8232</v>
      </c>
      <c r="W210" s="324"/>
      <c r="X210" s="324"/>
      <c r="Y210" s="325">
        <v>45805.461643518516</v>
      </c>
      <c r="Z210" s="325">
        <v>45810.700231481482</v>
      </c>
      <c r="AA210" s="324"/>
      <c r="AB210" s="324" t="s">
        <v>820</v>
      </c>
      <c r="AC210" s="324">
        <v>44019</v>
      </c>
      <c r="AD210" s="324">
        <v>1030</v>
      </c>
      <c r="AE210" s="324" t="s">
        <v>9931</v>
      </c>
      <c r="AF210" s="324" t="s">
        <v>9933</v>
      </c>
      <c r="AG210" s="324" t="s">
        <v>234</v>
      </c>
    </row>
    <row r="211" spans="1:33" ht="28.8" x14ac:dyDescent="0.3">
      <c r="A211" s="324" t="s">
        <v>229</v>
      </c>
      <c r="B211" s="324" t="s">
        <v>9931</v>
      </c>
      <c r="C211" s="324" t="s">
        <v>33</v>
      </c>
      <c r="D211" s="324" t="s">
        <v>417</v>
      </c>
      <c r="E211" s="324" t="s">
        <v>876</v>
      </c>
      <c r="F211" s="324" t="s">
        <v>877</v>
      </c>
      <c r="G211" s="324" t="s">
        <v>819</v>
      </c>
      <c r="H211" s="324" t="s">
        <v>36</v>
      </c>
      <c r="I211" s="324" t="s">
        <v>8232</v>
      </c>
      <c r="J211" s="324" t="s">
        <v>8232</v>
      </c>
      <c r="K211" s="324" t="s">
        <v>8232</v>
      </c>
      <c r="L211" s="324" t="s">
        <v>8232</v>
      </c>
      <c r="M211" s="324" t="s">
        <v>9932</v>
      </c>
      <c r="N211" s="324" t="s">
        <v>112</v>
      </c>
      <c r="O211" s="324" t="s">
        <v>8232</v>
      </c>
      <c r="P211" s="324"/>
      <c r="Q211" s="324"/>
      <c r="R211" s="324"/>
      <c r="S211" s="324"/>
      <c r="T211" s="324"/>
      <c r="U211" s="324" t="s">
        <v>8232</v>
      </c>
      <c r="V211" s="324" t="s">
        <v>8232</v>
      </c>
      <c r="W211" s="324"/>
      <c r="X211" s="324"/>
      <c r="Y211" s="325">
        <v>45805.461643518516</v>
      </c>
      <c r="Z211" s="325">
        <v>45810.700243055559</v>
      </c>
      <c r="AA211" s="324"/>
      <c r="AB211" s="324" t="s">
        <v>820</v>
      </c>
      <c r="AC211" s="324">
        <v>44019</v>
      </c>
      <c r="AD211" s="324">
        <v>1000</v>
      </c>
      <c r="AE211" s="324" t="s">
        <v>9931</v>
      </c>
      <c r="AF211" s="324" t="s">
        <v>9933</v>
      </c>
      <c r="AG211" s="324" t="s">
        <v>234</v>
      </c>
    </row>
    <row r="212" spans="1:33" ht="28.8" x14ac:dyDescent="0.3">
      <c r="A212" s="324" t="s">
        <v>229</v>
      </c>
      <c r="B212" s="324" t="s">
        <v>9931</v>
      </c>
      <c r="C212" s="324" t="s">
        <v>33</v>
      </c>
      <c r="D212" s="324" t="s">
        <v>245</v>
      </c>
      <c r="E212" s="324" t="s">
        <v>878</v>
      </c>
      <c r="F212" s="324" t="s">
        <v>879</v>
      </c>
      <c r="G212" s="324" t="s">
        <v>819</v>
      </c>
      <c r="H212" s="324" t="s">
        <v>36</v>
      </c>
      <c r="I212" s="324" t="s">
        <v>8232</v>
      </c>
      <c r="J212" s="324" t="s">
        <v>8232</v>
      </c>
      <c r="K212" s="324" t="s">
        <v>8232</v>
      </c>
      <c r="L212" s="324" t="s">
        <v>8232</v>
      </c>
      <c r="M212" s="324" t="s">
        <v>9932</v>
      </c>
      <c r="N212" s="324" t="s">
        <v>112</v>
      </c>
      <c r="O212" s="324" t="s">
        <v>8232</v>
      </c>
      <c r="P212" s="324"/>
      <c r="Q212" s="324"/>
      <c r="R212" s="324"/>
      <c r="S212" s="324"/>
      <c r="T212" s="324"/>
      <c r="U212" s="324" t="s">
        <v>8232</v>
      </c>
      <c r="V212" s="324" t="s">
        <v>8232</v>
      </c>
      <c r="W212" s="324"/>
      <c r="X212" s="324"/>
      <c r="Y212" s="325">
        <v>45805.461643518516</v>
      </c>
      <c r="Z212" s="325">
        <v>45810.700243055559</v>
      </c>
      <c r="AA212" s="324"/>
      <c r="AB212" s="324" t="s">
        <v>820</v>
      </c>
      <c r="AC212" s="324">
        <v>44019</v>
      </c>
      <c r="AD212" s="324">
        <v>1020</v>
      </c>
      <c r="AE212" s="324" t="s">
        <v>9931</v>
      </c>
      <c r="AF212" s="324" t="s">
        <v>9933</v>
      </c>
      <c r="AG212" s="324" t="s">
        <v>234</v>
      </c>
    </row>
    <row r="213" spans="1:33" ht="28.8" x14ac:dyDescent="0.3">
      <c r="A213" s="324" t="s">
        <v>308</v>
      </c>
      <c r="B213" s="324" t="s">
        <v>9931</v>
      </c>
      <c r="C213" s="324" t="s">
        <v>33</v>
      </c>
      <c r="D213" s="324" t="s">
        <v>200</v>
      </c>
      <c r="E213" s="324" t="s">
        <v>880</v>
      </c>
      <c r="F213" s="324" t="s">
        <v>881</v>
      </c>
      <c r="G213" s="324" t="s">
        <v>819</v>
      </c>
      <c r="H213" s="324" t="s">
        <v>36</v>
      </c>
      <c r="I213" s="324" t="s">
        <v>8232</v>
      </c>
      <c r="J213" s="324" t="s">
        <v>8232</v>
      </c>
      <c r="K213" s="324" t="s">
        <v>8232</v>
      </c>
      <c r="L213" s="324" t="s">
        <v>8232</v>
      </c>
      <c r="M213" s="324" t="s">
        <v>9932</v>
      </c>
      <c r="N213" s="324" t="s">
        <v>8232</v>
      </c>
      <c r="O213" s="324" t="s">
        <v>263</v>
      </c>
      <c r="P213" s="324"/>
      <c r="Q213" s="324"/>
      <c r="R213" s="324"/>
      <c r="S213" s="324"/>
      <c r="T213" s="324"/>
      <c r="U213" s="324" t="s">
        <v>8232</v>
      </c>
      <c r="V213" s="324" t="s">
        <v>8232</v>
      </c>
      <c r="W213" s="324"/>
      <c r="X213" s="324"/>
      <c r="Y213" s="325">
        <v>45805.461643518516</v>
      </c>
      <c r="Z213" s="325">
        <v>45810.700243055559</v>
      </c>
      <c r="AA213" s="324"/>
      <c r="AB213" s="324" t="s">
        <v>820</v>
      </c>
      <c r="AC213" s="324">
        <v>44019</v>
      </c>
      <c r="AD213" s="324">
        <v>2020</v>
      </c>
      <c r="AE213" s="324" t="s">
        <v>9931</v>
      </c>
      <c r="AF213" s="324" t="s">
        <v>9933</v>
      </c>
      <c r="AG213" s="324" t="s">
        <v>234</v>
      </c>
    </row>
    <row r="214" spans="1:33" ht="28.8" x14ac:dyDescent="0.3">
      <c r="A214" s="324" t="s">
        <v>262</v>
      </c>
      <c r="B214" s="324" t="s">
        <v>9931</v>
      </c>
      <c r="C214" s="324" t="s">
        <v>33</v>
      </c>
      <c r="D214" s="324" t="s">
        <v>200</v>
      </c>
      <c r="E214" s="324" t="s">
        <v>882</v>
      </c>
      <c r="F214" s="324" t="s">
        <v>883</v>
      </c>
      <c r="G214" s="324" t="s">
        <v>819</v>
      </c>
      <c r="H214" s="324" t="s">
        <v>36</v>
      </c>
      <c r="I214" s="324" t="s">
        <v>8232</v>
      </c>
      <c r="J214" s="324" t="s">
        <v>8232</v>
      </c>
      <c r="K214" s="324" t="s">
        <v>8232</v>
      </c>
      <c r="L214" s="324" t="s">
        <v>8232</v>
      </c>
      <c r="M214" s="324" t="s">
        <v>9932</v>
      </c>
      <c r="N214" s="324" t="s">
        <v>8232</v>
      </c>
      <c r="O214" s="324" t="s">
        <v>263</v>
      </c>
      <c r="P214" s="324"/>
      <c r="Q214" s="324"/>
      <c r="R214" s="324"/>
      <c r="S214" s="324"/>
      <c r="T214" s="324"/>
      <c r="U214" s="324" t="s">
        <v>8232</v>
      </c>
      <c r="V214" s="324" t="s">
        <v>8232</v>
      </c>
      <c r="W214" s="324"/>
      <c r="X214" s="324"/>
      <c r="Y214" s="325">
        <v>45805.461643518516</v>
      </c>
      <c r="Z214" s="325">
        <v>45810.700243055559</v>
      </c>
      <c r="AA214" s="324"/>
      <c r="AB214" s="324" t="s">
        <v>820</v>
      </c>
      <c r="AC214" s="324">
        <v>44019</v>
      </c>
      <c r="AD214" s="324">
        <v>1010</v>
      </c>
      <c r="AE214" s="324" t="s">
        <v>9931</v>
      </c>
      <c r="AF214" s="324" t="s">
        <v>9933</v>
      </c>
      <c r="AG214" s="324" t="s">
        <v>234</v>
      </c>
    </row>
    <row r="215" spans="1:33" ht="28.8" x14ac:dyDescent="0.3">
      <c r="A215" s="324" t="s">
        <v>229</v>
      </c>
      <c r="B215" s="324" t="s">
        <v>9931</v>
      </c>
      <c r="C215" s="324" t="s">
        <v>33</v>
      </c>
      <c r="D215" s="324" t="s">
        <v>214</v>
      </c>
      <c r="E215" s="324" t="s">
        <v>884</v>
      </c>
      <c r="F215" s="324" t="s">
        <v>885</v>
      </c>
      <c r="G215" s="324" t="s">
        <v>819</v>
      </c>
      <c r="H215" s="324" t="s">
        <v>36</v>
      </c>
      <c r="I215" s="324" t="s">
        <v>8232</v>
      </c>
      <c r="J215" s="324" t="s">
        <v>8232</v>
      </c>
      <c r="K215" s="324" t="s">
        <v>8232</v>
      </c>
      <c r="L215" s="324" t="s">
        <v>8232</v>
      </c>
      <c r="M215" s="324" t="s">
        <v>9932</v>
      </c>
      <c r="N215" s="324" t="s">
        <v>112</v>
      </c>
      <c r="O215" s="324" t="s">
        <v>8232</v>
      </c>
      <c r="P215" s="324"/>
      <c r="Q215" s="324"/>
      <c r="R215" s="324"/>
      <c r="S215" s="324"/>
      <c r="T215" s="324"/>
      <c r="U215" s="324" t="s">
        <v>8232</v>
      </c>
      <c r="V215" s="324" t="s">
        <v>8232</v>
      </c>
      <c r="W215" s="324"/>
      <c r="X215" s="324"/>
      <c r="Y215" s="325">
        <v>45805.461643518516</v>
      </c>
      <c r="Z215" s="325">
        <v>45810.700243055559</v>
      </c>
      <c r="AA215" s="324"/>
      <c r="AB215" s="324" t="s">
        <v>820</v>
      </c>
      <c r="AC215" s="324">
        <v>44019</v>
      </c>
      <c r="AD215" s="324">
        <v>1110</v>
      </c>
      <c r="AE215" s="324" t="s">
        <v>9931</v>
      </c>
      <c r="AF215" s="324" t="s">
        <v>9933</v>
      </c>
      <c r="AG215" s="324" t="s">
        <v>234</v>
      </c>
    </row>
    <row r="216" spans="1:33" ht="28.8" x14ac:dyDescent="0.3">
      <c r="A216" s="324" t="s">
        <v>262</v>
      </c>
      <c r="B216" s="324" t="s">
        <v>9931</v>
      </c>
      <c r="C216" s="324" t="s">
        <v>33</v>
      </c>
      <c r="D216" s="324" t="s">
        <v>200</v>
      </c>
      <c r="E216" s="324" t="s">
        <v>887</v>
      </c>
      <c r="F216" s="324" t="s">
        <v>888</v>
      </c>
      <c r="G216" s="324" t="s">
        <v>815</v>
      </c>
      <c r="H216" s="324" t="s">
        <v>36</v>
      </c>
      <c r="I216" s="324" t="s">
        <v>8232</v>
      </c>
      <c r="J216" s="324" t="s">
        <v>8232</v>
      </c>
      <c r="K216" s="324" t="s">
        <v>8232</v>
      </c>
      <c r="L216" s="324" t="s">
        <v>8232</v>
      </c>
      <c r="M216" s="324" t="s">
        <v>9932</v>
      </c>
      <c r="N216" s="324" t="s">
        <v>8232</v>
      </c>
      <c r="O216" s="324" t="s">
        <v>263</v>
      </c>
      <c r="P216" s="324"/>
      <c r="Q216" s="324"/>
      <c r="R216" s="324"/>
      <c r="S216" s="324"/>
      <c r="T216" s="324"/>
      <c r="U216" s="324" t="s">
        <v>8232</v>
      </c>
      <c r="V216" s="324" t="s">
        <v>8232</v>
      </c>
      <c r="W216" s="324"/>
      <c r="X216" s="324"/>
      <c r="Y216" s="325">
        <v>45805.462557870371</v>
      </c>
      <c r="Z216" s="325">
        <v>45810.700243055559</v>
      </c>
      <c r="AA216" s="324"/>
      <c r="AB216" s="324" t="s">
        <v>816</v>
      </c>
      <c r="AC216" s="324">
        <v>98375</v>
      </c>
      <c r="AD216" s="324">
        <v>1020</v>
      </c>
      <c r="AE216" s="324" t="s">
        <v>9931</v>
      </c>
      <c r="AF216" s="324" t="s">
        <v>9933</v>
      </c>
      <c r="AG216" s="324"/>
    </row>
    <row r="217" spans="1:33" ht="86.4" x14ac:dyDescent="0.3">
      <c r="A217" s="324" t="s">
        <v>742</v>
      </c>
      <c r="B217" s="324" t="s">
        <v>9931</v>
      </c>
      <c r="C217" s="324" t="s">
        <v>71</v>
      </c>
      <c r="D217" s="324" t="s">
        <v>893</v>
      </c>
      <c r="E217" s="324" t="s">
        <v>889</v>
      </c>
      <c r="F217" s="324" t="s">
        <v>890</v>
      </c>
      <c r="G217" s="324" t="s">
        <v>322</v>
      </c>
      <c r="H217" s="324" t="s">
        <v>892</v>
      </c>
      <c r="I217" s="324" t="s">
        <v>8232</v>
      </c>
      <c r="J217" s="324" t="s">
        <v>8232</v>
      </c>
      <c r="K217" s="324" t="s">
        <v>8232</v>
      </c>
      <c r="L217" s="324" t="s">
        <v>8232</v>
      </c>
      <c r="M217" s="324" t="s">
        <v>9932</v>
      </c>
      <c r="N217" s="324" t="s">
        <v>89</v>
      </c>
      <c r="O217" s="324" t="s">
        <v>895</v>
      </c>
      <c r="P217" s="324"/>
      <c r="Q217" s="324" t="s">
        <v>894</v>
      </c>
      <c r="R217" s="324"/>
      <c r="S217" s="324" t="s">
        <v>10095</v>
      </c>
      <c r="T217" s="324"/>
      <c r="U217" s="324" t="s">
        <v>8232</v>
      </c>
      <c r="V217" s="324" t="s">
        <v>8232</v>
      </c>
      <c r="W217" s="324"/>
      <c r="X217" s="324"/>
      <c r="Y217" s="325">
        <v>45805.469155092593</v>
      </c>
      <c r="Z217" s="325">
        <v>45807.427256944444</v>
      </c>
      <c r="AA217" s="324"/>
      <c r="AB217" s="324" t="s">
        <v>891</v>
      </c>
      <c r="AC217" s="324">
        <v>99751</v>
      </c>
      <c r="AD217" s="324">
        <v>8000</v>
      </c>
      <c r="AE217" s="324" t="s">
        <v>9931</v>
      </c>
      <c r="AF217" s="324" t="s">
        <v>9933</v>
      </c>
      <c r="AG217" s="324" t="s">
        <v>16</v>
      </c>
    </row>
    <row r="218" spans="1:33" ht="28.8" x14ac:dyDescent="0.3">
      <c r="A218" s="324"/>
      <c r="B218" s="324" t="s">
        <v>9931</v>
      </c>
      <c r="C218" s="324" t="s">
        <v>33</v>
      </c>
      <c r="D218" s="324" t="s">
        <v>241</v>
      </c>
      <c r="E218" s="324" t="s">
        <v>896</v>
      </c>
      <c r="F218" s="324" t="s">
        <v>897</v>
      </c>
      <c r="G218" s="324" t="s">
        <v>898</v>
      </c>
      <c r="H218" s="324" t="s">
        <v>36</v>
      </c>
      <c r="I218" s="324" t="s">
        <v>8232</v>
      </c>
      <c r="J218" s="324" t="s">
        <v>8232</v>
      </c>
      <c r="K218" s="324" t="s">
        <v>8232</v>
      </c>
      <c r="L218" s="324" t="s">
        <v>8232</v>
      </c>
      <c r="M218" s="324" t="s">
        <v>9932</v>
      </c>
      <c r="N218" s="324" t="s">
        <v>112</v>
      </c>
      <c r="O218" s="324" t="s">
        <v>8232</v>
      </c>
      <c r="P218" s="324"/>
      <c r="Q218" s="324"/>
      <c r="R218" s="324" t="s">
        <v>900</v>
      </c>
      <c r="S218" s="324"/>
      <c r="T218" s="324"/>
      <c r="U218" s="324" t="s">
        <v>8232</v>
      </c>
      <c r="V218" s="324" t="s">
        <v>8232</v>
      </c>
      <c r="W218" s="324"/>
      <c r="X218" s="324"/>
      <c r="Y218" s="325">
        <v>45805.490034722221</v>
      </c>
      <c r="Z218" s="325">
        <v>45811.760439814818</v>
      </c>
      <c r="AA218" s="324"/>
      <c r="AB218" s="324" t="s">
        <v>899</v>
      </c>
      <c r="AC218" s="324">
        <v>12696</v>
      </c>
      <c r="AD218" s="324">
        <v>10410</v>
      </c>
      <c r="AE218" s="324" t="s">
        <v>9931</v>
      </c>
      <c r="AF218" s="324" t="s">
        <v>9933</v>
      </c>
      <c r="AG218" s="324" t="s">
        <v>234</v>
      </c>
    </row>
    <row r="219" spans="1:33" ht="28.8" x14ac:dyDescent="0.3">
      <c r="A219" s="324"/>
      <c r="B219" s="324" t="s">
        <v>9931</v>
      </c>
      <c r="C219" s="324" t="s">
        <v>33</v>
      </c>
      <c r="D219" s="324" t="s">
        <v>238</v>
      </c>
      <c r="E219" s="324" t="s">
        <v>901</v>
      </c>
      <c r="F219" s="324" t="s">
        <v>902</v>
      </c>
      <c r="G219" s="324" t="s">
        <v>898</v>
      </c>
      <c r="H219" s="324" t="s">
        <v>36</v>
      </c>
      <c r="I219" s="324" t="s">
        <v>8232</v>
      </c>
      <c r="J219" s="324" t="s">
        <v>8232</v>
      </c>
      <c r="K219" s="324" t="s">
        <v>8232</v>
      </c>
      <c r="L219" s="324" t="s">
        <v>8232</v>
      </c>
      <c r="M219" s="324" t="s">
        <v>9932</v>
      </c>
      <c r="N219" s="324" t="s">
        <v>112</v>
      </c>
      <c r="O219" s="324" t="s">
        <v>8232</v>
      </c>
      <c r="P219" s="324"/>
      <c r="Q219" s="324"/>
      <c r="R219" s="324" t="s">
        <v>900</v>
      </c>
      <c r="S219" s="324"/>
      <c r="T219" s="324"/>
      <c r="U219" s="324" t="s">
        <v>8232</v>
      </c>
      <c r="V219" s="324" t="s">
        <v>8232</v>
      </c>
      <c r="W219" s="324"/>
      <c r="X219" s="324"/>
      <c r="Y219" s="325">
        <v>45805.490034722221</v>
      </c>
      <c r="Z219" s="325">
        <v>45811.760439814818</v>
      </c>
      <c r="AA219" s="324"/>
      <c r="AB219" s="324" t="s">
        <v>899</v>
      </c>
      <c r="AC219" s="324">
        <v>12696</v>
      </c>
      <c r="AD219" s="324">
        <v>10420</v>
      </c>
      <c r="AE219" s="324" t="s">
        <v>9931</v>
      </c>
      <c r="AF219" s="324" t="s">
        <v>9933</v>
      </c>
      <c r="AG219" s="324" t="s">
        <v>234</v>
      </c>
    </row>
    <row r="220" spans="1:33" ht="28.8" x14ac:dyDescent="0.3">
      <c r="A220" s="324"/>
      <c r="B220" s="324" t="s">
        <v>9931</v>
      </c>
      <c r="C220" s="324" t="s">
        <v>33</v>
      </c>
      <c r="D220" s="324" t="s">
        <v>390</v>
      </c>
      <c r="E220" s="324" t="s">
        <v>903</v>
      </c>
      <c r="F220" s="324" t="s">
        <v>904</v>
      </c>
      <c r="G220" s="324" t="s">
        <v>898</v>
      </c>
      <c r="H220" s="324" t="s">
        <v>36</v>
      </c>
      <c r="I220" s="324" t="s">
        <v>8232</v>
      </c>
      <c r="J220" s="324" t="s">
        <v>8232</v>
      </c>
      <c r="K220" s="324" t="s">
        <v>8232</v>
      </c>
      <c r="L220" s="324" t="s">
        <v>8232</v>
      </c>
      <c r="M220" s="324" t="s">
        <v>9932</v>
      </c>
      <c r="N220" s="324" t="s">
        <v>112</v>
      </c>
      <c r="O220" s="324" t="s">
        <v>8232</v>
      </c>
      <c r="P220" s="324"/>
      <c r="Q220" s="324"/>
      <c r="R220" s="324"/>
      <c r="S220" s="324"/>
      <c r="T220" s="324"/>
      <c r="U220" s="324" t="s">
        <v>8232</v>
      </c>
      <c r="V220" s="324" t="s">
        <v>8232</v>
      </c>
      <c r="W220" s="324"/>
      <c r="X220" s="324"/>
      <c r="Y220" s="325">
        <v>45805.490034722221</v>
      </c>
      <c r="Z220" s="325">
        <v>45811.760439814818</v>
      </c>
      <c r="AA220" s="324"/>
      <c r="AB220" s="324" t="s">
        <v>899</v>
      </c>
      <c r="AC220" s="324">
        <v>12696</v>
      </c>
      <c r="AD220" s="324">
        <v>10430</v>
      </c>
      <c r="AE220" s="324" t="s">
        <v>9931</v>
      </c>
      <c r="AF220" s="324" t="s">
        <v>9933</v>
      </c>
      <c r="AG220" s="324" t="s">
        <v>234</v>
      </c>
    </row>
    <row r="221" spans="1:33" ht="28.8" x14ac:dyDescent="0.3">
      <c r="A221" s="324"/>
      <c r="B221" s="324" t="s">
        <v>9931</v>
      </c>
      <c r="C221" s="324" t="s">
        <v>33</v>
      </c>
      <c r="D221" s="324" t="s">
        <v>907</v>
      </c>
      <c r="E221" s="324" t="s">
        <v>905</v>
      </c>
      <c r="F221" s="324" t="s">
        <v>906</v>
      </c>
      <c r="G221" s="324" t="s">
        <v>898</v>
      </c>
      <c r="H221" s="324" t="s">
        <v>36</v>
      </c>
      <c r="I221" s="324" t="s">
        <v>8232</v>
      </c>
      <c r="J221" s="324" t="s">
        <v>8232</v>
      </c>
      <c r="K221" s="324" t="s">
        <v>8232</v>
      </c>
      <c r="L221" s="324" t="s">
        <v>8232</v>
      </c>
      <c r="M221" s="324" t="s">
        <v>9932</v>
      </c>
      <c r="N221" s="324" t="s">
        <v>112</v>
      </c>
      <c r="O221" s="324" t="s">
        <v>8232</v>
      </c>
      <c r="P221" s="324"/>
      <c r="Q221" s="324"/>
      <c r="R221" s="324" t="s">
        <v>900</v>
      </c>
      <c r="S221" s="324"/>
      <c r="T221" s="324"/>
      <c r="U221" s="324" t="s">
        <v>8232</v>
      </c>
      <c r="V221" s="324" t="s">
        <v>8232</v>
      </c>
      <c r="W221" s="324"/>
      <c r="X221" s="324"/>
      <c r="Y221" s="325">
        <v>45805.490046296298</v>
      </c>
      <c r="Z221" s="325">
        <v>45811.760439814818</v>
      </c>
      <c r="AA221" s="324"/>
      <c r="AB221" s="324" t="s">
        <v>899</v>
      </c>
      <c r="AC221" s="324">
        <v>12696</v>
      </c>
      <c r="AD221" s="324">
        <v>10440</v>
      </c>
      <c r="AE221" s="324" t="s">
        <v>9931</v>
      </c>
      <c r="AF221" s="324" t="s">
        <v>9933</v>
      </c>
      <c r="AG221" s="324" t="s">
        <v>234</v>
      </c>
    </row>
    <row r="222" spans="1:33" ht="28.8" x14ac:dyDescent="0.3">
      <c r="A222" s="324"/>
      <c r="B222" s="324" t="s">
        <v>9931</v>
      </c>
      <c r="C222" s="324" t="s">
        <v>33</v>
      </c>
      <c r="D222" s="324" t="s">
        <v>676</v>
      </c>
      <c r="E222" s="324" t="s">
        <v>908</v>
      </c>
      <c r="F222" s="324" t="s">
        <v>909</v>
      </c>
      <c r="G222" s="324" t="s">
        <v>898</v>
      </c>
      <c r="H222" s="324" t="s">
        <v>36</v>
      </c>
      <c r="I222" s="324" t="s">
        <v>8232</v>
      </c>
      <c r="J222" s="324" t="s">
        <v>8232</v>
      </c>
      <c r="K222" s="324" t="s">
        <v>8232</v>
      </c>
      <c r="L222" s="324" t="s">
        <v>8232</v>
      </c>
      <c r="M222" s="324" t="s">
        <v>9932</v>
      </c>
      <c r="N222" s="324" t="s">
        <v>112</v>
      </c>
      <c r="O222" s="324" t="s">
        <v>8232</v>
      </c>
      <c r="P222" s="324"/>
      <c r="Q222" s="324"/>
      <c r="R222" s="324" t="s">
        <v>900</v>
      </c>
      <c r="S222" s="324"/>
      <c r="T222" s="324"/>
      <c r="U222" s="324" t="s">
        <v>8232</v>
      </c>
      <c r="V222" s="324" t="s">
        <v>8232</v>
      </c>
      <c r="W222" s="324"/>
      <c r="X222" s="324"/>
      <c r="Y222" s="325">
        <v>45805.490046296298</v>
      </c>
      <c r="Z222" s="325">
        <v>45811.760439814818</v>
      </c>
      <c r="AA222" s="324"/>
      <c r="AB222" s="324" t="s">
        <v>899</v>
      </c>
      <c r="AC222" s="324">
        <v>12696</v>
      </c>
      <c r="AD222" s="324">
        <v>10450</v>
      </c>
      <c r="AE222" s="324" t="s">
        <v>9931</v>
      </c>
      <c r="AF222" s="324" t="s">
        <v>9933</v>
      </c>
      <c r="AG222" s="324" t="s">
        <v>234</v>
      </c>
    </row>
    <row r="223" spans="1:33" ht="28.8" x14ac:dyDescent="0.3">
      <c r="A223" s="324"/>
      <c r="B223" s="324" t="s">
        <v>9931</v>
      </c>
      <c r="C223" s="324" t="s">
        <v>33</v>
      </c>
      <c r="D223" s="324" t="s">
        <v>865</v>
      </c>
      <c r="E223" s="324" t="s">
        <v>910</v>
      </c>
      <c r="F223" s="324" t="s">
        <v>911</v>
      </c>
      <c r="G223" s="324" t="s">
        <v>898</v>
      </c>
      <c r="H223" s="324" t="s">
        <v>36</v>
      </c>
      <c r="I223" s="324" t="s">
        <v>8232</v>
      </c>
      <c r="J223" s="324" t="s">
        <v>8232</v>
      </c>
      <c r="K223" s="324" t="s">
        <v>8232</v>
      </c>
      <c r="L223" s="324" t="s">
        <v>8232</v>
      </c>
      <c r="M223" s="324" t="s">
        <v>9932</v>
      </c>
      <c r="N223" s="324" t="s">
        <v>112</v>
      </c>
      <c r="O223" s="324" t="s">
        <v>8232</v>
      </c>
      <c r="P223" s="324"/>
      <c r="Q223" s="324"/>
      <c r="R223" s="324" t="s">
        <v>900</v>
      </c>
      <c r="S223" s="324"/>
      <c r="T223" s="324"/>
      <c r="U223" s="324" t="s">
        <v>8232</v>
      </c>
      <c r="V223" s="324" t="s">
        <v>8232</v>
      </c>
      <c r="W223" s="324"/>
      <c r="X223" s="324"/>
      <c r="Y223" s="325">
        <v>45805.490046296298</v>
      </c>
      <c r="Z223" s="325">
        <v>45811.760439814818</v>
      </c>
      <c r="AA223" s="324"/>
      <c r="AB223" s="324" t="s">
        <v>899</v>
      </c>
      <c r="AC223" s="324">
        <v>12696</v>
      </c>
      <c r="AD223" s="324">
        <v>10460</v>
      </c>
      <c r="AE223" s="324" t="s">
        <v>9931</v>
      </c>
      <c r="AF223" s="324" t="s">
        <v>9933</v>
      </c>
      <c r="AG223" s="324" t="s">
        <v>234</v>
      </c>
    </row>
    <row r="224" spans="1:33" ht="28.8" x14ac:dyDescent="0.3">
      <c r="A224" s="324"/>
      <c r="B224" s="324" t="s">
        <v>9931</v>
      </c>
      <c r="C224" s="324" t="s">
        <v>33</v>
      </c>
      <c r="D224" s="324" t="s">
        <v>868</v>
      </c>
      <c r="E224" s="324" t="s">
        <v>912</v>
      </c>
      <c r="F224" s="324" t="s">
        <v>913</v>
      </c>
      <c r="G224" s="324" t="s">
        <v>898</v>
      </c>
      <c r="H224" s="324" t="s">
        <v>36</v>
      </c>
      <c r="I224" s="324" t="s">
        <v>8232</v>
      </c>
      <c r="J224" s="324" t="s">
        <v>8232</v>
      </c>
      <c r="K224" s="324" t="s">
        <v>8232</v>
      </c>
      <c r="L224" s="324" t="s">
        <v>8232</v>
      </c>
      <c r="M224" s="324" t="s">
        <v>9932</v>
      </c>
      <c r="N224" s="324" t="s">
        <v>112</v>
      </c>
      <c r="O224" s="324" t="s">
        <v>8232</v>
      </c>
      <c r="P224" s="324"/>
      <c r="Q224" s="324"/>
      <c r="R224" s="324" t="s">
        <v>900</v>
      </c>
      <c r="S224" s="324"/>
      <c r="T224" s="324"/>
      <c r="U224" s="324" t="s">
        <v>8232</v>
      </c>
      <c r="V224" s="324" t="s">
        <v>8232</v>
      </c>
      <c r="W224" s="324"/>
      <c r="X224" s="324"/>
      <c r="Y224" s="325">
        <v>45805.490046296298</v>
      </c>
      <c r="Z224" s="325">
        <v>45811.760439814818</v>
      </c>
      <c r="AA224" s="324"/>
      <c r="AB224" s="324" t="s">
        <v>899</v>
      </c>
      <c r="AC224" s="324">
        <v>12696</v>
      </c>
      <c r="AD224" s="324">
        <v>10470</v>
      </c>
      <c r="AE224" s="324" t="s">
        <v>9931</v>
      </c>
      <c r="AF224" s="324" t="s">
        <v>9933</v>
      </c>
      <c r="AG224" s="324" t="s">
        <v>234</v>
      </c>
    </row>
    <row r="225" spans="1:33" ht="28.8" x14ac:dyDescent="0.3">
      <c r="A225" s="324"/>
      <c r="B225" s="324" t="s">
        <v>9931</v>
      </c>
      <c r="C225" s="324" t="s">
        <v>33</v>
      </c>
      <c r="D225" s="324" t="s">
        <v>871</v>
      </c>
      <c r="E225" s="324" t="s">
        <v>914</v>
      </c>
      <c r="F225" s="324" t="s">
        <v>915</v>
      </c>
      <c r="G225" s="324" t="s">
        <v>898</v>
      </c>
      <c r="H225" s="324" t="s">
        <v>36</v>
      </c>
      <c r="I225" s="324" t="s">
        <v>8232</v>
      </c>
      <c r="J225" s="324" t="s">
        <v>8232</v>
      </c>
      <c r="K225" s="324" t="s">
        <v>8232</v>
      </c>
      <c r="L225" s="324" t="s">
        <v>8232</v>
      </c>
      <c r="M225" s="324" t="s">
        <v>9932</v>
      </c>
      <c r="N225" s="324" t="s">
        <v>112</v>
      </c>
      <c r="O225" s="324" t="s">
        <v>8232</v>
      </c>
      <c r="P225" s="324"/>
      <c r="Q225" s="324"/>
      <c r="R225" s="324"/>
      <c r="S225" s="324"/>
      <c r="T225" s="324"/>
      <c r="U225" s="324" t="s">
        <v>8232</v>
      </c>
      <c r="V225" s="324" t="s">
        <v>8232</v>
      </c>
      <c r="W225" s="324"/>
      <c r="X225" s="324"/>
      <c r="Y225" s="325">
        <v>45805.490046296298</v>
      </c>
      <c r="Z225" s="325">
        <v>45811.760439814818</v>
      </c>
      <c r="AA225" s="324"/>
      <c r="AB225" s="324" t="s">
        <v>899</v>
      </c>
      <c r="AC225" s="324">
        <v>12696</v>
      </c>
      <c r="AD225" s="324">
        <v>10480</v>
      </c>
      <c r="AE225" s="324" t="s">
        <v>9931</v>
      </c>
      <c r="AF225" s="324" t="s">
        <v>9933</v>
      </c>
      <c r="AG225" s="324" t="s">
        <v>234</v>
      </c>
    </row>
    <row r="226" spans="1:33" ht="28.8" x14ac:dyDescent="0.3">
      <c r="A226" s="324" t="s">
        <v>919</v>
      </c>
      <c r="B226" s="324" t="s">
        <v>9931</v>
      </c>
      <c r="C226" s="324" t="s">
        <v>33</v>
      </c>
      <c r="D226" s="324" t="s">
        <v>200</v>
      </c>
      <c r="E226" s="324" t="s">
        <v>916</v>
      </c>
      <c r="F226" s="324" t="s">
        <v>917</v>
      </c>
      <c r="G226" s="324" t="s">
        <v>898</v>
      </c>
      <c r="H226" s="324" t="s">
        <v>36</v>
      </c>
      <c r="I226" s="324" t="s">
        <v>8232</v>
      </c>
      <c r="J226" s="324" t="s">
        <v>8232</v>
      </c>
      <c r="K226" s="324" t="s">
        <v>8232</v>
      </c>
      <c r="L226" s="324" t="s">
        <v>8232</v>
      </c>
      <c r="M226" s="324" t="s">
        <v>9932</v>
      </c>
      <c r="N226" s="324" t="s">
        <v>112</v>
      </c>
      <c r="O226" s="324" t="s">
        <v>263</v>
      </c>
      <c r="P226" s="324"/>
      <c r="Q226" s="324"/>
      <c r="R226" s="324" t="s">
        <v>918</v>
      </c>
      <c r="S226" s="324"/>
      <c r="T226" s="324"/>
      <c r="U226" s="324" t="s">
        <v>8232</v>
      </c>
      <c r="V226" s="324" t="s">
        <v>8232</v>
      </c>
      <c r="W226" s="324"/>
      <c r="X226" s="324"/>
      <c r="Y226" s="325">
        <v>45805.490046296298</v>
      </c>
      <c r="Z226" s="325">
        <v>45811.760439814818</v>
      </c>
      <c r="AA226" s="324"/>
      <c r="AB226" s="324" t="s">
        <v>899</v>
      </c>
      <c r="AC226" s="324">
        <v>12696</v>
      </c>
      <c r="AD226" s="324">
        <v>3700</v>
      </c>
      <c r="AE226" s="324" t="s">
        <v>9931</v>
      </c>
      <c r="AF226" s="324" t="s">
        <v>9933</v>
      </c>
      <c r="AG226" s="324" t="s">
        <v>234</v>
      </c>
    </row>
    <row r="227" spans="1:33" ht="28.8" x14ac:dyDescent="0.3">
      <c r="A227" s="324" t="s">
        <v>229</v>
      </c>
      <c r="B227" s="324" t="s">
        <v>9931</v>
      </c>
      <c r="C227" s="324" t="s">
        <v>33</v>
      </c>
      <c r="D227" s="324" t="s">
        <v>214</v>
      </c>
      <c r="E227" s="324" t="s">
        <v>920</v>
      </c>
      <c r="F227" s="324" t="s">
        <v>921</v>
      </c>
      <c r="G227" s="324" t="s">
        <v>898</v>
      </c>
      <c r="H227" s="324" t="s">
        <v>36</v>
      </c>
      <c r="I227" s="324" t="s">
        <v>8232</v>
      </c>
      <c r="J227" s="324" t="s">
        <v>8232</v>
      </c>
      <c r="K227" s="324" t="s">
        <v>8232</v>
      </c>
      <c r="L227" s="324" t="s">
        <v>8232</v>
      </c>
      <c r="M227" s="324" t="s">
        <v>9932</v>
      </c>
      <c r="N227" s="324" t="s">
        <v>112</v>
      </c>
      <c r="O227" s="324" t="s">
        <v>8232</v>
      </c>
      <c r="P227" s="324"/>
      <c r="Q227" s="324"/>
      <c r="R227" s="324" t="s">
        <v>900</v>
      </c>
      <c r="S227" s="324"/>
      <c r="T227" s="324"/>
      <c r="U227" s="324" t="s">
        <v>8232</v>
      </c>
      <c r="V227" s="324" t="s">
        <v>8232</v>
      </c>
      <c r="W227" s="324"/>
      <c r="X227" s="324"/>
      <c r="Y227" s="325">
        <v>45805.490046296298</v>
      </c>
      <c r="Z227" s="325">
        <v>45811.760439814818</v>
      </c>
      <c r="AA227" s="324"/>
      <c r="AB227" s="324" t="s">
        <v>899</v>
      </c>
      <c r="AC227" s="324">
        <v>12696</v>
      </c>
      <c r="AD227" s="324">
        <v>100</v>
      </c>
      <c r="AE227" s="324" t="s">
        <v>9931</v>
      </c>
      <c r="AF227" s="324" t="s">
        <v>9933</v>
      </c>
      <c r="AG227" s="324" t="s">
        <v>234</v>
      </c>
    </row>
    <row r="228" spans="1:33" ht="28.8" x14ac:dyDescent="0.3">
      <c r="A228" s="324"/>
      <c r="B228" s="324" t="s">
        <v>9931</v>
      </c>
      <c r="C228" s="324" t="s">
        <v>33</v>
      </c>
      <c r="D228" s="324" t="s">
        <v>871</v>
      </c>
      <c r="E228" s="324" t="s">
        <v>922</v>
      </c>
      <c r="F228" s="324" t="s">
        <v>923</v>
      </c>
      <c r="G228" s="324" t="s">
        <v>293</v>
      </c>
      <c r="H228" s="324" t="s">
        <v>36</v>
      </c>
      <c r="I228" s="324" t="s">
        <v>8232</v>
      </c>
      <c r="J228" s="324" t="s">
        <v>8232</v>
      </c>
      <c r="K228" s="324" t="s">
        <v>8232</v>
      </c>
      <c r="L228" s="324" t="s">
        <v>8232</v>
      </c>
      <c r="M228" s="324" t="s">
        <v>9932</v>
      </c>
      <c r="N228" s="324" t="s">
        <v>112</v>
      </c>
      <c r="O228" s="324" t="s">
        <v>8232</v>
      </c>
      <c r="P228" s="324"/>
      <c r="Q228" s="324" t="s">
        <v>925</v>
      </c>
      <c r="R228" s="324"/>
      <c r="S228" s="324"/>
      <c r="T228" s="324"/>
      <c r="U228" s="324" t="s">
        <v>8232</v>
      </c>
      <c r="V228" s="324" t="s">
        <v>8232</v>
      </c>
      <c r="W228" s="324"/>
      <c r="X228" s="324"/>
      <c r="Y228" s="325">
        <v>45805.510011574072</v>
      </c>
      <c r="Z228" s="325">
        <v>45811.760439814818</v>
      </c>
      <c r="AA228" s="324"/>
      <c r="AB228" s="324" t="s">
        <v>924</v>
      </c>
      <c r="AC228" s="324">
        <v>45408</v>
      </c>
      <c r="AD228" s="324">
        <v>10510</v>
      </c>
      <c r="AE228" s="324" t="s">
        <v>9931</v>
      </c>
      <c r="AF228" s="324" t="s">
        <v>9933</v>
      </c>
      <c r="AG228" s="324"/>
    </row>
    <row r="229" spans="1:33" ht="28.8" x14ac:dyDescent="0.3">
      <c r="A229" s="324"/>
      <c r="B229" s="324" t="s">
        <v>9931</v>
      </c>
      <c r="C229" s="324" t="s">
        <v>33</v>
      </c>
      <c r="D229" s="324" t="s">
        <v>868</v>
      </c>
      <c r="E229" s="324" t="s">
        <v>926</v>
      </c>
      <c r="F229" s="324" t="s">
        <v>927</v>
      </c>
      <c r="G229" s="324" t="s">
        <v>293</v>
      </c>
      <c r="H229" s="324" t="s">
        <v>36</v>
      </c>
      <c r="I229" s="324" t="s">
        <v>8232</v>
      </c>
      <c r="J229" s="324" t="s">
        <v>8232</v>
      </c>
      <c r="K229" s="324" t="s">
        <v>8232</v>
      </c>
      <c r="L229" s="324" t="s">
        <v>8232</v>
      </c>
      <c r="M229" s="324" t="s">
        <v>9932</v>
      </c>
      <c r="N229" s="324" t="s">
        <v>112</v>
      </c>
      <c r="O229" s="324" t="s">
        <v>8232</v>
      </c>
      <c r="P229" s="324"/>
      <c r="Q229" s="324"/>
      <c r="R229" s="324"/>
      <c r="S229" s="324"/>
      <c r="T229" s="324"/>
      <c r="U229" s="324" t="s">
        <v>8232</v>
      </c>
      <c r="V229" s="324" t="s">
        <v>8232</v>
      </c>
      <c r="W229" s="324"/>
      <c r="X229" s="324"/>
      <c r="Y229" s="325">
        <v>45805.527407407404</v>
      </c>
      <c r="Z229" s="325">
        <v>45810.700243055559</v>
      </c>
      <c r="AA229" s="324"/>
      <c r="AB229" s="324" t="s">
        <v>294</v>
      </c>
      <c r="AC229" s="324">
        <v>33019</v>
      </c>
      <c r="AD229" s="324">
        <v>10520</v>
      </c>
      <c r="AE229" s="324" t="s">
        <v>9931</v>
      </c>
      <c r="AF229" s="324" t="s">
        <v>9933</v>
      </c>
      <c r="AG229" s="324" t="s">
        <v>234</v>
      </c>
    </row>
    <row r="230" spans="1:33" ht="28.8" x14ac:dyDescent="0.3">
      <c r="A230" s="324"/>
      <c r="B230" s="324" t="s">
        <v>9931</v>
      </c>
      <c r="C230" s="324" t="s">
        <v>33</v>
      </c>
      <c r="D230" s="324" t="s">
        <v>865</v>
      </c>
      <c r="E230" s="324" t="s">
        <v>928</v>
      </c>
      <c r="F230" s="324" t="s">
        <v>929</v>
      </c>
      <c r="G230" s="324" t="s">
        <v>293</v>
      </c>
      <c r="H230" s="324" t="s">
        <v>36</v>
      </c>
      <c r="I230" s="324" t="s">
        <v>8232</v>
      </c>
      <c r="J230" s="324" t="s">
        <v>8232</v>
      </c>
      <c r="K230" s="324" t="s">
        <v>8232</v>
      </c>
      <c r="L230" s="324" t="s">
        <v>8232</v>
      </c>
      <c r="M230" s="324" t="s">
        <v>9932</v>
      </c>
      <c r="N230" s="324" t="s">
        <v>112</v>
      </c>
      <c r="O230" s="324" t="s">
        <v>8232</v>
      </c>
      <c r="P230" s="324"/>
      <c r="Q230" s="324" t="s">
        <v>930</v>
      </c>
      <c r="R230" s="324"/>
      <c r="S230" s="324"/>
      <c r="T230" s="324"/>
      <c r="U230" s="324" t="s">
        <v>8232</v>
      </c>
      <c r="V230" s="324" t="s">
        <v>8232</v>
      </c>
      <c r="W230" s="324"/>
      <c r="X230" s="324"/>
      <c r="Y230" s="325">
        <v>45805.529803240737</v>
      </c>
      <c r="Z230" s="325">
        <v>45811.760439814818</v>
      </c>
      <c r="AA230" s="324"/>
      <c r="AB230" s="324" t="s">
        <v>924</v>
      </c>
      <c r="AC230" s="324">
        <v>45408</v>
      </c>
      <c r="AD230" s="324">
        <v>10530</v>
      </c>
      <c r="AE230" s="324" t="s">
        <v>9931</v>
      </c>
      <c r="AF230" s="324" t="s">
        <v>9933</v>
      </c>
      <c r="AG230" s="324"/>
    </row>
    <row r="231" spans="1:33" ht="28.8" x14ac:dyDescent="0.3">
      <c r="A231" s="324"/>
      <c r="B231" s="324" t="s">
        <v>9931</v>
      </c>
      <c r="C231" s="324" t="s">
        <v>71</v>
      </c>
      <c r="D231" s="324" t="s">
        <v>935</v>
      </c>
      <c r="E231" s="324" t="s">
        <v>931</v>
      </c>
      <c r="F231" s="324" t="s">
        <v>932</v>
      </c>
      <c r="G231" s="324" t="s">
        <v>933</v>
      </c>
      <c r="H231" s="324" t="s">
        <v>434</v>
      </c>
      <c r="I231" s="324" t="s">
        <v>8232</v>
      </c>
      <c r="J231" s="324" t="s">
        <v>8232</v>
      </c>
      <c r="K231" s="324" t="s">
        <v>8232</v>
      </c>
      <c r="L231" s="324" t="s">
        <v>8232</v>
      </c>
      <c r="M231" s="324" t="s">
        <v>9932</v>
      </c>
      <c r="N231" s="324" t="s">
        <v>183</v>
      </c>
      <c r="O231" s="324" t="s">
        <v>936</v>
      </c>
      <c r="P231" s="324"/>
      <c r="Q231" s="324"/>
      <c r="R231" s="324"/>
      <c r="S231" s="324"/>
      <c r="T231" s="324"/>
      <c r="U231" s="324" t="s">
        <v>8232</v>
      </c>
      <c r="V231" s="324" t="s">
        <v>8232</v>
      </c>
      <c r="W231" s="324"/>
      <c r="X231" s="324"/>
      <c r="Y231" s="325">
        <v>45805.558981481481</v>
      </c>
      <c r="Z231" s="325">
        <v>45813.958773148152</v>
      </c>
      <c r="AA231" s="324"/>
      <c r="AB231" s="324" t="s">
        <v>934</v>
      </c>
      <c r="AC231" s="324">
        <v>28887</v>
      </c>
      <c r="AD231" s="324">
        <v>3500</v>
      </c>
      <c r="AE231" s="324" t="s">
        <v>9931</v>
      </c>
      <c r="AF231" s="324" t="s">
        <v>9933</v>
      </c>
      <c r="AG231" s="324" t="s">
        <v>16</v>
      </c>
    </row>
    <row r="232" spans="1:33" ht="28.8" x14ac:dyDescent="0.3">
      <c r="A232" s="324"/>
      <c r="B232" s="324" t="s">
        <v>9931</v>
      </c>
      <c r="C232" s="324" t="s">
        <v>71</v>
      </c>
      <c r="D232" s="324" t="s">
        <v>939</v>
      </c>
      <c r="E232" s="324" t="s">
        <v>937</v>
      </c>
      <c r="F232" s="324" t="s">
        <v>938</v>
      </c>
      <c r="G232" s="324" t="s">
        <v>933</v>
      </c>
      <c r="H232" s="324" t="s">
        <v>434</v>
      </c>
      <c r="I232" s="324" t="s">
        <v>8232</v>
      </c>
      <c r="J232" s="324" t="s">
        <v>8232</v>
      </c>
      <c r="K232" s="324" t="s">
        <v>8232</v>
      </c>
      <c r="L232" s="324" t="s">
        <v>8232</v>
      </c>
      <c r="M232" s="324" t="s">
        <v>9932</v>
      </c>
      <c r="N232" s="324" t="s">
        <v>183</v>
      </c>
      <c r="O232" s="324" t="s">
        <v>940</v>
      </c>
      <c r="P232" s="324"/>
      <c r="Q232" s="324"/>
      <c r="R232" s="324"/>
      <c r="S232" s="324"/>
      <c r="T232" s="324"/>
      <c r="U232" s="324" t="s">
        <v>8232</v>
      </c>
      <c r="V232" s="324" t="s">
        <v>8232</v>
      </c>
      <c r="W232" s="324"/>
      <c r="X232" s="324"/>
      <c r="Y232" s="325">
        <v>45805.558981481481</v>
      </c>
      <c r="Z232" s="325">
        <v>45813.958773148152</v>
      </c>
      <c r="AA232" s="324"/>
      <c r="AB232" s="324" t="s">
        <v>934</v>
      </c>
      <c r="AC232" s="324">
        <v>28887</v>
      </c>
      <c r="AD232" s="324">
        <v>3500</v>
      </c>
      <c r="AE232" s="324" t="s">
        <v>9931</v>
      </c>
      <c r="AF232" s="324" t="s">
        <v>9933</v>
      </c>
      <c r="AG232" s="324" t="s">
        <v>16</v>
      </c>
    </row>
    <row r="233" spans="1:33" ht="28.8" x14ac:dyDescent="0.3">
      <c r="A233" s="324"/>
      <c r="B233" s="324" t="s">
        <v>9931</v>
      </c>
      <c r="C233" s="324" t="s">
        <v>71</v>
      </c>
      <c r="D233" s="324" t="s">
        <v>939</v>
      </c>
      <c r="E233" s="324" t="s">
        <v>941</v>
      </c>
      <c r="F233" s="324" t="s">
        <v>942</v>
      </c>
      <c r="G233" s="324" t="s">
        <v>933</v>
      </c>
      <c r="H233" s="324" t="s">
        <v>434</v>
      </c>
      <c r="I233" s="324" t="s">
        <v>8232</v>
      </c>
      <c r="J233" s="324" t="s">
        <v>8232</v>
      </c>
      <c r="K233" s="324" t="s">
        <v>8232</v>
      </c>
      <c r="L233" s="324" t="s">
        <v>8232</v>
      </c>
      <c r="M233" s="324" t="s">
        <v>9932</v>
      </c>
      <c r="N233" s="324" t="s">
        <v>183</v>
      </c>
      <c r="O233" s="324" t="s">
        <v>940</v>
      </c>
      <c r="P233" s="324"/>
      <c r="Q233" s="324"/>
      <c r="R233" s="324"/>
      <c r="S233" s="324"/>
      <c r="T233" s="324"/>
      <c r="U233" s="324" t="s">
        <v>8232</v>
      </c>
      <c r="V233" s="324" t="s">
        <v>8232</v>
      </c>
      <c r="W233" s="324"/>
      <c r="X233" s="324"/>
      <c r="Y233" s="325">
        <v>45805.558981481481</v>
      </c>
      <c r="Z233" s="325">
        <v>45813.958773148152</v>
      </c>
      <c r="AA233" s="324"/>
      <c r="AB233" s="324" t="s">
        <v>934</v>
      </c>
      <c r="AC233" s="324">
        <v>28887</v>
      </c>
      <c r="AD233" s="324">
        <v>3510</v>
      </c>
      <c r="AE233" s="324" t="s">
        <v>9931</v>
      </c>
      <c r="AF233" s="324" t="s">
        <v>9933</v>
      </c>
      <c r="AG233" s="324" t="s">
        <v>16</v>
      </c>
    </row>
    <row r="234" spans="1:33" ht="28.8" x14ac:dyDescent="0.3">
      <c r="A234" s="324"/>
      <c r="B234" s="324" t="s">
        <v>9931</v>
      </c>
      <c r="C234" s="324" t="s">
        <v>71</v>
      </c>
      <c r="D234" s="324" t="s">
        <v>946</v>
      </c>
      <c r="E234" s="324" t="s">
        <v>944</v>
      </c>
      <c r="F234" s="324" t="s">
        <v>945</v>
      </c>
      <c r="G234" s="324" t="s">
        <v>933</v>
      </c>
      <c r="H234" s="324" t="s">
        <v>434</v>
      </c>
      <c r="I234" s="324" t="s">
        <v>8232</v>
      </c>
      <c r="J234" s="324" t="s">
        <v>8232</v>
      </c>
      <c r="K234" s="324" t="s">
        <v>8232</v>
      </c>
      <c r="L234" s="324" t="s">
        <v>8232</v>
      </c>
      <c r="M234" s="324" t="s">
        <v>9932</v>
      </c>
      <c r="N234" s="324" t="s">
        <v>183</v>
      </c>
      <c r="O234" s="324" t="s">
        <v>947</v>
      </c>
      <c r="P234" s="324"/>
      <c r="Q234" s="324"/>
      <c r="R234" s="324"/>
      <c r="S234" s="324"/>
      <c r="T234" s="324"/>
      <c r="U234" s="324" t="s">
        <v>8232</v>
      </c>
      <c r="V234" s="324" t="s">
        <v>8232</v>
      </c>
      <c r="W234" s="324"/>
      <c r="X234" s="324"/>
      <c r="Y234" s="325">
        <v>45805.558981481481</v>
      </c>
      <c r="Z234" s="325">
        <v>45813.958773148152</v>
      </c>
      <c r="AA234" s="324"/>
      <c r="AB234" s="324" t="s">
        <v>934</v>
      </c>
      <c r="AC234" s="324">
        <v>28887</v>
      </c>
      <c r="AD234" s="324">
        <v>3500</v>
      </c>
      <c r="AE234" s="324" t="s">
        <v>9931</v>
      </c>
      <c r="AF234" s="324" t="s">
        <v>9933</v>
      </c>
      <c r="AG234" s="324" t="s">
        <v>16</v>
      </c>
    </row>
    <row r="235" spans="1:33" ht="28.8" x14ac:dyDescent="0.3">
      <c r="A235" s="324"/>
      <c r="B235" s="324" t="s">
        <v>9931</v>
      </c>
      <c r="C235" s="324" t="s">
        <v>71</v>
      </c>
      <c r="D235" s="324" t="s">
        <v>950</v>
      </c>
      <c r="E235" s="324" t="s">
        <v>948</v>
      </c>
      <c r="F235" s="324" t="s">
        <v>949</v>
      </c>
      <c r="G235" s="324" t="s">
        <v>933</v>
      </c>
      <c r="H235" s="324" t="s">
        <v>434</v>
      </c>
      <c r="I235" s="324" t="s">
        <v>8232</v>
      </c>
      <c r="J235" s="324" t="s">
        <v>8232</v>
      </c>
      <c r="K235" s="324" t="s">
        <v>8232</v>
      </c>
      <c r="L235" s="324" t="s">
        <v>8232</v>
      </c>
      <c r="M235" s="324" t="s">
        <v>9932</v>
      </c>
      <c r="N235" s="324" t="s">
        <v>183</v>
      </c>
      <c r="O235" s="324" t="s">
        <v>951</v>
      </c>
      <c r="P235" s="324"/>
      <c r="Q235" s="324"/>
      <c r="R235" s="324"/>
      <c r="S235" s="324"/>
      <c r="T235" s="324"/>
      <c r="U235" s="324" t="s">
        <v>8232</v>
      </c>
      <c r="V235" s="324" t="s">
        <v>8232</v>
      </c>
      <c r="W235" s="324"/>
      <c r="X235" s="324"/>
      <c r="Y235" s="325">
        <v>45805.558981481481</v>
      </c>
      <c r="Z235" s="325">
        <v>45813.958773148152</v>
      </c>
      <c r="AA235" s="324"/>
      <c r="AB235" s="324" t="s">
        <v>934</v>
      </c>
      <c r="AC235" s="324">
        <v>28887</v>
      </c>
      <c r="AD235" s="324">
        <v>3500</v>
      </c>
      <c r="AE235" s="324" t="s">
        <v>9931</v>
      </c>
      <c r="AF235" s="324" t="s">
        <v>9933</v>
      </c>
      <c r="AG235" s="324" t="s">
        <v>16</v>
      </c>
    </row>
    <row r="236" spans="1:33" ht="28.8" x14ac:dyDescent="0.3">
      <c r="A236" s="324"/>
      <c r="B236" s="324" t="s">
        <v>9931</v>
      </c>
      <c r="C236" s="324" t="s">
        <v>71</v>
      </c>
      <c r="D236" s="324" t="s">
        <v>950</v>
      </c>
      <c r="E236" s="324" t="s">
        <v>952</v>
      </c>
      <c r="F236" s="324" t="s">
        <v>953</v>
      </c>
      <c r="G236" s="324" t="s">
        <v>933</v>
      </c>
      <c r="H236" s="324" t="s">
        <v>434</v>
      </c>
      <c r="I236" s="324" t="s">
        <v>8232</v>
      </c>
      <c r="J236" s="324" t="s">
        <v>8232</v>
      </c>
      <c r="K236" s="324" t="s">
        <v>8232</v>
      </c>
      <c r="L236" s="324" t="s">
        <v>8232</v>
      </c>
      <c r="M236" s="324" t="s">
        <v>9932</v>
      </c>
      <c r="N236" s="324" t="s">
        <v>183</v>
      </c>
      <c r="O236" s="324" t="s">
        <v>951</v>
      </c>
      <c r="P236" s="324"/>
      <c r="Q236" s="324"/>
      <c r="R236" s="324"/>
      <c r="S236" s="324"/>
      <c r="T236" s="324"/>
      <c r="U236" s="324" t="s">
        <v>8232</v>
      </c>
      <c r="V236" s="324" t="s">
        <v>8232</v>
      </c>
      <c r="W236" s="324"/>
      <c r="X236" s="324"/>
      <c r="Y236" s="325">
        <v>45805.558981481481</v>
      </c>
      <c r="Z236" s="325">
        <v>45813.958773148152</v>
      </c>
      <c r="AA236" s="324"/>
      <c r="AB236" s="324" t="s">
        <v>934</v>
      </c>
      <c r="AC236" s="324">
        <v>28887</v>
      </c>
      <c r="AD236" s="324">
        <v>3510</v>
      </c>
      <c r="AE236" s="324" t="s">
        <v>9931</v>
      </c>
      <c r="AF236" s="324" t="s">
        <v>9933</v>
      </c>
      <c r="AG236" s="324" t="s">
        <v>16</v>
      </c>
    </row>
    <row r="237" spans="1:33" ht="43.2" x14ac:dyDescent="0.3">
      <c r="A237" s="324"/>
      <c r="B237" s="324" t="s">
        <v>9931</v>
      </c>
      <c r="C237" s="324" t="s">
        <v>71</v>
      </c>
      <c r="D237" s="324" t="s">
        <v>956</v>
      </c>
      <c r="E237" s="324" t="s">
        <v>954</v>
      </c>
      <c r="F237" s="324" t="s">
        <v>955</v>
      </c>
      <c r="G237" s="324" t="s">
        <v>933</v>
      </c>
      <c r="H237" s="324" t="s">
        <v>434</v>
      </c>
      <c r="I237" s="324" t="s">
        <v>8232</v>
      </c>
      <c r="J237" s="324" t="s">
        <v>8232</v>
      </c>
      <c r="K237" s="324" t="s">
        <v>8232</v>
      </c>
      <c r="L237" s="324" t="s">
        <v>8232</v>
      </c>
      <c r="M237" s="324" t="s">
        <v>9932</v>
      </c>
      <c r="N237" s="324" t="s">
        <v>183</v>
      </c>
      <c r="O237" s="324" t="s">
        <v>957</v>
      </c>
      <c r="P237" s="324"/>
      <c r="Q237" s="324"/>
      <c r="R237" s="324"/>
      <c r="S237" s="324"/>
      <c r="T237" s="324"/>
      <c r="U237" s="324" t="s">
        <v>8232</v>
      </c>
      <c r="V237" s="324" t="s">
        <v>8232</v>
      </c>
      <c r="W237" s="324"/>
      <c r="X237" s="324"/>
      <c r="Y237" s="325">
        <v>45805.558981481481</v>
      </c>
      <c r="Z237" s="325">
        <v>45813.958773148152</v>
      </c>
      <c r="AA237" s="324"/>
      <c r="AB237" s="324" t="s">
        <v>934</v>
      </c>
      <c r="AC237" s="324">
        <v>28887</v>
      </c>
      <c r="AD237" s="324">
        <v>3500</v>
      </c>
      <c r="AE237" s="324" t="s">
        <v>9931</v>
      </c>
      <c r="AF237" s="324" t="s">
        <v>9933</v>
      </c>
      <c r="AG237" s="324" t="s">
        <v>16</v>
      </c>
    </row>
    <row r="238" spans="1:33" ht="28.8" x14ac:dyDescent="0.3">
      <c r="A238" s="324"/>
      <c r="B238" s="324" t="s">
        <v>9931</v>
      </c>
      <c r="C238" s="324" t="s">
        <v>71</v>
      </c>
      <c r="D238" s="324" t="s">
        <v>960</v>
      </c>
      <c r="E238" s="324" t="s">
        <v>958</v>
      </c>
      <c r="F238" s="324" t="s">
        <v>959</v>
      </c>
      <c r="G238" s="324" t="s">
        <v>933</v>
      </c>
      <c r="H238" s="324" t="s">
        <v>434</v>
      </c>
      <c r="I238" s="324" t="s">
        <v>8232</v>
      </c>
      <c r="J238" s="324" t="s">
        <v>8232</v>
      </c>
      <c r="K238" s="324" t="s">
        <v>8232</v>
      </c>
      <c r="L238" s="324" t="s">
        <v>8232</v>
      </c>
      <c r="M238" s="324" t="s">
        <v>9932</v>
      </c>
      <c r="N238" s="324" t="s">
        <v>183</v>
      </c>
      <c r="O238" s="324" t="s">
        <v>961</v>
      </c>
      <c r="P238" s="324"/>
      <c r="Q238" s="324"/>
      <c r="R238" s="324"/>
      <c r="S238" s="324"/>
      <c r="T238" s="324"/>
      <c r="U238" s="324" t="s">
        <v>8232</v>
      </c>
      <c r="V238" s="324" t="s">
        <v>8232</v>
      </c>
      <c r="W238" s="324"/>
      <c r="X238" s="324"/>
      <c r="Y238" s="325">
        <v>45805.558981481481</v>
      </c>
      <c r="Z238" s="325">
        <v>45813.958773148152</v>
      </c>
      <c r="AA238" s="324"/>
      <c r="AB238" s="324" t="s">
        <v>934</v>
      </c>
      <c r="AC238" s="324">
        <v>28887</v>
      </c>
      <c r="AD238" s="324">
        <v>3500</v>
      </c>
      <c r="AE238" s="324" t="s">
        <v>9931</v>
      </c>
      <c r="AF238" s="324" t="s">
        <v>9933</v>
      </c>
      <c r="AG238" s="324" t="s">
        <v>16</v>
      </c>
    </row>
    <row r="239" spans="1:33" ht="28.8" x14ac:dyDescent="0.3">
      <c r="A239" s="324"/>
      <c r="B239" s="324" t="s">
        <v>9931</v>
      </c>
      <c r="C239" s="324" t="s">
        <v>71</v>
      </c>
      <c r="D239" s="324" t="s">
        <v>964</v>
      </c>
      <c r="E239" s="324" t="s">
        <v>962</v>
      </c>
      <c r="F239" s="324" t="s">
        <v>963</v>
      </c>
      <c r="G239" s="324" t="s">
        <v>933</v>
      </c>
      <c r="H239" s="324" t="s">
        <v>434</v>
      </c>
      <c r="I239" s="324" t="s">
        <v>8232</v>
      </c>
      <c r="J239" s="324" t="s">
        <v>8232</v>
      </c>
      <c r="K239" s="324" t="s">
        <v>8232</v>
      </c>
      <c r="L239" s="324" t="s">
        <v>8232</v>
      </c>
      <c r="M239" s="324" t="s">
        <v>9932</v>
      </c>
      <c r="N239" s="324" t="s">
        <v>183</v>
      </c>
      <c r="O239" s="324" t="s">
        <v>965</v>
      </c>
      <c r="P239" s="324"/>
      <c r="Q239" s="324"/>
      <c r="R239" s="324"/>
      <c r="S239" s="324"/>
      <c r="T239" s="324"/>
      <c r="U239" s="324" t="s">
        <v>8232</v>
      </c>
      <c r="V239" s="324" t="s">
        <v>8232</v>
      </c>
      <c r="W239" s="324"/>
      <c r="X239" s="324"/>
      <c r="Y239" s="325">
        <v>45805.558981481481</v>
      </c>
      <c r="Z239" s="325">
        <v>45813.958773148152</v>
      </c>
      <c r="AA239" s="324"/>
      <c r="AB239" s="324" t="s">
        <v>934</v>
      </c>
      <c r="AC239" s="324">
        <v>28887</v>
      </c>
      <c r="AD239" s="324">
        <v>3500</v>
      </c>
      <c r="AE239" s="324" t="s">
        <v>9931</v>
      </c>
      <c r="AF239" s="324" t="s">
        <v>9933</v>
      </c>
      <c r="AG239" s="324" t="s">
        <v>16</v>
      </c>
    </row>
    <row r="240" spans="1:33" ht="28.8" x14ac:dyDescent="0.3">
      <c r="A240" s="324"/>
      <c r="B240" s="324" t="s">
        <v>9931</v>
      </c>
      <c r="C240" s="324" t="s">
        <v>71</v>
      </c>
      <c r="D240" s="324" t="s">
        <v>964</v>
      </c>
      <c r="E240" s="324" t="s">
        <v>966</v>
      </c>
      <c r="F240" s="324" t="s">
        <v>967</v>
      </c>
      <c r="G240" s="324" t="s">
        <v>933</v>
      </c>
      <c r="H240" s="324" t="s">
        <v>434</v>
      </c>
      <c r="I240" s="324" t="s">
        <v>8232</v>
      </c>
      <c r="J240" s="324" t="s">
        <v>8232</v>
      </c>
      <c r="K240" s="324" t="s">
        <v>8232</v>
      </c>
      <c r="L240" s="324" t="s">
        <v>8232</v>
      </c>
      <c r="M240" s="324" t="s">
        <v>9932</v>
      </c>
      <c r="N240" s="324" t="s">
        <v>183</v>
      </c>
      <c r="O240" s="324" t="s">
        <v>965</v>
      </c>
      <c r="P240" s="324"/>
      <c r="Q240" s="324"/>
      <c r="R240" s="324"/>
      <c r="S240" s="324"/>
      <c r="T240" s="324"/>
      <c r="U240" s="324" t="s">
        <v>8232</v>
      </c>
      <c r="V240" s="324" t="s">
        <v>8232</v>
      </c>
      <c r="W240" s="324"/>
      <c r="X240" s="324"/>
      <c r="Y240" s="325">
        <v>45805.558981481481</v>
      </c>
      <c r="Z240" s="325">
        <v>45813.958773148152</v>
      </c>
      <c r="AA240" s="324"/>
      <c r="AB240" s="324" t="s">
        <v>934</v>
      </c>
      <c r="AC240" s="324">
        <v>28887</v>
      </c>
      <c r="AD240" s="324">
        <v>3510</v>
      </c>
      <c r="AE240" s="324" t="s">
        <v>9931</v>
      </c>
      <c r="AF240" s="324" t="s">
        <v>9933</v>
      </c>
      <c r="AG240" s="324" t="s">
        <v>16</v>
      </c>
    </row>
    <row r="241" spans="1:33" ht="28.8" x14ac:dyDescent="0.3">
      <c r="A241" s="324"/>
      <c r="B241" s="324" t="s">
        <v>9931</v>
      </c>
      <c r="C241" s="324" t="s">
        <v>71</v>
      </c>
      <c r="D241" s="324" t="s">
        <v>964</v>
      </c>
      <c r="E241" s="324" t="s">
        <v>968</v>
      </c>
      <c r="F241" s="324" t="s">
        <v>969</v>
      </c>
      <c r="G241" s="324" t="s">
        <v>933</v>
      </c>
      <c r="H241" s="324" t="s">
        <v>434</v>
      </c>
      <c r="I241" s="324" t="s">
        <v>8232</v>
      </c>
      <c r="J241" s="324" t="s">
        <v>8232</v>
      </c>
      <c r="K241" s="324" t="s">
        <v>8232</v>
      </c>
      <c r="L241" s="324" t="s">
        <v>8232</v>
      </c>
      <c r="M241" s="324" t="s">
        <v>9932</v>
      </c>
      <c r="N241" s="324" t="s">
        <v>183</v>
      </c>
      <c r="O241" s="324" t="s">
        <v>965</v>
      </c>
      <c r="P241" s="324"/>
      <c r="Q241" s="324"/>
      <c r="R241" s="324"/>
      <c r="S241" s="324"/>
      <c r="T241" s="324"/>
      <c r="U241" s="324" t="s">
        <v>8232</v>
      </c>
      <c r="V241" s="324" t="s">
        <v>8232</v>
      </c>
      <c r="W241" s="324"/>
      <c r="X241" s="324"/>
      <c r="Y241" s="325">
        <v>45805.558981481481</v>
      </c>
      <c r="Z241" s="325">
        <v>45813.958773148152</v>
      </c>
      <c r="AA241" s="324"/>
      <c r="AB241" s="324" t="s">
        <v>934</v>
      </c>
      <c r="AC241" s="324">
        <v>28887</v>
      </c>
      <c r="AD241" s="324">
        <v>3520</v>
      </c>
      <c r="AE241" s="324" t="s">
        <v>9931</v>
      </c>
      <c r="AF241" s="324" t="s">
        <v>9933</v>
      </c>
      <c r="AG241" s="324" t="s">
        <v>16</v>
      </c>
    </row>
    <row r="242" spans="1:33" ht="28.8" x14ac:dyDescent="0.3">
      <c r="A242" s="324"/>
      <c r="B242" s="324" t="s">
        <v>9931</v>
      </c>
      <c r="C242" s="324" t="s">
        <v>71</v>
      </c>
      <c r="D242" s="324" t="s">
        <v>964</v>
      </c>
      <c r="E242" s="324" t="s">
        <v>970</v>
      </c>
      <c r="F242" s="324" t="s">
        <v>971</v>
      </c>
      <c r="G242" s="324" t="s">
        <v>933</v>
      </c>
      <c r="H242" s="324" t="s">
        <v>434</v>
      </c>
      <c r="I242" s="324" t="s">
        <v>8232</v>
      </c>
      <c r="J242" s="324" t="s">
        <v>8232</v>
      </c>
      <c r="K242" s="324" t="s">
        <v>8232</v>
      </c>
      <c r="L242" s="324" t="s">
        <v>8232</v>
      </c>
      <c r="M242" s="324" t="s">
        <v>9932</v>
      </c>
      <c r="N242" s="324" t="s">
        <v>183</v>
      </c>
      <c r="O242" s="324" t="s">
        <v>965</v>
      </c>
      <c r="P242" s="324"/>
      <c r="Q242" s="324"/>
      <c r="R242" s="324"/>
      <c r="S242" s="324"/>
      <c r="T242" s="324"/>
      <c r="U242" s="324" t="s">
        <v>8232</v>
      </c>
      <c r="V242" s="324" t="s">
        <v>8232</v>
      </c>
      <c r="W242" s="324"/>
      <c r="X242" s="324"/>
      <c r="Y242" s="325">
        <v>45805.558981481481</v>
      </c>
      <c r="Z242" s="325">
        <v>45813.958773148152</v>
      </c>
      <c r="AA242" s="324"/>
      <c r="AB242" s="324" t="s">
        <v>934</v>
      </c>
      <c r="AC242" s="324">
        <v>28887</v>
      </c>
      <c r="AD242" s="324">
        <v>3530</v>
      </c>
      <c r="AE242" s="324" t="s">
        <v>9931</v>
      </c>
      <c r="AF242" s="324" t="s">
        <v>9933</v>
      </c>
      <c r="AG242" s="324" t="s">
        <v>16</v>
      </c>
    </row>
    <row r="243" spans="1:33" ht="28.8" x14ac:dyDescent="0.3">
      <c r="A243" s="324"/>
      <c r="B243" s="324" t="s">
        <v>9931</v>
      </c>
      <c r="C243" s="324" t="s">
        <v>71</v>
      </c>
      <c r="D243" s="324" t="s">
        <v>829</v>
      </c>
      <c r="E243" s="324" t="s">
        <v>972</v>
      </c>
      <c r="F243" s="324" t="s">
        <v>973</v>
      </c>
      <c r="G243" s="324" t="s">
        <v>933</v>
      </c>
      <c r="H243" s="324" t="s">
        <v>434</v>
      </c>
      <c r="I243" s="324" t="s">
        <v>8232</v>
      </c>
      <c r="J243" s="324" t="s">
        <v>8232</v>
      </c>
      <c r="K243" s="324" t="s">
        <v>8232</v>
      </c>
      <c r="L243" s="324" t="s">
        <v>8232</v>
      </c>
      <c r="M243" s="324" t="s">
        <v>9932</v>
      </c>
      <c r="N243" s="324" t="s">
        <v>183</v>
      </c>
      <c r="O243" s="324" t="s">
        <v>830</v>
      </c>
      <c r="P243" s="324"/>
      <c r="Q243" s="324"/>
      <c r="R243" s="324"/>
      <c r="S243" s="324"/>
      <c r="T243" s="324"/>
      <c r="U243" s="324" t="s">
        <v>8232</v>
      </c>
      <c r="V243" s="324" t="s">
        <v>8232</v>
      </c>
      <c r="W243" s="324"/>
      <c r="X243" s="324"/>
      <c r="Y243" s="325">
        <v>45805.558981481481</v>
      </c>
      <c r="Z243" s="325">
        <v>45813.958773148152</v>
      </c>
      <c r="AA243" s="324"/>
      <c r="AB243" s="324" t="s">
        <v>934</v>
      </c>
      <c r="AC243" s="324">
        <v>28887</v>
      </c>
      <c r="AD243" s="324">
        <v>3000</v>
      </c>
      <c r="AE243" s="324" t="s">
        <v>9931</v>
      </c>
      <c r="AF243" s="324" t="s">
        <v>9933</v>
      </c>
      <c r="AG243" s="324" t="s">
        <v>16</v>
      </c>
    </row>
    <row r="244" spans="1:33" ht="28.8" x14ac:dyDescent="0.3">
      <c r="A244" s="324"/>
      <c r="B244" s="324" t="s">
        <v>9931</v>
      </c>
      <c r="C244" s="324" t="s">
        <v>71</v>
      </c>
      <c r="D244" s="324" t="s">
        <v>976</v>
      </c>
      <c r="E244" s="324" t="s">
        <v>974</v>
      </c>
      <c r="F244" s="324" t="s">
        <v>975</v>
      </c>
      <c r="G244" s="324" t="s">
        <v>933</v>
      </c>
      <c r="H244" s="324" t="s">
        <v>434</v>
      </c>
      <c r="I244" s="324" t="s">
        <v>8232</v>
      </c>
      <c r="J244" s="324" t="s">
        <v>8232</v>
      </c>
      <c r="K244" s="324" t="s">
        <v>8232</v>
      </c>
      <c r="L244" s="324" t="s">
        <v>8232</v>
      </c>
      <c r="M244" s="324" t="s">
        <v>9932</v>
      </c>
      <c r="N244" s="324" t="s">
        <v>183</v>
      </c>
      <c r="O244" s="324" t="s">
        <v>977</v>
      </c>
      <c r="P244" s="324"/>
      <c r="Q244" s="324"/>
      <c r="R244" s="324"/>
      <c r="S244" s="324"/>
      <c r="T244" s="324"/>
      <c r="U244" s="324" t="s">
        <v>8232</v>
      </c>
      <c r="V244" s="324" t="s">
        <v>8232</v>
      </c>
      <c r="W244" s="324"/>
      <c r="X244" s="324"/>
      <c r="Y244" s="325">
        <v>45805.558981481481</v>
      </c>
      <c r="Z244" s="325">
        <v>45813.958773148152</v>
      </c>
      <c r="AA244" s="324"/>
      <c r="AB244" s="324" t="s">
        <v>934</v>
      </c>
      <c r="AC244" s="324">
        <v>28887</v>
      </c>
      <c r="AD244" s="324">
        <v>3500</v>
      </c>
      <c r="AE244" s="324" t="s">
        <v>9931</v>
      </c>
      <c r="AF244" s="324" t="s">
        <v>9933</v>
      </c>
      <c r="AG244" s="324" t="s">
        <v>16</v>
      </c>
    </row>
    <row r="245" spans="1:33" ht="28.8" x14ac:dyDescent="0.3">
      <c r="A245" s="324"/>
      <c r="B245" s="324" t="s">
        <v>9931</v>
      </c>
      <c r="C245" s="324" t="s">
        <v>71</v>
      </c>
      <c r="D245" s="324" t="s">
        <v>976</v>
      </c>
      <c r="E245" s="324" t="s">
        <v>978</v>
      </c>
      <c r="F245" s="324" t="s">
        <v>979</v>
      </c>
      <c r="G245" s="324" t="s">
        <v>933</v>
      </c>
      <c r="H245" s="324" t="s">
        <v>434</v>
      </c>
      <c r="I245" s="324" t="s">
        <v>8232</v>
      </c>
      <c r="J245" s="324" t="s">
        <v>8232</v>
      </c>
      <c r="K245" s="324" t="s">
        <v>8232</v>
      </c>
      <c r="L245" s="324" t="s">
        <v>8232</v>
      </c>
      <c r="M245" s="324" t="s">
        <v>9932</v>
      </c>
      <c r="N245" s="324" t="s">
        <v>183</v>
      </c>
      <c r="O245" s="324" t="s">
        <v>977</v>
      </c>
      <c r="P245" s="324"/>
      <c r="Q245" s="324"/>
      <c r="R245" s="324"/>
      <c r="S245" s="324"/>
      <c r="T245" s="324"/>
      <c r="U245" s="324" t="s">
        <v>8232</v>
      </c>
      <c r="V245" s="324" t="s">
        <v>8232</v>
      </c>
      <c r="W245" s="324"/>
      <c r="X245" s="324"/>
      <c r="Y245" s="325">
        <v>45805.558981481481</v>
      </c>
      <c r="Z245" s="325">
        <v>45813.958773148152</v>
      </c>
      <c r="AA245" s="324"/>
      <c r="AB245" s="324" t="s">
        <v>934</v>
      </c>
      <c r="AC245" s="324">
        <v>28887</v>
      </c>
      <c r="AD245" s="324">
        <v>3510</v>
      </c>
      <c r="AE245" s="324" t="s">
        <v>9931</v>
      </c>
      <c r="AF245" s="324" t="s">
        <v>9933</v>
      </c>
      <c r="AG245" s="324" t="s">
        <v>16</v>
      </c>
    </row>
    <row r="246" spans="1:33" ht="28.8" x14ac:dyDescent="0.3">
      <c r="A246" s="324"/>
      <c r="B246" s="324" t="s">
        <v>9931</v>
      </c>
      <c r="C246" s="324" t="s">
        <v>71</v>
      </c>
      <c r="D246" s="324" t="s">
        <v>982</v>
      </c>
      <c r="E246" s="324" t="s">
        <v>980</v>
      </c>
      <c r="F246" s="324" t="s">
        <v>981</v>
      </c>
      <c r="G246" s="324" t="s">
        <v>933</v>
      </c>
      <c r="H246" s="324" t="s">
        <v>434</v>
      </c>
      <c r="I246" s="324" t="s">
        <v>8232</v>
      </c>
      <c r="J246" s="324" t="s">
        <v>8232</v>
      </c>
      <c r="K246" s="324" t="s">
        <v>8232</v>
      </c>
      <c r="L246" s="324" t="s">
        <v>8232</v>
      </c>
      <c r="M246" s="324" t="s">
        <v>9932</v>
      </c>
      <c r="N246" s="324" t="s">
        <v>183</v>
      </c>
      <c r="O246" s="324" t="s">
        <v>983</v>
      </c>
      <c r="P246" s="324"/>
      <c r="Q246" s="324"/>
      <c r="R246" s="324"/>
      <c r="S246" s="324"/>
      <c r="T246" s="324"/>
      <c r="U246" s="324" t="s">
        <v>8232</v>
      </c>
      <c r="V246" s="324" t="s">
        <v>8232</v>
      </c>
      <c r="W246" s="324"/>
      <c r="X246" s="324"/>
      <c r="Y246" s="325">
        <v>45805.558981481481</v>
      </c>
      <c r="Z246" s="325">
        <v>45813.958773148152</v>
      </c>
      <c r="AA246" s="324"/>
      <c r="AB246" s="324" t="s">
        <v>934</v>
      </c>
      <c r="AC246" s="324">
        <v>28887</v>
      </c>
      <c r="AD246" s="324">
        <v>3500</v>
      </c>
      <c r="AE246" s="324" t="s">
        <v>9931</v>
      </c>
      <c r="AF246" s="324" t="s">
        <v>9933</v>
      </c>
      <c r="AG246" s="324" t="s">
        <v>16</v>
      </c>
    </row>
    <row r="247" spans="1:33" ht="28.8" x14ac:dyDescent="0.3">
      <c r="A247" s="324"/>
      <c r="B247" s="324" t="s">
        <v>9931</v>
      </c>
      <c r="C247" s="324" t="s">
        <v>71</v>
      </c>
      <c r="D247" s="324" t="s">
        <v>986</v>
      </c>
      <c r="E247" s="324" t="s">
        <v>984</v>
      </c>
      <c r="F247" s="324" t="s">
        <v>985</v>
      </c>
      <c r="G247" s="324" t="s">
        <v>933</v>
      </c>
      <c r="H247" s="324" t="s">
        <v>434</v>
      </c>
      <c r="I247" s="324" t="s">
        <v>8232</v>
      </c>
      <c r="J247" s="324" t="s">
        <v>8232</v>
      </c>
      <c r="K247" s="324" t="s">
        <v>8232</v>
      </c>
      <c r="L247" s="324" t="s">
        <v>8232</v>
      </c>
      <c r="M247" s="324" t="s">
        <v>9932</v>
      </c>
      <c r="N247" s="324" t="s">
        <v>183</v>
      </c>
      <c r="O247" s="324" t="s">
        <v>987</v>
      </c>
      <c r="P247" s="324"/>
      <c r="Q247" s="324"/>
      <c r="R247" s="324"/>
      <c r="S247" s="324"/>
      <c r="T247" s="324"/>
      <c r="U247" s="324" t="s">
        <v>8232</v>
      </c>
      <c r="V247" s="324" t="s">
        <v>8232</v>
      </c>
      <c r="W247" s="324"/>
      <c r="X247" s="324"/>
      <c r="Y247" s="325">
        <v>45805.558981481481</v>
      </c>
      <c r="Z247" s="325">
        <v>45813.958773148152</v>
      </c>
      <c r="AA247" s="324"/>
      <c r="AB247" s="324" t="s">
        <v>934</v>
      </c>
      <c r="AC247" s="324">
        <v>28887</v>
      </c>
      <c r="AD247" s="324">
        <v>3500</v>
      </c>
      <c r="AE247" s="324" t="s">
        <v>9931</v>
      </c>
      <c r="AF247" s="324" t="s">
        <v>9933</v>
      </c>
      <c r="AG247" s="324" t="s">
        <v>16</v>
      </c>
    </row>
    <row r="248" spans="1:33" ht="28.8" x14ac:dyDescent="0.3">
      <c r="A248" s="324"/>
      <c r="B248" s="324" t="s">
        <v>9931</v>
      </c>
      <c r="C248" s="324" t="s">
        <v>71</v>
      </c>
      <c r="D248" s="324" t="s">
        <v>990</v>
      </c>
      <c r="E248" s="324" t="s">
        <v>988</v>
      </c>
      <c r="F248" s="324" t="s">
        <v>989</v>
      </c>
      <c r="G248" s="324" t="s">
        <v>933</v>
      </c>
      <c r="H248" s="324" t="s">
        <v>434</v>
      </c>
      <c r="I248" s="324" t="s">
        <v>8232</v>
      </c>
      <c r="J248" s="324" t="s">
        <v>8232</v>
      </c>
      <c r="K248" s="324" t="s">
        <v>8232</v>
      </c>
      <c r="L248" s="324" t="s">
        <v>8232</v>
      </c>
      <c r="M248" s="324" t="s">
        <v>9932</v>
      </c>
      <c r="N248" s="324" t="s">
        <v>183</v>
      </c>
      <c r="O248" s="324" t="s">
        <v>991</v>
      </c>
      <c r="P248" s="324"/>
      <c r="Q248" s="324"/>
      <c r="R248" s="324"/>
      <c r="S248" s="324"/>
      <c r="T248" s="324"/>
      <c r="U248" s="324" t="s">
        <v>8232</v>
      </c>
      <c r="V248" s="324" t="s">
        <v>8232</v>
      </c>
      <c r="W248" s="324"/>
      <c r="X248" s="324"/>
      <c r="Y248" s="325">
        <v>45805.558981481481</v>
      </c>
      <c r="Z248" s="325">
        <v>45813.958773148152</v>
      </c>
      <c r="AA248" s="324"/>
      <c r="AB248" s="324" t="s">
        <v>934</v>
      </c>
      <c r="AC248" s="324">
        <v>28887</v>
      </c>
      <c r="AD248" s="324">
        <v>3500</v>
      </c>
      <c r="AE248" s="324" t="s">
        <v>9931</v>
      </c>
      <c r="AF248" s="324" t="s">
        <v>9933</v>
      </c>
      <c r="AG248" s="324" t="s">
        <v>16</v>
      </c>
    </row>
    <row r="249" spans="1:33" ht="43.2" x14ac:dyDescent="0.3">
      <c r="A249" s="324"/>
      <c r="B249" s="324" t="s">
        <v>9931</v>
      </c>
      <c r="C249" s="324" t="s">
        <v>71</v>
      </c>
      <c r="D249" s="324" t="s">
        <v>994</v>
      </c>
      <c r="E249" s="324" t="s">
        <v>992</v>
      </c>
      <c r="F249" s="324" t="s">
        <v>993</v>
      </c>
      <c r="G249" s="324" t="s">
        <v>933</v>
      </c>
      <c r="H249" s="324" t="s">
        <v>434</v>
      </c>
      <c r="I249" s="324" t="s">
        <v>8232</v>
      </c>
      <c r="J249" s="324" t="s">
        <v>8232</v>
      </c>
      <c r="K249" s="324" t="s">
        <v>8232</v>
      </c>
      <c r="L249" s="324" t="s">
        <v>8232</v>
      </c>
      <c r="M249" s="324" t="s">
        <v>9932</v>
      </c>
      <c r="N249" s="324" t="s">
        <v>183</v>
      </c>
      <c r="O249" s="324" t="s">
        <v>995</v>
      </c>
      <c r="P249" s="324"/>
      <c r="Q249" s="324"/>
      <c r="R249" s="324"/>
      <c r="S249" s="324"/>
      <c r="T249" s="324"/>
      <c r="U249" s="324" t="s">
        <v>8232</v>
      </c>
      <c r="V249" s="324" t="s">
        <v>8232</v>
      </c>
      <c r="W249" s="324"/>
      <c r="X249" s="324"/>
      <c r="Y249" s="325">
        <v>45805.558981481481</v>
      </c>
      <c r="Z249" s="325">
        <v>45813.958773148152</v>
      </c>
      <c r="AA249" s="324"/>
      <c r="AB249" s="324" t="s">
        <v>934</v>
      </c>
      <c r="AC249" s="324">
        <v>28887</v>
      </c>
      <c r="AD249" s="324">
        <v>3500</v>
      </c>
      <c r="AE249" s="324" t="s">
        <v>9931</v>
      </c>
      <c r="AF249" s="324" t="s">
        <v>9933</v>
      </c>
      <c r="AG249" s="324" t="s">
        <v>16</v>
      </c>
    </row>
    <row r="250" spans="1:33" ht="28.8" x14ac:dyDescent="0.3">
      <c r="A250" s="324"/>
      <c r="B250" s="324" t="s">
        <v>9931</v>
      </c>
      <c r="C250" s="324" t="s">
        <v>71</v>
      </c>
      <c r="D250" s="324" t="s">
        <v>998</v>
      </c>
      <c r="E250" s="324" t="s">
        <v>996</v>
      </c>
      <c r="F250" s="324" t="s">
        <v>997</v>
      </c>
      <c r="G250" s="324" t="s">
        <v>933</v>
      </c>
      <c r="H250" s="324" t="s">
        <v>434</v>
      </c>
      <c r="I250" s="324" t="s">
        <v>8232</v>
      </c>
      <c r="J250" s="324" t="s">
        <v>8232</v>
      </c>
      <c r="K250" s="324" t="s">
        <v>8232</v>
      </c>
      <c r="L250" s="324" t="s">
        <v>8232</v>
      </c>
      <c r="M250" s="324" t="s">
        <v>9932</v>
      </c>
      <c r="N250" s="324" t="s">
        <v>183</v>
      </c>
      <c r="O250" s="324" t="s">
        <v>999</v>
      </c>
      <c r="P250" s="324"/>
      <c r="Q250" s="324"/>
      <c r="R250" s="324"/>
      <c r="S250" s="324"/>
      <c r="T250" s="324"/>
      <c r="U250" s="324" t="s">
        <v>8232</v>
      </c>
      <c r="V250" s="324" t="s">
        <v>8232</v>
      </c>
      <c r="W250" s="324"/>
      <c r="X250" s="324"/>
      <c r="Y250" s="325">
        <v>45805.558981481481</v>
      </c>
      <c r="Z250" s="325">
        <v>45813.958773148152</v>
      </c>
      <c r="AA250" s="324"/>
      <c r="AB250" s="324" t="s">
        <v>934</v>
      </c>
      <c r="AC250" s="324">
        <v>28887</v>
      </c>
      <c r="AD250" s="324">
        <v>3500</v>
      </c>
      <c r="AE250" s="324" t="s">
        <v>9931</v>
      </c>
      <c r="AF250" s="324" t="s">
        <v>9933</v>
      </c>
      <c r="AG250" s="324" t="s">
        <v>16</v>
      </c>
    </row>
    <row r="251" spans="1:33" ht="28.8" x14ac:dyDescent="0.3">
      <c r="A251" s="324"/>
      <c r="B251" s="324" t="s">
        <v>9931</v>
      </c>
      <c r="C251" s="324" t="s">
        <v>71</v>
      </c>
      <c r="D251" s="324" t="s">
        <v>998</v>
      </c>
      <c r="E251" s="324" t="s">
        <v>1000</v>
      </c>
      <c r="F251" s="324" t="s">
        <v>1001</v>
      </c>
      <c r="G251" s="324" t="s">
        <v>933</v>
      </c>
      <c r="H251" s="324" t="s">
        <v>434</v>
      </c>
      <c r="I251" s="324" t="s">
        <v>8232</v>
      </c>
      <c r="J251" s="324" t="s">
        <v>8232</v>
      </c>
      <c r="K251" s="324" t="s">
        <v>8232</v>
      </c>
      <c r="L251" s="324" t="s">
        <v>8232</v>
      </c>
      <c r="M251" s="324" t="s">
        <v>9932</v>
      </c>
      <c r="N251" s="324" t="s">
        <v>183</v>
      </c>
      <c r="O251" s="324" t="s">
        <v>999</v>
      </c>
      <c r="P251" s="324"/>
      <c r="Q251" s="324"/>
      <c r="R251" s="324"/>
      <c r="S251" s="324"/>
      <c r="T251" s="324"/>
      <c r="U251" s="324" t="s">
        <v>8232</v>
      </c>
      <c r="V251" s="324" t="s">
        <v>8232</v>
      </c>
      <c r="W251" s="324"/>
      <c r="X251" s="324"/>
      <c r="Y251" s="325">
        <v>45805.558981481481</v>
      </c>
      <c r="Z251" s="325">
        <v>45813.958773148152</v>
      </c>
      <c r="AA251" s="324"/>
      <c r="AB251" s="324" t="s">
        <v>934</v>
      </c>
      <c r="AC251" s="324">
        <v>28887</v>
      </c>
      <c r="AD251" s="324">
        <v>3510</v>
      </c>
      <c r="AE251" s="324" t="s">
        <v>9931</v>
      </c>
      <c r="AF251" s="324" t="s">
        <v>9933</v>
      </c>
      <c r="AG251" s="324" t="s">
        <v>16</v>
      </c>
    </row>
    <row r="252" spans="1:33" ht="28.8" x14ac:dyDescent="0.3">
      <c r="A252" s="324"/>
      <c r="B252" s="324" t="s">
        <v>9931</v>
      </c>
      <c r="C252" s="324" t="s">
        <v>71</v>
      </c>
      <c r="D252" s="324" t="s">
        <v>998</v>
      </c>
      <c r="E252" s="324" t="s">
        <v>1002</v>
      </c>
      <c r="F252" s="324" t="s">
        <v>1003</v>
      </c>
      <c r="G252" s="324" t="s">
        <v>933</v>
      </c>
      <c r="H252" s="324" t="s">
        <v>434</v>
      </c>
      <c r="I252" s="324" t="s">
        <v>8232</v>
      </c>
      <c r="J252" s="324" t="s">
        <v>8232</v>
      </c>
      <c r="K252" s="324" t="s">
        <v>8232</v>
      </c>
      <c r="L252" s="324" t="s">
        <v>8232</v>
      </c>
      <c r="M252" s="324" t="s">
        <v>9932</v>
      </c>
      <c r="N252" s="324" t="s">
        <v>183</v>
      </c>
      <c r="O252" s="324" t="s">
        <v>999</v>
      </c>
      <c r="P252" s="324"/>
      <c r="Q252" s="324"/>
      <c r="R252" s="324"/>
      <c r="S252" s="324"/>
      <c r="T252" s="324"/>
      <c r="U252" s="324" t="s">
        <v>8232</v>
      </c>
      <c r="V252" s="324" t="s">
        <v>8232</v>
      </c>
      <c r="W252" s="324"/>
      <c r="X252" s="324"/>
      <c r="Y252" s="325">
        <v>45805.558981481481</v>
      </c>
      <c r="Z252" s="325">
        <v>45813.958773148152</v>
      </c>
      <c r="AA252" s="324"/>
      <c r="AB252" s="324" t="s">
        <v>934</v>
      </c>
      <c r="AC252" s="324">
        <v>28887</v>
      </c>
      <c r="AD252" s="324">
        <v>3520</v>
      </c>
      <c r="AE252" s="324" t="s">
        <v>9931</v>
      </c>
      <c r="AF252" s="324" t="s">
        <v>9933</v>
      </c>
      <c r="AG252" s="324" t="s">
        <v>16</v>
      </c>
    </row>
    <row r="253" spans="1:33" ht="28.8" x14ac:dyDescent="0.3">
      <c r="A253" s="324"/>
      <c r="B253" s="324" t="s">
        <v>9931</v>
      </c>
      <c r="C253" s="324" t="s">
        <v>71</v>
      </c>
      <c r="D253" s="324" t="s">
        <v>719</v>
      </c>
      <c r="E253" s="324" t="s">
        <v>1004</v>
      </c>
      <c r="F253" s="324" t="s">
        <v>1005</v>
      </c>
      <c r="G253" s="324" t="s">
        <v>933</v>
      </c>
      <c r="H253" s="324" t="s">
        <v>434</v>
      </c>
      <c r="I253" s="324" t="s">
        <v>8232</v>
      </c>
      <c r="J253" s="324" t="s">
        <v>8232</v>
      </c>
      <c r="K253" s="324" t="s">
        <v>8232</v>
      </c>
      <c r="L253" s="324" t="s">
        <v>8232</v>
      </c>
      <c r="M253" s="324" t="s">
        <v>9932</v>
      </c>
      <c r="N253" s="324" t="s">
        <v>183</v>
      </c>
      <c r="O253" s="324" t="s">
        <v>720</v>
      </c>
      <c r="P253" s="324"/>
      <c r="Q253" s="324"/>
      <c r="R253" s="324"/>
      <c r="S253" s="324"/>
      <c r="T253" s="324"/>
      <c r="U253" s="324" t="s">
        <v>8232</v>
      </c>
      <c r="V253" s="324" t="s">
        <v>8232</v>
      </c>
      <c r="W253" s="324"/>
      <c r="X253" s="324"/>
      <c r="Y253" s="325">
        <v>45805.558981481481</v>
      </c>
      <c r="Z253" s="325">
        <v>45813.958773148152</v>
      </c>
      <c r="AA253" s="324"/>
      <c r="AB253" s="324" t="s">
        <v>934</v>
      </c>
      <c r="AC253" s="324">
        <v>28887</v>
      </c>
      <c r="AD253" s="324">
        <v>3500</v>
      </c>
      <c r="AE253" s="324" t="s">
        <v>9931</v>
      </c>
      <c r="AF253" s="324" t="s">
        <v>9933</v>
      </c>
      <c r="AG253" s="324" t="s">
        <v>16</v>
      </c>
    </row>
    <row r="254" spans="1:33" ht="28.8" x14ac:dyDescent="0.3">
      <c r="A254" s="324"/>
      <c r="B254" s="324" t="s">
        <v>9931</v>
      </c>
      <c r="C254" s="324" t="s">
        <v>71</v>
      </c>
      <c r="D254" s="324" t="s">
        <v>325</v>
      </c>
      <c r="E254" s="324" t="s">
        <v>1006</v>
      </c>
      <c r="F254" s="324" t="s">
        <v>1007</v>
      </c>
      <c r="G254" s="324" t="s">
        <v>933</v>
      </c>
      <c r="H254" s="324" t="s">
        <v>434</v>
      </c>
      <c r="I254" s="324" t="s">
        <v>8232</v>
      </c>
      <c r="J254" s="324" t="s">
        <v>8232</v>
      </c>
      <c r="K254" s="324" t="s">
        <v>8232</v>
      </c>
      <c r="L254" s="324" t="s">
        <v>8232</v>
      </c>
      <c r="M254" s="324" t="s">
        <v>9932</v>
      </c>
      <c r="N254" s="324" t="s">
        <v>183</v>
      </c>
      <c r="O254" s="324" t="s">
        <v>326</v>
      </c>
      <c r="P254" s="324"/>
      <c r="Q254" s="324"/>
      <c r="R254" s="324"/>
      <c r="S254" s="324"/>
      <c r="T254" s="324"/>
      <c r="U254" s="324" t="s">
        <v>8232</v>
      </c>
      <c r="V254" s="324" t="s">
        <v>8232</v>
      </c>
      <c r="W254" s="324"/>
      <c r="X254" s="324"/>
      <c r="Y254" s="325">
        <v>45805.558981481481</v>
      </c>
      <c r="Z254" s="325">
        <v>45813.958773148152</v>
      </c>
      <c r="AA254" s="324"/>
      <c r="AB254" s="324" t="s">
        <v>934</v>
      </c>
      <c r="AC254" s="324">
        <v>28887</v>
      </c>
      <c r="AD254" s="324">
        <v>3500</v>
      </c>
      <c r="AE254" s="324" t="s">
        <v>9931</v>
      </c>
      <c r="AF254" s="324" t="s">
        <v>9933</v>
      </c>
      <c r="AG254" s="324" t="s">
        <v>16</v>
      </c>
    </row>
    <row r="255" spans="1:33" ht="28.8" x14ac:dyDescent="0.3">
      <c r="A255" s="324"/>
      <c r="B255" s="324" t="s">
        <v>9931</v>
      </c>
      <c r="C255" s="324" t="s">
        <v>71</v>
      </c>
      <c r="D255" s="324" t="s">
        <v>378</v>
      </c>
      <c r="E255" s="324" t="s">
        <v>1008</v>
      </c>
      <c r="F255" s="324" t="s">
        <v>1009</v>
      </c>
      <c r="G255" s="324" t="s">
        <v>933</v>
      </c>
      <c r="H255" s="324" t="s">
        <v>434</v>
      </c>
      <c r="I255" s="324" t="s">
        <v>8232</v>
      </c>
      <c r="J255" s="324" t="s">
        <v>8232</v>
      </c>
      <c r="K255" s="324" t="s">
        <v>8232</v>
      </c>
      <c r="L255" s="324" t="s">
        <v>8232</v>
      </c>
      <c r="M255" s="324" t="s">
        <v>9932</v>
      </c>
      <c r="N255" s="324" t="s">
        <v>183</v>
      </c>
      <c r="O255" s="324" t="s">
        <v>379</v>
      </c>
      <c r="P255" s="324"/>
      <c r="Q255" s="324"/>
      <c r="R255" s="324"/>
      <c r="S255" s="324"/>
      <c r="T255" s="324"/>
      <c r="U255" s="324" t="s">
        <v>8232</v>
      </c>
      <c r="V255" s="324" t="s">
        <v>8232</v>
      </c>
      <c r="W255" s="324"/>
      <c r="X255" s="324"/>
      <c r="Y255" s="325">
        <v>45805.558981481481</v>
      </c>
      <c r="Z255" s="325">
        <v>45813.958773148152</v>
      </c>
      <c r="AA255" s="324"/>
      <c r="AB255" s="324" t="s">
        <v>934</v>
      </c>
      <c r="AC255" s="324">
        <v>28887</v>
      </c>
      <c r="AD255" s="324">
        <v>3500</v>
      </c>
      <c r="AE255" s="324" t="s">
        <v>9931</v>
      </c>
      <c r="AF255" s="324" t="s">
        <v>9933</v>
      </c>
      <c r="AG255" s="324" t="s">
        <v>16</v>
      </c>
    </row>
    <row r="256" spans="1:33" ht="28.8" x14ac:dyDescent="0.3">
      <c r="A256" s="324"/>
      <c r="B256" s="324" t="s">
        <v>9931</v>
      </c>
      <c r="C256" s="324" t="s">
        <v>71</v>
      </c>
      <c r="D256" s="324" t="s">
        <v>1012</v>
      </c>
      <c r="E256" s="324" t="s">
        <v>1010</v>
      </c>
      <c r="F256" s="324" t="s">
        <v>1011</v>
      </c>
      <c r="G256" s="324" t="s">
        <v>933</v>
      </c>
      <c r="H256" s="324" t="s">
        <v>434</v>
      </c>
      <c r="I256" s="324" t="s">
        <v>8232</v>
      </c>
      <c r="J256" s="324" t="s">
        <v>8232</v>
      </c>
      <c r="K256" s="324" t="s">
        <v>8232</v>
      </c>
      <c r="L256" s="324" t="s">
        <v>8232</v>
      </c>
      <c r="M256" s="324" t="s">
        <v>9932</v>
      </c>
      <c r="N256" s="324" t="s">
        <v>183</v>
      </c>
      <c r="O256" s="324" t="s">
        <v>1013</v>
      </c>
      <c r="P256" s="324"/>
      <c r="Q256" s="324"/>
      <c r="R256" s="324"/>
      <c r="S256" s="324"/>
      <c r="T256" s="324"/>
      <c r="U256" s="324" t="s">
        <v>8232</v>
      </c>
      <c r="V256" s="324" t="s">
        <v>8232</v>
      </c>
      <c r="W256" s="324"/>
      <c r="X256" s="324"/>
      <c r="Y256" s="325">
        <v>45805.558981481481</v>
      </c>
      <c r="Z256" s="325">
        <v>45813.958773148152</v>
      </c>
      <c r="AA256" s="324"/>
      <c r="AB256" s="324" t="s">
        <v>934</v>
      </c>
      <c r="AC256" s="324">
        <v>28887</v>
      </c>
      <c r="AD256" s="324">
        <v>3500</v>
      </c>
      <c r="AE256" s="324" t="s">
        <v>9931</v>
      </c>
      <c r="AF256" s="324" t="s">
        <v>9933</v>
      </c>
      <c r="AG256" s="324" t="s">
        <v>16</v>
      </c>
    </row>
    <row r="257" spans="1:33" ht="28.8" x14ac:dyDescent="0.3">
      <c r="A257" s="324"/>
      <c r="B257" s="324" t="s">
        <v>9931</v>
      </c>
      <c r="C257" s="324" t="s">
        <v>71</v>
      </c>
      <c r="D257" s="324" t="s">
        <v>704</v>
      </c>
      <c r="E257" s="324" t="s">
        <v>1014</v>
      </c>
      <c r="F257" s="324" t="s">
        <v>1015</v>
      </c>
      <c r="G257" s="324" t="s">
        <v>933</v>
      </c>
      <c r="H257" s="324" t="s">
        <v>434</v>
      </c>
      <c r="I257" s="324" t="s">
        <v>8232</v>
      </c>
      <c r="J257" s="324" t="s">
        <v>8232</v>
      </c>
      <c r="K257" s="324" t="s">
        <v>8232</v>
      </c>
      <c r="L257" s="324" t="s">
        <v>8232</v>
      </c>
      <c r="M257" s="324" t="s">
        <v>9932</v>
      </c>
      <c r="N257" s="324" t="s">
        <v>183</v>
      </c>
      <c r="O257" s="324" t="s">
        <v>705</v>
      </c>
      <c r="P257" s="324"/>
      <c r="Q257" s="324"/>
      <c r="R257" s="324"/>
      <c r="S257" s="324"/>
      <c r="T257" s="324"/>
      <c r="U257" s="324" t="s">
        <v>8232</v>
      </c>
      <c r="V257" s="324" t="s">
        <v>8232</v>
      </c>
      <c r="W257" s="324"/>
      <c r="X257" s="324"/>
      <c r="Y257" s="325">
        <v>45805.558981481481</v>
      </c>
      <c r="Z257" s="325">
        <v>45813.958773148152</v>
      </c>
      <c r="AA257" s="324"/>
      <c r="AB257" s="324" t="s">
        <v>934</v>
      </c>
      <c r="AC257" s="324">
        <v>28887</v>
      </c>
      <c r="AD257" s="324">
        <v>3500</v>
      </c>
      <c r="AE257" s="324" t="s">
        <v>9931</v>
      </c>
      <c r="AF257" s="324" t="s">
        <v>9933</v>
      </c>
      <c r="AG257" s="324" t="s">
        <v>16</v>
      </c>
    </row>
    <row r="258" spans="1:33" ht="28.8" x14ac:dyDescent="0.3">
      <c r="A258" s="324"/>
      <c r="B258" s="324" t="s">
        <v>9931</v>
      </c>
      <c r="C258" s="324" t="s">
        <v>71</v>
      </c>
      <c r="D258" s="324" t="s">
        <v>349</v>
      </c>
      <c r="E258" s="324" t="s">
        <v>1016</v>
      </c>
      <c r="F258" s="324" t="s">
        <v>1017</v>
      </c>
      <c r="G258" s="324" t="s">
        <v>933</v>
      </c>
      <c r="H258" s="324" t="s">
        <v>434</v>
      </c>
      <c r="I258" s="324" t="s">
        <v>8232</v>
      </c>
      <c r="J258" s="324" t="s">
        <v>8232</v>
      </c>
      <c r="K258" s="324" t="s">
        <v>8232</v>
      </c>
      <c r="L258" s="324" t="s">
        <v>8232</v>
      </c>
      <c r="M258" s="324" t="s">
        <v>9932</v>
      </c>
      <c r="N258" s="324" t="s">
        <v>183</v>
      </c>
      <c r="O258" s="324" t="s">
        <v>350</v>
      </c>
      <c r="P258" s="324"/>
      <c r="Q258" s="324"/>
      <c r="R258" s="324"/>
      <c r="S258" s="324"/>
      <c r="T258" s="324"/>
      <c r="U258" s="324" t="s">
        <v>8232</v>
      </c>
      <c r="V258" s="324" t="s">
        <v>8232</v>
      </c>
      <c r="W258" s="324"/>
      <c r="X258" s="324"/>
      <c r="Y258" s="325">
        <v>45805.558981481481</v>
      </c>
      <c r="Z258" s="325">
        <v>45813.958773148152</v>
      </c>
      <c r="AA258" s="324"/>
      <c r="AB258" s="324" t="s">
        <v>934</v>
      </c>
      <c r="AC258" s="324">
        <v>28887</v>
      </c>
      <c r="AD258" s="324">
        <v>3500</v>
      </c>
      <c r="AE258" s="324" t="s">
        <v>9931</v>
      </c>
      <c r="AF258" s="324" t="s">
        <v>9933</v>
      </c>
      <c r="AG258" s="324" t="s">
        <v>16</v>
      </c>
    </row>
    <row r="259" spans="1:33" ht="28.8" x14ac:dyDescent="0.3">
      <c r="A259" s="324"/>
      <c r="B259" s="324" t="s">
        <v>9931</v>
      </c>
      <c r="C259" s="324" t="s">
        <v>71</v>
      </c>
      <c r="D259" s="324" t="s">
        <v>1020</v>
      </c>
      <c r="E259" s="324" t="s">
        <v>1018</v>
      </c>
      <c r="F259" s="324" t="s">
        <v>1019</v>
      </c>
      <c r="G259" s="324" t="s">
        <v>933</v>
      </c>
      <c r="H259" s="324" t="s">
        <v>434</v>
      </c>
      <c r="I259" s="324" t="s">
        <v>8232</v>
      </c>
      <c r="J259" s="324" t="s">
        <v>8232</v>
      </c>
      <c r="K259" s="324" t="s">
        <v>8232</v>
      </c>
      <c r="L259" s="324" t="s">
        <v>8232</v>
      </c>
      <c r="M259" s="324" t="s">
        <v>9932</v>
      </c>
      <c r="N259" s="324" t="s">
        <v>183</v>
      </c>
      <c r="O259" s="324" t="s">
        <v>1021</v>
      </c>
      <c r="P259" s="324"/>
      <c r="Q259" s="324"/>
      <c r="R259" s="324"/>
      <c r="S259" s="324"/>
      <c r="T259" s="324"/>
      <c r="U259" s="324" t="s">
        <v>8232</v>
      </c>
      <c r="V259" s="324" t="s">
        <v>8232</v>
      </c>
      <c r="W259" s="324"/>
      <c r="X259" s="324"/>
      <c r="Y259" s="325">
        <v>45805.558981481481</v>
      </c>
      <c r="Z259" s="325">
        <v>45813.958773148152</v>
      </c>
      <c r="AA259" s="324"/>
      <c r="AB259" s="324" t="s">
        <v>934</v>
      </c>
      <c r="AC259" s="324">
        <v>28887</v>
      </c>
      <c r="AD259" s="324">
        <v>3500</v>
      </c>
      <c r="AE259" s="324" t="s">
        <v>9931</v>
      </c>
      <c r="AF259" s="324" t="s">
        <v>9933</v>
      </c>
      <c r="AG259" s="324" t="s">
        <v>16</v>
      </c>
    </row>
    <row r="260" spans="1:33" ht="28.8" x14ac:dyDescent="0.3">
      <c r="A260" s="324"/>
      <c r="B260" s="324" t="s">
        <v>9931</v>
      </c>
      <c r="C260" s="324" t="s">
        <v>71</v>
      </c>
      <c r="D260" s="324" t="s">
        <v>1024</v>
      </c>
      <c r="E260" s="324" t="s">
        <v>1022</v>
      </c>
      <c r="F260" s="324" t="s">
        <v>1023</v>
      </c>
      <c r="G260" s="324" t="s">
        <v>933</v>
      </c>
      <c r="H260" s="324" t="s">
        <v>434</v>
      </c>
      <c r="I260" s="324" t="s">
        <v>8232</v>
      </c>
      <c r="J260" s="324" t="s">
        <v>8232</v>
      </c>
      <c r="K260" s="324" t="s">
        <v>8232</v>
      </c>
      <c r="L260" s="324" t="s">
        <v>8232</v>
      </c>
      <c r="M260" s="324" t="s">
        <v>9932</v>
      </c>
      <c r="N260" s="324" t="s">
        <v>183</v>
      </c>
      <c r="O260" s="324" t="s">
        <v>1025</v>
      </c>
      <c r="P260" s="324"/>
      <c r="Q260" s="324"/>
      <c r="R260" s="324"/>
      <c r="S260" s="324"/>
      <c r="T260" s="324"/>
      <c r="U260" s="324" t="s">
        <v>8232</v>
      </c>
      <c r="V260" s="324" t="s">
        <v>8232</v>
      </c>
      <c r="W260" s="324"/>
      <c r="X260" s="324"/>
      <c r="Y260" s="325">
        <v>45805.558981481481</v>
      </c>
      <c r="Z260" s="325">
        <v>45813.958773148152</v>
      </c>
      <c r="AA260" s="324"/>
      <c r="AB260" s="324" t="s">
        <v>934</v>
      </c>
      <c r="AC260" s="324">
        <v>28887</v>
      </c>
      <c r="AD260" s="324">
        <v>3500</v>
      </c>
      <c r="AE260" s="324" t="s">
        <v>9931</v>
      </c>
      <c r="AF260" s="324" t="s">
        <v>9933</v>
      </c>
      <c r="AG260" s="324" t="s">
        <v>16</v>
      </c>
    </row>
    <row r="261" spans="1:33" ht="28.8" x14ac:dyDescent="0.3">
      <c r="A261" s="324"/>
      <c r="B261" s="324" t="s">
        <v>9931</v>
      </c>
      <c r="C261" s="324" t="s">
        <v>71</v>
      </c>
      <c r="D261" s="324" t="s">
        <v>1024</v>
      </c>
      <c r="E261" s="324" t="s">
        <v>1026</v>
      </c>
      <c r="F261" s="324" t="s">
        <v>1027</v>
      </c>
      <c r="G261" s="324" t="s">
        <v>933</v>
      </c>
      <c r="H261" s="324" t="s">
        <v>434</v>
      </c>
      <c r="I261" s="324" t="s">
        <v>8232</v>
      </c>
      <c r="J261" s="324" t="s">
        <v>8232</v>
      </c>
      <c r="K261" s="324" t="s">
        <v>8232</v>
      </c>
      <c r="L261" s="324" t="s">
        <v>8232</v>
      </c>
      <c r="M261" s="324" t="s">
        <v>9932</v>
      </c>
      <c r="N261" s="324" t="s">
        <v>183</v>
      </c>
      <c r="O261" s="324" t="s">
        <v>1025</v>
      </c>
      <c r="P261" s="324"/>
      <c r="Q261" s="324"/>
      <c r="R261" s="324"/>
      <c r="S261" s="324"/>
      <c r="T261" s="324"/>
      <c r="U261" s="324" t="s">
        <v>8232</v>
      </c>
      <c r="V261" s="324" t="s">
        <v>8232</v>
      </c>
      <c r="W261" s="324"/>
      <c r="X261" s="324"/>
      <c r="Y261" s="325">
        <v>45805.558981481481</v>
      </c>
      <c r="Z261" s="325">
        <v>45813.958773148152</v>
      </c>
      <c r="AA261" s="324"/>
      <c r="AB261" s="324" t="s">
        <v>934</v>
      </c>
      <c r="AC261" s="324">
        <v>28887</v>
      </c>
      <c r="AD261" s="324">
        <v>3510</v>
      </c>
      <c r="AE261" s="324" t="s">
        <v>9931</v>
      </c>
      <c r="AF261" s="324" t="s">
        <v>9933</v>
      </c>
      <c r="AG261" s="324" t="s">
        <v>16</v>
      </c>
    </row>
    <row r="262" spans="1:33" ht="28.8" x14ac:dyDescent="0.3">
      <c r="A262" s="324"/>
      <c r="B262" s="324" t="s">
        <v>9931</v>
      </c>
      <c r="C262" s="324" t="s">
        <v>71</v>
      </c>
      <c r="D262" s="324" t="s">
        <v>1030</v>
      </c>
      <c r="E262" s="324" t="s">
        <v>1028</v>
      </c>
      <c r="F262" s="324" t="s">
        <v>1029</v>
      </c>
      <c r="G262" s="324" t="s">
        <v>933</v>
      </c>
      <c r="H262" s="324" t="s">
        <v>434</v>
      </c>
      <c r="I262" s="324" t="s">
        <v>8232</v>
      </c>
      <c r="J262" s="324" t="s">
        <v>8232</v>
      </c>
      <c r="K262" s="324" t="s">
        <v>8232</v>
      </c>
      <c r="L262" s="324" t="s">
        <v>8232</v>
      </c>
      <c r="M262" s="324" t="s">
        <v>9932</v>
      </c>
      <c r="N262" s="324" t="s">
        <v>183</v>
      </c>
      <c r="O262" s="324" t="s">
        <v>1031</v>
      </c>
      <c r="P262" s="324"/>
      <c r="Q262" s="324"/>
      <c r="R262" s="324"/>
      <c r="S262" s="324"/>
      <c r="T262" s="324"/>
      <c r="U262" s="324" t="s">
        <v>8232</v>
      </c>
      <c r="V262" s="324" t="s">
        <v>8232</v>
      </c>
      <c r="W262" s="324"/>
      <c r="X262" s="324"/>
      <c r="Y262" s="325">
        <v>45805.558981481481</v>
      </c>
      <c r="Z262" s="325">
        <v>45813.958773148152</v>
      </c>
      <c r="AA262" s="324"/>
      <c r="AB262" s="324" t="s">
        <v>934</v>
      </c>
      <c r="AC262" s="324">
        <v>28887</v>
      </c>
      <c r="AD262" s="324">
        <v>3500</v>
      </c>
      <c r="AE262" s="324" t="s">
        <v>9931</v>
      </c>
      <c r="AF262" s="324" t="s">
        <v>9933</v>
      </c>
      <c r="AG262" s="324" t="s">
        <v>16</v>
      </c>
    </row>
    <row r="263" spans="1:33" ht="28.8" x14ac:dyDescent="0.3">
      <c r="A263" s="324"/>
      <c r="B263" s="324" t="s">
        <v>9931</v>
      </c>
      <c r="C263" s="324" t="s">
        <v>71</v>
      </c>
      <c r="D263" s="324" t="s">
        <v>1034</v>
      </c>
      <c r="E263" s="324" t="s">
        <v>1032</v>
      </c>
      <c r="F263" s="324" t="s">
        <v>1033</v>
      </c>
      <c r="G263" s="324" t="s">
        <v>933</v>
      </c>
      <c r="H263" s="324" t="s">
        <v>434</v>
      </c>
      <c r="I263" s="324" t="s">
        <v>8232</v>
      </c>
      <c r="J263" s="324" t="s">
        <v>8232</v>
      </c>
      <c r="K263" s="324" t="s">
        <v>8232</v>
      </c>
      <c r="L263" s="324" t="s">
        <v>8232</v>
      </c>
      <c r="M263" s="324" t="s">
        <v>9932</v>
      </c>
      <c r="N263" s="324" t="s">
        <v>183</v>
      </c>
      <c r="O263" s="324" t="s">
        <v>1035</v>
      </c>
      <c r="P263" s="324"/>
      <c r="Q263" s="324"/>
      <c r="R263" s="324"/>
      <c r="S263" s="324"/>
      <c r="T263" s="324"/>
      <c r="U263" s="324" t="s">
        <v>8232</v>
      </c>
      <c r="V263" s="324" t="s">
        <v>8232</v>
      </c>
      <c r="W263" s="324"/>
      <c r="X263" s="324"/>
      <c r="Y263" s="325">
        <v>45805.558981481481</v>
      </c>
      <c r="Z263" s="325">
        <v>45813.958773148152</v>
      </c>
      <c r="AA263" s="324"/>
      <c r="AB263" s="324" t="s">
        <v>934</v>
      </c>
      <c r="AC263" s="324">
        <v>28887</v>
      </c>
      <c r="AD263" s="324">
        <v>3500</v>
      </c>
      <c r="AE263" s="324" t="s">
        <v>9931</v>
      </c>
      <c r="AF263" s="324" t="s">
        <v>9933</v>
      </c>
      <c r="AG263" s="324" t="s">
        <v>16</v>
      </c>
    </row>
    <row r="264" spans="1:33" ht="28.8" x14ac:dyDescent="0.3">
      <c r="A264" s="324"/>
      <c r="B264" s="324" t="s">
        <v>9931</v>
      </c>
      <c r="C264" s="324" t="s">
        <v>71</v>
      </c>
      <c r="D264" s="324" t="s">
        <v>1038</v>
      </c>
      <c r="E264" s="324" t="s">
        <v>1036</v>
      </c>
      <c r="F264" s="324" t="s">
        <v>1037</v>
      </c>
      <c r="G264" s="324" t="s">
        <v>933</v>
      </c>
      <c r="H264" s="324" t="s">
        <v>434</v>
      </c>
      <c r="I264" s="324" t="s">
        <v>8232</v>
      </c>
      <c r="J264" s="324" t="s">
        <v>8232</v>
      </c>
      <c r="K264" s="324" t="s">
        <v>8232</v>
      </c>
      <c r="L264" s="324" t="s">
        <v>8232</v>
      </c>
      <c r="M264" s="324" t="s">
        <v>9932</v>
      </c>
      <c r="N264" s="324" t="s">
        <v>183</v>
      </c>
      <c r="O264" s="324" t="s">
        <v>1039</v>
      </c>
      <c r="P264" s="324"/>
      <c r="Q264" s="324"/>
      <c r="R264" s="324"/>
      <c r="S264" s="324"/>
      <c r="T264" s="324"/>
      <c r="U264" s="324" t="s">
        <v>8232</v>
      </c>
      <c r="V264" s="324" t="s">
        <v>8232</v>
      </c>
      <c r="W264" s="324"/>
      <c r="X264" s="324"/>
      <c r="Y264" s="325">
        <v>45805.558981481481</v>
      </c>
      <c r="Z264" s="325">
        <v>45813.958773148152</v>
      </c>
      <c r="AA264" s="324"/>
      <c r="AB264" s="324" t="s">
        <v>934</v>
      </c>
      <c r="AC264" s="324">
        <v>28887</v>
      </c>
      <c r="AD264" s="324">
        <v>3500</v>
      </c>
      <c r="AE264" s="324" t="s">
        <v>9931</v>
      </c>
      <c r="AF264" s="324" t="s">
        <v>9933</v>
      </c>
      <c r="AG264" s="324" t="s">
        <v>16</v>
      </c>
    </row>
    <row r="265" spans="1:33" ht="28.8" x14ac:dyDescent="0.3">
      <c r="A265" s="324"/>
      <c r="B265" s="324" t="s">
        <v>9931</v>
      </c>
      <c r="C265" s="324" t="s">
        <v>71</v>
      </c>
      <c r="D265" s="324" t="s">
        <v>841</v>
      </c>
      <c r="E265" s="324" t="s">
        <v>1040</v>
      </c>
      <c r="F265" s="324" t="s">
        <v>1041</v>
      </c>
      <c r="G265" s="324" t="s">
        <v>933</v>
      </c>
      <c r="H265" s="324" t="s">
        <v>434</v>
      </c>
      <c r="I265" s="324" t="s">
        <v>8232</v>
      </c>
      <c r="J265" s="324" t="s">
        <v>8232</v>
      </c>
      <c r="K265" s="324" t="s">
        <v>8232</v>
      </c>
      <c r="L265" s="324" t="s">
        <v>8232</v>
      </c>
      <c r="M265" s="324" t="s">
        <v>9932</v>
      </c>
      <c r="N265" s="324" t="s">
        <v>183</v>
      </c>
      <c r="O265" s="324" t="s">
        <v>842</v>
      </c>
      <c r="P265" s="324"/>
      <c r="Q265" s="324"/>
      <c r="R265" s="324"/>
      <c r="S265" s="324"/>
      <c r="T265" s="324"/>
      <c r="U265" s="324" t="s">
        <v>8232</v>
      </c>
      <c r="V265" s="324" t="s">
        <v>8232</v>
      </c>
      <c r="W265" s="324"/>
      <c r="X265" s="324"/>
      <c r="Y265" s="325">
        <v>45805.558981481481</v>
      </c>
      <c r="Z265" s="325">
        <v>45813.958773148152</v>
      </c>
      <c r="AA265" s="324"/>
      <c r="AB265" s="324" t="s">
        <v>934</v>
      </c>
      <c r="AC265" s="324">
        <v>28887</v>
      </c>
      <c r="AD265" s="324">
        <v>3500</v>
      </c>
      <c r="AE265" s="324" t="s">
        <v>9931</v>
      </c>
      <c r="AF265" s="324" t="s">
        <v>9933</v>
      </c>
      <c r="AG265" s="324" t="s">
        <v>16</v>
      </c>
    </row>
    <row r="266" spans="1:33" ht="28.8" x14ac:dyDescent="0.3">
      <c r="A266" s="324"/>
      <c r="B266" s="324" t="s">
        <v>9931</v>
      </c>
      <c r="C266" s="324" t="s">
        <v>71</v>
      </c>
      <c r="D266" s="324" t="s">
        <v>1044</v>
      </c>
      <c r="E266" s="324" t="s">
        <v>1042</v>
      </c>
      <c r="F266" s="324" t="s">
        <v>1043</v>
      </c>
      <c r="G266" s="324" t="s">
        <v>933</v>
      </c>
      <c r="H266" s="324" t="s">
        <v>434</v>
      </c>
      <c r="I266" s="324" t="s">
        <v>8232</v>
      </c>
      <c r="J266" s="324" t="s">
        <v>8232</v>
      </c>
      <c r="K266" s="324" t="s">
        <v>8232</v>
      </c>
      <c r="L266" s="324" t="s">
        <v>8232</v>
      </c>
      <c r="M266" s="324" t="s">
        <v>9932</v>
      </c>
      <c r="N266" s="324" t="s">
        <v>183</v>
      </c>
      <c r="O266" s="324" t="s">
        <v>1045</v>
      </c>
      <c r="P266" s="324"/>
      <c r="Q266" s="324"/>
      <c r="R266" s="324"/>
      <c r="S266" s="324"/>
      <c r="T266" s="324"/>
      <c r="U266" s="324" t="s">
        <v>8232</v>
      </c>
      <c r="V266" s="324" t="s">
        <v>8232</v>
      </c>
      <c r="W266" s="324"/>
      <c r="X266" s="324"/>
      <c r="Y266" s="325">
        <v>45805.558981481481</v>
      </c>
      <c r="Z266" s="325">
        <v>45813.958773148152</v>
      </c>
      <c r="AA266" s="324"/>
      <c r="AB266" s="324" t="s">
        <v>934</v>
      </c>
      <c r="AC266" s="324">
        <v>28887</v>
      </c>
      <c r="AD266" s="324">
        <v>3500</v>
      </c>
      <c r="AE266" s="324" t="s">
        <v>9931</v>
      </c>
      <c r="AF266" s="324" t="s">
        <v>9933</v>
      </c>
      <c r="AG266" s="324" t="s">
        <v>16</v>
      </c>
    </row>
    <row r="267" spans="1:33" ht="28.8" x14ac:dyDescent="0.3">
      <c r="A267" s="324"/>
      <c r="B267" s="324" t="s">
        <v>9931</v>
      </c>
      <c r="C267" s="324" t="s">
        <v>71</v>
      </c>
      <c r="D267" s="324" t="s">
        <v>1048</v>
      </c>
      <c r="E267" s="324" t="s">
        <v>1046</v>
      </c>
      <c r="F267" s="324" t="s">
        <v>1047</v>
      </c>
      <c r="G267" s="324" t="s">
        <v>933</v>
      </c>
      <c r="H267" s="324" t="s">
        <v>434</v>
      </c>
      <c r="I267" s="324" t="s">
        <v>8232</v>
      </c>
      <c r="J267" s="324" t="s">
        <v>8232</v>
      </c>
      <c r="K267" s="324" t="s">
        <v>8232</v>
      </c>
      <c r="L267" s="324" t="s">
        <v>8232</v>
      </c>
      <c r="M267" s="324" t="s">
        <v>9932</v>
      </c>
      <c r="N267" s="324" t="s">
        <v>183</v>
      </c>
      <c r="O267" s="324" t="s">
        <v>1049</v>
      </c>
      <c r="P267" s="324"/>
      <c r="Q267" s="324"/>
      <c r="R267" s="324"/>
      <c r="S267" s="324"/>
      <c r="T267" s="324"/>
      <c r="U267" s="324" t="s">
        <v>8232</v>
      </c>
      <c r="V267" s="324" t="s">
        <v>8232</v>
      </c>
      <c r="W267" s="324"/>
      <c r="X267" s="324"/>
      <c r="Y267" s="325">
        <v>45805.558981481481</v>
      </c>
      <c r="Z267" s="325">
        <v>45813.958773148152</v>
      </c>
      <c r="AA267" s="324"/>
      <c r="AB267" s="324" t="s">
        <v>934</v>
      </c>
      <c r="AC267" s="324">
        <v>28887</v>
      </c>
      <c r="AD267" s="324">
        <v>3500</v>
      </c>
      <c r="AE267" s="324" t="s">
        <v>9931</v>
      </c>
      <c r="AF267" s="324" t="s">
        <v>9933</v>
      </c>
      <c r="AG267" s="324" t="s">
        <v>16</v>
      </c>
    </row>
    <row r="268" spans="1:33" ht="28.8" x14ac:dyDescent="0.3">
      <c r="A268" s="324"/>
      <c r="B268" s="324" t="s">
        <v>9931</v>
      </c>
      <c r="C268" s="324" t="s">
        <v>71</v>
      </c>
      <c r="D268" s="324" t="s">
        <v>1052</v>
      </c>
      <c r="E268" s="324" t="s">
        <v>1050</v>
      </c>
      <c r="F268" s="324" t="s">
        <v>1051</v>
      </c>
      <c r="G268" s="324" t="s">
        <v>933</v>
      </c>
      <c r="H268" s="324" t="s">
        <v>434</v>
      </c>
      <c r="I268" s="324" t="s">
        <v>8232</v>
      </c>
      <c r="J268" s="324" t="s">
        <v>8232</v>
      </c>
      <c r="K268" s="324" t="s">
        <v>8232</v>
      </c>
      <c r="L268" s="324" t="s">
        <v>8232</v>
      </c>
      <c r="M268" s="324" t="s">
        <v>9932</v>
      </c>
      <c r="N268" s="324" t="s">
        <v>89</v>
      </c>
      <c r="O268" s="324" t="s">
        <v>1053</v>
      </c>
      <c r="P268" s="324"/>
      <c r="Q268" s="324"/>
      <c r="R268" s="324"/>
      <c r="S268" s="324"/>
      <c r="T268" s="324"/>
      <c r="U268" s="324" t="s">
        <v>8232</v>
      </c>
      <c r="V268" s="324" t="s">
        <v>8232</v>
      </c>
      <c r="W268" s="324"/>
      <c r="X268" s="324"/>
      <c r="Y268" s="325">
        <v>45805.558981481481</v>
      </c>
      <c r="Z268" s="325">
        <v>45813.958773148152</v>
      </c>
      <c r="AA268" s="324"/>
      <c r="AB268" s="324" t="s">
        <v>934</v>
      </c>
      <c r="AC268" s="324">
        <v>28887</v>
      </c>
      <c r="AD268" s="324">
        <v>3500</v>
      </c>
      <c r="AE268" s="324" t="s">
        <v>9931</v>
      </c>
      <c r="AF268" s="324" t="s">
        <v>9933</v>
      </c>
      <c r="AG268" s="324" t="s">
        <v>16</v>
      </c>
    </row>
    <row r="269" spans="1:33" ht="28.8" x14ac:dyDescent="0.3">
      <c r="A269" s="324"/>
      <c r="B269" s="324" t="s">
        <v>9931</v>
      </c>
      <c r="C269" s="324" t="s">
        <v>71</v>
      </c>
      <c r="D269" s="324" t="s">
        <v>1056</v>
      </c>
      <c r="E269" s="324" t="s">
        <v>1054</v>
      </c>
      <c r="F269" s="324" t="s">
        <v>1055</v>
      </c>
      <c r="G269" s="324" t="s">
        <v>933</v>
      </c>
      <c r="H269" s="324" t="s">
        <v>434</v>
      </c>
      <c r="I269" s="324" t="s">
        <v>8232</v>
      </c>
      <c r="J269" s="324" t="s">
        <v>8232</v>
      </c>
      <c r="K269" s="324" t="s">
        <v>8232</v>
      </c>
      <c r="L269" s="324" t="s">
        <v>8232</v>
      </c>
      <c r="M269" s="324" t="s">
        <v>9932</v>
      </c>
      <c r="N269" s="324" t="s">
        <v>89</v>
      </c>
      <c r="O269" s="324" t="s">
        <v>1057</v>
      </c>
      <c r="P269" s="324"/>
      <c r="Q269" s="324"/>
      <c r="R269" s="324"/>
      <c r="S269" s="324"/>
      <c r="T269" s="324"/>
      <c r="U269" s="324" t="s">
        <v>8232</v>
      </c>
      <c r="V269" s="324" t="s">
        <v>8232</v>
      </c>
      <c r="W269" s="324"/>
      <c r="X269" s="324"/>
      <c r="Y269" s="325">
        <v>45805.558981481481</v>
      </c>
      <c r="Z269" s="325">
        <v>45813.958773148152</v>
      </c>
      <c r="AA269" s="324"/>
      <c r="AB269" s="324" t="s">
        <v>934</v>
      </c>
      <c r="AC269" s="324">
        <v>28887</v>
      </c>
      <c r="AD269" s="324">
        <v>3500</v>
      </c>
      <c r="AE269" s="324" t="s">
        <v>9931</v>
      </c>
      <c r="AF269" s="324" t="s">
        <v>9933</v>
      </c>
      <c r="AG269" s="324" t="s">
        <v>16</v>
      </c>
    </row>
    <row r="270" spans="1:33" ht="28.8" x14ac:dyDescent="0.3">
      <c r="A270" s="324"/>
      <c r="B270" s="324" t="s">
        <v>9931</v>
      </c>
      <c r="C270" s="324" t="s">
        <v>71</v>
      </c>
      <c r="D270" s="324" t="s">
        <v>1060</v>
      </c>
      <c r="E270" s="324" t="s">
        <v>1058</v>
      </c>
      <c r="F270" s="324" t="s">
        <v>1059</v>
      </c>
      <c r="G270" s="324" t="s">
        <v>933</v>
      </c>
      <c r="H270" s="324" t="s">
        <v>434</v>
      </c>
      <c r="I270" s="324" t="s">
        <v>8232</v>
      </c>
      <c r="J270" s="324" t="s">
        <v>8232</v>
      </c>
      <c r="K270" s="324" t="s">
        <v>8232</v>
      </c>
      <c r="L270" s="324" t="s">
        <v>8232</v>
      </c>
      <c r="M270" s="324" t="s">
        <v>9932</v>
      </c>
      <c r="N270" s="324" t="s">
        <v>183</v>
      </c>
      <c r="O270" s="324" t="s">
        <v>1061</v>
      </c>
      <c r="P270" s="324"/>
      <c r="Q270" s="324"/>
      <c r="R270" s="324"/>
      <c r="S270" s="324"/>
      <c r="T270" s="324"/>
      <c r="U270" s="324" t="s">
        <v>8232</v>
      </c>
      <c r="V270" s="324" t="s">
        <v>8232</v>
      </c>
      <c r="W270" s="324"/>
      <c r="X270" s="324"/>
      <c r="Y270" s="325">
        <v>45805.558981481481</v>
      </c>
      <c r="Z270" s="325">
        <v>45813.958773148152</v>
      </c>
      <c r="AA270" s="324"/>
      <c r="AB270" s="324" t="s">
        <v>934</v>
      </c>
      <c r="AC270" s="324">
        <v>28887</v>
      </c>
      <c r="AD270" s="324">
        <v>3500</v>
      </c>
      <c r="AE270" s="324" t="s">
        <v>9931</v>
      </c>
      <c r="AF270" s="324" t="s">
        <v>9933</v>
      </c>
      <c r="AG270" s="324" t="s">
        <v>16</v>
      </c>
    </row>
    <row r="271" spans="1:33" ht="86.4" x14ac:dyDescent="0.3">
      <c r="A271" s="324"/>
      <c r="B271" s="324" t="s">
        <v>9931</v>
      </c>
      <c r="C271" s="324" t="s">
        <v>71</v>
      </c>
      <c r="D271" s="324" t="s">
        <v>1064</v>
      </c>
      <c r="E271" s="324" t="s">
        <v>1062</v>
      </c>
      <c r="F271" s="324" t="s">
        <v>1063</v>
      </c>
      <c r="G271" s="324" t="s">
        <v>933</v>
      </c>
      <c r="H271" s="324" t="s">
        <v>434</v>
      </c>
      <c r="I271" s="324" t="s">
        <v>8232</v>
      </c>
      <c r="J271" s="324" t="s">
        <v>8232</v>
      </c>
      <c r="K271" s="324" t="s">
        <v>8232</v>
      </c>
      <c r="L271" s="324" t="s">
        <v>8232</v>
      </c>
      <c r="M271" s="324" t="s">
        <v>9932</v>
      </c>
      <c r="N271" s="324" t="s">
        <v>183</v>
      </c>
      <c r="O271" s="324" t="s">
        <v>1065</v>
      </c>
      <c r="P271" s="324"/>
      <c r="Q271" s="324"/>
      <c r="R271" s="324"/>
      <c r="S271" s="324" t="s">
        <v>10096</v>
      </c>
      <c r="T271" s="324"/>
      <c r="U271" s="324" t="s">
        <v>8232</v>
      </c>
      <c r="V271" s="324" t="s">
        <v>8232</v>
      </c>
      <c r="W271" s="324"/>
      <c r="X271" s="324"/>
      <c r="Y271" s="325">
        <v>45805.558981481481</v>
      </c>
      <c r="Z271" s="325">
        <v>45813.958773148152</v>
      </c>
      <c r="AA271" s="324"/>
      <c r="AB271" s="324" t="s">
        <v>934</v>
      </c>
      <c r="AC271" s="324">
        <v>28887</v>
      </c>
      <c r="AD271" s="324">
        <v>3500</v>
      </c>
      <c r="AE271" s="324" t="s">
        <v>9931</v>
      </c>
      <c r="AF271" s="324" t="s">
        <v>9933</v>
      </c>
      <c r="AG271" s="324" t="s">
        <v>16</v>
      </c>
    </row>
    <row r="272" spans="1:33" ht="28.8" x14ac:dyDescent="0.3">
      <c r="A272" s="324"/>
      <c r="B272" s="324" t="s">
        <v>9931</v>
      </c>
      <c r="C272" s="324" t="s">
        <v>71</v>
      </c>
      <c r="D272" s="324" t="s">
        <v>1068</v>
      </c>
      <c r="E272" s="324" t="s">
        <v>1066</v>
      </c>
      <c r="F272" s="324" t="s">
        <v>1067</v>
      </c>
      <c r="G272" s="324" t="s">
        <v>933</v>
      </c>
      <c r="H272" s="324" t="s">
        <v>434</v>
      </c>
      <c r="I272" s="324" t="s">
        <v>8232</v>
      </c>
      <c r="J272" s="324" t="s">
        <v>8232</v>
      </c>
      <c r="K272" s="324" t="s">
        <v>8232</v>
      </c>
      <c r="L272" s="324" t="s">
        <v>8232</v>
      </c>
      <c r="M272" s="324" t="s">
        <v>9932</v>
      </c>
      <c r="N272" s="324" t="s">
        <v>183</v>
      </c>
      <c r="O272" s="324" t="s">
        <v>1069</v>
      </c>
      <c r="P272" s="324"/>
      <c r="Q272" s="324"/>
      <c r="R272" s="324"/>
      <c r="S272" s="324"/>
      <c r="T272" s="324"/>
      <c r="U272" s="324" t="s">
        <v>8232</v>
      </c>
      <c r="V272" s="324" t="s">
        <v>8232</v>
      </c>
      <c r="W272" s="324"/>
      <c r="X272" s="324"/>
      <c r="Y272" s="325">
        <v>45805.558981481481</v>
      </c>
      <c r="Z272" s="325">
        <v>45813.958773148152</v>
      </c>
      <c r="AA272" s="324"/>
      <c r="AB272" s="324" t="s">
        <v>934</v>
      </c>
      <c r="AC272" s="324">
        <v>28887</v>
      </c>
      <c r="AD272" s="324">
        <v>3500</v>
      </c>
      <c r="AE272" s="324" t="s">
        <v>9931</v>
      </c>
      <c r="AF272" s="324" t="s">
        <v>9933</v>
      </c>
      <c r="AG272" s="324" t="s">
        <v>16</v>
      </c>
    </row>
    <row r="273" spans="1:33" ht="28.8" x14ac:dyDescent="0.3">
      <c r="A273" s="324"/>
      <c r="B273" s="324" t="s">
        <v>9931</v>
      </c>
      <c r="C273" s="324" t="s">
        <v>71</v>
      </c>
      <c r="D273" s="324" t="s">
        <v>1072</v>
      </c>
      <c r="E273" s="324" t="s">
        <v>1070</v>
      </c>
      <c r="F273" s="324" t="s">
        <v>1071</v>
      </c>
      <c r="G273" s="324" t="s">
        <v>933</v>
      </c>
      <c r="H273" s="324" t="s">
        <v>434</v>
      </c>
      <c r="I273" s="324" t="s">
        <v>8232</v>
      </c>
      <c r="J273" s="324" t="s">
        <v>8232</v>
      </c>
      <c r="K273" s="324" t="s">
        <v>8232</v>
      </c>
      <c r="L273" s="324" t="s">
        <v>8232</v>
      </c>
      <c r="M273" s="324" t="s">
        <v>9932</v>
      </c>
      <c r="N273" s="324" t="s">
        <v>183</v>
      </c>
      <c r="O273" s="324" t="s">
        <v>1073</v>
      </c>
      <c r="P273" s="324"/>
      <c r="Q273" s="324"/>
      <c r="R273" s="324"/>
      <c r="S273" s="324"/>
      <c r="T273" s="324"/>
      <c r="U273" s="324" t="s">
        <v>8232</v>
      </c>
      <c r="V273" s="324" t="s">
        <v>8232</v>
      </c>
      <c r="W273" s="324"/>
      <c r="X273" s="324"/>
      <c r="Y273" s="325">
        <v>45805.558981481481</v>
      </c>
      <c r="Z273" s="325">
        <v>45813.958773148152</v>
      </c>
      <c r="AA273" s="324"/>
      <c r="AB273" s="324" t="s">
        <v>934</v>
      </c>
      <c r="AC273" s="324">
        <v>28887</v>
      </c>
      <c r="AD273" s="324">
        <v>3500</v>
      </c>
      <c r="AE273" s="324" t="s">
        <v>9931</v>
      </c>
      <c r="AF273" s="324" t="s">
        <v>9933</v>
      </c>
      <c r="AG273" s="324" t="s">
        <v>16</v>
      </c>
    </row>
    <row r="274" spans="1:33" ht="28.8" x14ac:dyDescent="0.3">
      <c r="A274" s="324"/>
      <c r="B274" s="324" t="s">
        <v>9931</v>
      </c>
      <c r="C274" s="324" t="s">
        <v>71</v>
      </c>
      <c r="D274" s="324" t="s">
        <v>1072</v>
      </c>
      <c r="E274" s="324" t="s">
        <v>1074</v>
      </c>
      <c r="F274" s="324" t="s">
        <v>1075</v>
      </c>
      <c r="G274" s="324" t="s">
        <v>933</v>
      </c>
      <c r="H274" s="324" t="s">
        <v>434</v>
      </c>
      <c r="I274" s="324" t="s">
        <v>8232</v>
      </c>
      <c r="J274" s="324" t="s">
        <v>8232</v>
      </c>
      <c r="K274" s="324" t="s">
        <v>8232</v>
      </c>
      <c r="L274" s="324" t="s">
        <v>8232</v>
      </c>
      <c r="M274" s="324" t="s">
        <v>9932</v>
      </c>
      <c r="N274" s="324" t="s">
        <v>183</v>
      </c>
      <c r="O274" s="324" t="s">
        <v>1073</v>
      </c>
      <c r="P274" s="324"/>
      <c r="Q274" s="324"/>
      <c r="R274" s="324"/>
      <c r="S274" s="324"/>
      <c r="T274" s="324"/>
      <c r="U274" s="324" t="s">
        <v>8232</v>
      </c>
      <c r="V274" s="324" t="s">
        <v>8232</v>
      </c>
      <c r="W274" s="324"/>
      <c r="X274" s="324"/>
      <c r="Y274" s="325">
        <v>45805.558981481481</v>
      </c>
      <c r="Z274" s="325">
        <v>45813.958773148152</v>
      </c>
      <c r="AA274" s="324"/>
      <c r="AB274" s="324" t="s">
        <v>934</v>
      </c>
      <c r="AC274" s="324">
        <v>28887</v>
      </c>
      <c r="AD274" s="324">
        <v>3510</v>
      </c>
      <c r="AE274" s="324" t="s">
        <v>9931</v>
      </c>
      <c r="AF274" s="324" t="s">
        <v>9933</v>
      </c>
      <c r="AG274" s="324" t="s">
        <v>16</v>
      </c>
    </row>
    <row r="275" spans="1:33" ht="28.8" x14ac:dyDescent="0.3">
      <c r="A275" s="324"/>
      <c r="B275" s="324" t="s">
        <v>9931</v>
      </c>
      <c r="C275" s="324" t="s">
        <v>71</v>
      </c>
      <c r="D275" s="324" t="s">
        <v>1072</v>
      </c>
      <c r="E275" s="324" t="s">
        <v>1076</v>
      </c>
      <c r="F275" s="324" t="s">
        <v>1077</v>
      </c>
      <c r="G275" s="324" t="s">
        <v>933</v>
      </c>
      <c r="H275" s="324" t="s">
        <v>434</v>
      </c>
      <c r="I275" s="324" t="s">
        <v>8232</v>
      </c>
      <c r="J275" s="324" t="s">
        <v>8232</v>
      </c>
      <c r="K275" s="324" t="s">
        <v>8232</v>
      </c>
      <c r="L275" s="324" t="s">
        <v>8232</v>
      </c>
      <c r="M275" s="324" t="s">
        <v>9932</v>
      </c>
      <c r="N275" s="324" t="s">
        <v>183</v>
      </c>
      <c r="O275" s="324" t="s">
        <v>1073</v>
      </c>
      <c r="P275" s="324"/>
      <c r="Q275" s="324"/>
      <c r="R275" s="324"/>
      <c r="S275" s="324"/>
      <c r="T275" s="324"/>
      <c r="U275" s="324" t="s">
        <v>8232</v>
      </c>
      <c r="V275" s="324" t="s">
        <v>8232</v>
      </c>
      <c r="W275" s="324"/>
      <c r="X275" s="324"/>
      <c r="Y275" s="325">
        <v>45805.558981481481</v>
      </c>
      <c r="Z275" s="325">
        <v>45813.958773148152</v>
      </c>
      <c r="AA275" s="324"/>
      <c r="AB275" s="324" t="s">
        <v>934</v>
      </c>
      <c r="AC275" s="324">
        <v>28887</v>
      </c>
      <c r="AD275" s="324">
        <v>3520</v>
      </c>
      <c r="AE275" s="324" t="s">
        <v>9931</v>
      </c>
      <c r="AF275" s="324" t="s">
        <v>9933</v>
      </c>
      <c r="AG275" s="324" t="s">
        <v>16</v>
      </c>
    </row>
    <row r="276" spans="1:33" ht="28.8" x14ac:dyDescent="0.3">
      <c r="A276" s="324"/>
      <c r="B276" s="324" t="s">
        <v>9931</v>
      </c>
      <c r="C276" s="324" t="s">
        <v>71</v>
      </c>
      <c r="D276" s="324" t="s">
        <v>1080</v>
      </c>
      <c r="E276" s="324" t="s">
        <v>1078</v>
      </c>
      <c r="F276" s="324" t="s">
        <v>1079</v>
      </c>
      <c r="G276" s="324" t="s">
        <v>933</v>
      </c>
      <c r="H276" s="324" t="s">
        <v>434</v>
      </c>
      <c r="I276" s="324" t="s">
        <v>8232</v>
      </c>
      <c r="J276" s="324" t="s">
        <v>8232</v>
      </c>
      <c r="K276" s="324" t="s">
        <v>8232</v>
      </c>
      <c r="L276" s="324" t="s">
        <v>8232</v>
      </c>
      <c r="M276" s="324" t="s">
        <v>9932</v>
      </c>
      <c r="N276" s="324" t="s">
        <v>183</v>
      </c>
      <c r="O276" s="324" t="s">
        <v>1081</v>
      </c>
      <c r="P276" s="324"/>
      <c r="Q276" s="324"/>
      <c r="R276" s="324"/>
      <c r="S276" s="324"/>
      <c r="T276" s="324"/>
      <c r="U276" s="324" t="s">
        <v>8232</v>
      </c>
      <c r="V276" s="324" t="s">
        <v>8232</v>
      </c>
      <c r="W276" s="324"/>
      <c r="X276" s="324"/>
      <c r="Y276" s="325">
        <v>45805.558981481481</v>
      </c>
      <c r="Z276" s="325">
        <v>45813.958773148152</v>
      </c>
      <c r="AA276" s="324"/>
      <c r="AB276" s="324" t="s">
        <v>934</v>
      </c>
      <c r="AC276" s="324">
        <v>28887</v>
      </c>
      <c r="AD276" s="324">
        <v>3500</v>
      </c>
      <c r="AE276" s="324" t="s">
        <v>9931</v>
      </c>
      <c r="AF276" s="324" t="s">
        <v>9933</v>
      </c>
      <c r="AG276" s="324" t="s">
        <v>16</v>
      </c>
    </row>
    <row r="277" spans="1:33" ht="28.8" x14ac:dyDescent="0.3">
      <c r="A277" s="324"/>
      <c r="B277" s="324" t="s">
        <v>9931</v>
      </c>
      <c r="C277" s="324" t="s">
        <v>71</v>
      </c>
      <c r="D277" s="324" t="s">
        <v>1084</v>
      </c>
      <c r="E277" s="324" t="s">
        <v>1082</v>
      </c>
      <c r="F277" s="324" t="s">
        <v>1083</v>
      </c>
      <c r="G277" s="324" t="s">
        <v>933</v>
      </c>
      <c r="H277" s="324" t="s">
        <v>434</v>
      </c>
      <c r="I277" s="324" t="s">
        <v>8232</v>
      </c>
      <c r="J277" s="324" t="s">
        <v>8232</v>
      </c>
      <c r="K277" s="324" t="s">
        <v>8232</v>
      </c>
      <c r="L277" s="324" t="s">
        <v>8232</v>
      </c>
      <c r="M277" s="324" t="s">
        <v>9932</v>
      </c>
      <c r="N277" s="324" t="s">
        <v>183</v>
      </c>
      <c r="O277" s="324" t="s">
        <v>1085</v>
      </c>
      <c r="P277" s="324"/>
      <c r="Q277" s="324"/>
      <c r="R277" s="324"/>
      <c r="S277" s="324"/>
      <c r="T277" s="324"/>
      <c r="U277" s="324" t="s">
        <v>8232</v>
      </c>
      <c r="V277" s="324" t="s">
        <v>8232</v>
      </c>
      <c r="W277" s="324"/>
      <c r="X277" s="324"/>
      <c r="Y277" s="325">
        <v>45805.558981481481</v>
      </c>
      <c r="Z277" s="325">
        <v>45813.958773148152</v>
      </c>
      <c r="AA277" s="324"/>
      <c r="AB277" s="324" t="s">
        <v>934</v>
      </c>
      <c r="AC277" s="324">
        <v>28887</v>
      </c>
      <c r="AD277" s="324">
        <v>3500</v>
      </c>
      <c r="AE277" s="324" t="s">
        <v>9931</v>
      </c>
      <c r="AF277" s="324" t="s">
        <v>9933</v>
      </c>
      <c r="AG277" s="324" t="s">
        <v>16</v>
      </c>
    </row>
    <row r="278" spans="1:33" ht="28.8" x14ac:dyDescent="0.3">
      <c r="A278" s="324"/>
      <c r="B278" s="324" t="s">
        <v>9931</v>
      </c>
      <c r="C278" s="324" t="s">
        <v>71</v>
      </c>
      <c r="D278" s="324" t="s">
        <v>1088</v>
      </c>
      <c r="E278" s="324" t="s">
        <v>1086</v>
      </c>
      <c r="F278" s="324" t="s">
        <v>1087</v>
      </c>
      <c r="G278" s="324" t="s">
        <v>933</v>
      </c>
      <c r="H278" s="324" t="s">
        <v>434</v>
      </c>
      <c r="I278" s="324" t="s">
        <v>8232</v>
      </c>
      <c r="J278" s="324" t="s">
        <v>8232</v>
      </c>
      <c r="K278" s="324" t="s">
        <v>8232</v>
      </c>
      <c r="L278" s="324" t="s">
        <v>8232</v>
      </c>
      <c r="M278" s="324" t="s">
        <v>9932</v>
      </c>
      <c r="N278" s="324" t="s">
        <v>183</v>
      </c>
      <c r="O278" s="324" t="s">
        <v>1089</v>
      </c>
      <c r="P278" s="324"/>
      <c r="Q278" s="324"/>
      <c r="R278" s="324"/>
      <c r="S278" s="324"/>
      <c r="T278" s="324"/>
      <c r="U278" s="324" t="s">
        <v>8232</v>
      </c>
      <c r="V278" s="324" t="s">
        <v>8232</v>
      </c>
      <c r="W278" s="324"/>
      <c r="X278" s="324"/>
      <c r="Y278" s="325">
        <v>45805.558981481481</v>
      </c>
      <c r="Z278" s="325">
        <v>45813.958773148152</v>
      </c>
      <c r="AA278" s="324"/>
      <c r="AB278" s="324" t="s">
        <v>934</v>
      </c>
      <c r="AC278" s="324">
        <v>28887</v>
      </c>
      <c r="AD278" s="324">
        <v>3500</v>
      </c>
      <c r="AE278" s="324" t="s">
        <v>9931</v>
      </c>
      <c r="AF278" s="324" t="s">
        <v>9933</v>
      </c>
      <c r="AG278" s="324" t="s">
        <v>16</v>
      </c>
    </row>
    <row r="279" spans="1:33" ht="28.8" x14ac:dyDescent="0.3">
      <c r="A279" s="324"/>
      <c r="B279" s="324" t="s">
        <v>9931</v>
      </c>
      <c r="C279" s="324" t="s">
        <v>71</v>
      </c>
      <c r="D279" s="324" t="s">
        <v>1092</v>
      </c>
      <c r="E279" s="324" t="s">
        <v>1090</v>
      </c>
      <c r="F279" s="324" t="s">
        <v>1091</v>
      </c>
      <c r="G279" s="324" t="s">
        <v>933</v>
      </c>
      <c r="H279" s="324" t="s">
        <v>434</v>
      </c>
      <c r="I279" s="324" t="s">
        <v>8232</v>
      </c>
      <c r="J279" s="324" t="s">
        <v>8232</v>
      </c>
      <c r="K279" s="324" t="s">
        <v>8232</v>
      </c>
      <c r="L279" s="324" t="s">
        <v>8232</v>
      </c>
      <c r="M279" s="324" t="s">
        <v>9932</v>
      </c>
      <c r="N279" s="324" t="s">
        <v>183</v>
      </c>
      <c r="O279" s="324" t="s">
        <v>1093</v>
      </c>
      <c r="P279" s="324"/>
      <c r="Q279" s="324"/>
      <c r="R279" s="324"/>
      <c r="S279" s="324"/>
      <c r="T279" s="324"/>
      <c r="U279" s="324" t="s">
        <v>8232</v>
      </c>
      <c r="V279" s="324" t="s">
        <v>8232</v>
      </c>
      <c r="W279" s="324"/>
      <c r="X279" s="324"/>
      <c r="Y279" s="325">
        <v>45805.558981481481</v>
      </c>
      <c r="Z279" s="325">
        <v>45813.958773148152</v>
      </c>
      <c r="AA279" s="324"/>
      <c r="AB279" s="324" t="s">
        <v>934</v>
      </c>
      <c r="AC279" s="324">
        <v>28887</v>
      </c>
      <c r="AD279" s="324">
        <v>3500</v>
      </c>
      <c r="AE279" s="324" t="s">
        <v>9931</v>
      </c>
      <c r="AF279" s="324" t="s">
        <v>9933</v>
      </c>
      <c r="AG279" s="324" t="s">
        <v>16</v>
      </c>
    </row>
    <row r="280" spans="1:33" ht="28.8" x14ac:dyDescent="0.3">
      <c r="A280" s="324"/>
      <c r="B280" s="324" t="s">
        <v>9931</v>
      </c>
      <c r="C280" s="324" t="s">
        <v>71</v>
      </c>
      <c r="D280" s="324" t="s">
        <v>1092</v>
      </c>
      <c r="E280" s="324" t="s">
        <v>1094</v>
      </c>
      <c r="F280" s="324" t="s">
        <v>1095</v>
      </c>
      <c r="G280" s="324" t="s">
        <v>933</v>
      </c>
      <c r="H280" s="324" t="s">
        <v>434</v>
      </c>
      <c r="I280" s="324" t="s">
        <v>8232</v>
      </c>
      <c r="J280" s="324" t="s">
        <v>8232</v>
      </c>
      <c r="K280" s="324" t="s">
        <v>8232</v>
      </c>
      <c r="L280" s="324" t="s">
        <v>8232</v>
      </c>
      <c r="M280" s="324" t="s">
        <v>9932</v>
      </c>
      <c r="N280" s="324" t="s">
        <v>183</v>
      </c>
      <c r="O280" s="324" t="s">
        <v>1093</v>
      </c>
      <c r="P280" s="324"/>
      <c r="Q280" s="324"/>
      <c r="R280" s="324"/>
      <c r="S280" s="324"/>
      <c r="T280" s="324"/>
      <c r="U280" s="324" t="s">
        <v>8232</v>
      </c>
      <c r="V280" s="324" t="s">
        <v>8232</v>
      </c>
      <c r="W280" s="324"/>
      <c r="X280" s="324"/>
      <c r="Y280" s="325">
        <v>45805.558981481481</v>
      </c>
      <c r="Z280" s="325">
        <v>45813.958773148152</v>
      </c>
      <c r="AA280" s="324"/>
      <c r="AB280" s="324" t="s">
        <v>934</v>
      </c>
      <c r="AC280" s="324">
        <v>28887</v>
      </c>
      <c r="AD280" s="324">
        <v>3510</v>
      </c>
      <c r="AE280" s="324" t="s">
        <v>9931</v>
      </c>
      <c r="AF280" s="324" t="s">
        <v>9933</v>
      </c>
      <c r="AG280" s="324" t="s">
        <v>16</v>
      </c>
    </row>
    <row r="281" spans="1:33" ht="28.8" x14ac:dyDescent="0.3">
      <c r="A281" s="324"/>
      <c r="B281" s="324" t="s">
        <v>9931</v>
      </c>
      <c r="C281" s="324" t="s">
        <v>71</v>
      </c>
      <c r="D281" s="324" t="s">
        <v>1098</v>
      </c>
      <c r="E281" s="324" t="s">
        <v>1096</v>
      </c>
      <c r="F281" s="324" t="s">
        <v>1097</v>
      </c>
      <c r="G281" s="324" t="s">
        <v>933</v>
      </c>
      <c r="H281" s="324" t="s">
        <v>434</v>
      </c>
      <c r="I281" s="324" t="s">
        <v>8232</v>
      </c>
      <c r="J281" s="324" t="s">
        <v>8232</v>
      </c>
      <c r="K281" s="324" t="s">
        <v>8232</v>
      </c>
      <c r="L281" s="324" t="s">
        <v>8232</v>
      </c>
      <c r="M281" s="324" t="s">
        <v>9932</v>
      </c>
      <c r="N281" s="324" t="s">
        <v>183</v>
      </c>
      <c r="O281" s="324" t="s">
        <v>1099</v>
      </c>
      <c r="P281" s="324"/>
      <c r="Q281" s="324"/>
      <c r="R281" s="324"/>
      <c r="S281" s="324"/>
      <c r="T281" s="324"/>
      <c r="U281" s="324" t="s">
        <v>8232</v>
      </c>
      <c r="V281" s="324" t="s">
        <v>8232</v>
      </c>
      <c r="W281" s="324"/>
      <c r="X281" s="324"/>
      <c r="Y281" s="325">
        <v>45805.558981481481</v>
      </c>
      <c r="Z281" s="325">
        <v>45813.958773148152</v>
      </c>
      <c r="AA281" s="324"/>
      <c r="AB281" s="324" t="s">
        <v>934</v>
      </c>
      <c r="AC281" s="324">
        <v>28887</v>
      </c>
      <c r="AD281" s="324">
        <v>3500</v>
      </c>
      <c r="AE281" s="324" t="s">
        <v>9931</v>
      </c>
      <c r="AF281" s="324" t="s">
        <v>9933</v>
      </c>
      <c r="AG281" s="324" t="s">
        <v>16</v>
      </c>
    </row>
    <row r="282" spans="1:33" ht="28.8" x14ac:dyDescent="0.3">
      <c r="A282" s="324"/>
      <c r="B282" s="324" t="s">
        <v>9931</v>
      </c>
      <c r="C282" s="324" t="s">
        <v>71</v>
      </c>
      <c r="D282" s="324" t="s">
        <v>1102</v>
      </c>
      <c r="E282" s="324" t="s">
        <v>1100</v>
      </c>
      <c r="F282" s="324" t="s">
        <v>1101</v>
      </c>
      <c r="G282" s="324" t="s">
        <v>933</v>
      </c>
      <c r="H282" s="324" t="s">
        <v>434</v>
      </c>
      <c r="I282" s="324" t="s">
        <v>8232</v>
      </c>
      <c r="J282" s="324" t="s">
        <v>8232</v>
      </c>
      <c r="K282" s="324" t="s">
        <v>8232</v>
      </c>
      <c r="L282" s="324" t="s">
        <v>8232</v>
      </c>
      <c r="M282" s="324" t="s">
        <v>9932</v>
      </c>
      <c r="N282" s="324" t="s">
        <v>89</v>
      </c>
      <c r="O282" s="324" t="s">
        <v>1103</v>
      </c>
      <c r="P282" s="324"/>
      <c r="Q282" s="324"/>
      <c r="R282" s="324"/>
      <c r="S282" s="324"/>
      <c r="T282" s="324"/>
      <c r="U282" s="324" t="s">
        <v>8232</v>
      </c>
      <c r="V282" s="324" t="s">
        <v>8232</v>
      </c>
      <c r="W282" s="324"/>
      <c r="X282" s="324"/>
      <c r="Y282" s="325">
        <v>45805.558981481481</v>
      </c>
      <c r="Z282" s="325">
        <v>45813.958773148152</v>
      </c>
      <c r="AA282" s="324"/>
      <c r="AB282" s="324" t="s">
        <v>934</v>
      </c>
      <c r="AC282" s="324">
        <v>28887</v>
      </c>
      <c r="AD282" s="324">
        <v>3500</v>
      </c>
      <c r="AE282" s="324" t="s">
        <v>9931</v>
      </c>
      <c r="AF282" s="324" t="s">
        <v>9933</v>
      </c>
      <c r="AG282" s="324" t="s">
        <v>16</v>
      </c>
    </row>
    <row r="283" spans="1:33" ht="28.8" x14ac:dyDescent="0.3">
      <c r="A283" s="324"/>
      <c r="B283" s="324" t="s">
        <v>9931</v>
      </c>
      <c r="C283" s="324" t="s">
        <v>71</v>
      </c>
      <c r="D283" s="324" t="s">
        <v>1102</v>
      </c>
      <c r="E283" s="324" t="s">
        <v>1104</v>
      </c>
      <c r="F283" s="324" t="s">
        <v>1105</v>
      </c>
      <c r="G283" s="324" t="s">
        <v>933</v>
      </c>
      <c r="H283" s="324" t="s">
        <v>434</v>
      </c>
      <c r="I283" s="324" t="s">
        <v>8232</v>
      </c>
      <c r="J283" s="324" t="s">
        <v>8232</v>
      </c>
      <c r="K283" s="324" t="s">
        <v>8232</v>
      </c>
      <c r="L283" s="324" t="s">
        <v>8232</v>
      </c>
      <c r="M283" s="324" t="s">
        <v>9932</v>
      </c>
      <c r="N283" s="324" t="s">
        <v>89</v>
      </c>
      <c r="O283" s="324" t="s">
        <v>1103</v>
      </c>
      <c r="P283" s="324"/>
      <c r="Q283" s="324"/>
      <c r="R283" s="324"/>
      <c r="S283" s="324"/>
      <c r="T283" s="324"/>
      <c r="U283" s="324" t="s">
        <v>8232</v>
      </c>
      <c r="V283" s="324" t="s">
        <v>8232</v>
      </c>
      <c r="W283" s="324"/>
      <c r="X283" s="324"/>
      <c r="Y283" s="325">
        <v>45805.558981481481</v>
      </c>
      <c r="Z283" s="325">
        <v>45813.958773148152</v>
      </c>
      <c r="AA283" s="324"/>
      <c r="AB283" s="324" t="s">
        <v>934</v>
      </c>
      <c r="AC283" s="324">
        <v>28887</v>
      </c>
      <c r="AD283" s="324">
        <v>3510</v>
      </c>
      <c r="AE283" s="324" t="s">
        <v>9931</v>
      </c>
      <c r="AF283" s="324" t="s">
        <v>9933</v>
      </c>
      <c r="AG283" s="324" t="s">
        <v>16</v>
      </c>
    </row>
    <row r="284" spans="1:33" ht="28.8" x14ac:dyDescent="0.3">
      <c r="A284" s="324"/>
      <c r="B284" s="324" t="s">
        <v>9931</v>
      </c>
      <c r="C284" s="324" t="s">
        <v>71</v>
      </c>
      <c r="D284" s="324" t="s">
        <v>1108</v>
      </c>
      <c r="E284" s="324" t="s">
        <v>1106</v>
      </c>
      <c r="F284" s="324" t="s">
        <v>1107</v>
      </c>
      <c r="G284" s="324" t="s">
        <v>933</v>
      </c>
      <c r="H284" s="324" t="s">
        <v>434</v>
      </c>
      <c r="I284" s="324" t="s">
        <v>8232</v>
      </c>
      <c r="J284" s="324" t="s">
        <v>8232</v>
      </c>
      <c r="K284" s="324" t="s">
        <v>8232</v>
      </c>
      <c r="L284" s="324" t="s">
        <v>8232</v>
      </c>
      <c r="M284" s="324" t="s">
        <v>9932</v>
      </c>
      <c r="N284" s="324" t="s">
        <v>183</v>
      </c>
      <c r="O284" s="324" t="s">
        <v>1109</v>
      </c>
      <c r="P284" s="324"/>
      <c r="Q284" s="324"/>
      <c r="R284" s="324"/>
      <c r="S284" s="324"/>
      <c r="T284" s="324"/>
      <c r="U284" s="324" t="s">
        <v>8232</v>
      </c>
      <c r="V284" s="324" t="s">
        <v>8232</v>
      </c>
      <c r="W284" s="324"/>
      <c r="X284" s="324"/>
      <c r="Y284" s="325">
        <v>45805.558981481481</v>
      </c>
      <c r="Z284" s="325">
        <v>45813.958773148152</v>
      </c>
      <c r="AA284" s="324"/>
      <c r="AB284" s="324" t="s">
        <v>934</v>
      </c>
      <c r="AC284" s="324">
        <v>28887</v>
      </c>
      <c r="AD284" s="324">
        <v>3500</v>
      </c>
      <c r="AE284" s="324" t="s">
        <v>9931</v>
      </c>
      <c r="AF284" s="324" t="s">
        <v>9933</v>
      </c>
      <c r="AG284" s="324" t="s">
        <v>16</v>
      </c>
    </row>
    <row r="285" spans="1:33" ht="28.8" x14ac:dyDescent="0.3">
      <c r="A285" s="324"/>
      <c r="B285" s="324" t="s">
        <v>9931</v>
      </c>
      <c r="C285" s="324" t="s">
        <v>71</v>
      </c>
      <c r="D285" s="324" t="s">
        <v>1112</v>
      </c>
      <c r="E285" s="324" t="s">
        <v>1110</v>
      </c>
      <c r="F285" s="324" t="s">
        <v>1111</v>
      </c>
      <c r="G285" s="324" t="s">
        <v>933</v>
      </c>
      <c r="H285" s="324" t="s">
        <v>434</v>
      </c>
      <c r="I285" s="324" t="s">
        <v>8232</v>
      </c>
      <c r="J285" s="324" t="s">
        <v>8232</v>
      </c>
      <c r="K285" s="324" t="s">
        <v>8232</v>
      </c>
      <c r="L285" s="324" t="s">
        <v>8232</v>
      </c>
      <c r="M285" s="324" t="s">
        <v>9932</v>
      </c>
      <c r="N285" s="324" t="s">
        <v>89</v>
      </c>
      <c r="O285" s="324" t="s">
        <v>1113</v>
      </c>
      <c r="P285" s="324"/>
      <c r="Q285" s="324"/>
      <c r="R285" s="324"/>
      <c r="S285" s="324"/>
      <c r="T285" s="324"/>
      <c r="U285" s="324" t="s">
        <v>8232</v>
      </c>
      <c r="V285" s="324" t="s">
        <v>8232</v>
      </c>
      <c r="W285" s="324"/>
      <c r="X285" s="324"/>
      <c r="Y285" s="325">
        <v>45805.558981481481</v>
      </c>
      <c r="Z285" s="325">
        <v>45813.958773148152</v>
      </c>
      <c r="AA285" s="324"/>
      <c r="AB285" s="324" t="s">
        <v>934</v>
      </c>
      <c r="AC285" s="324">
        <v>28887</v>
      </c>
      <c r="AD285" s="324">
        <v>3500</v>
      </c>
      <c r="AE285" s="324" t="s">
        <v>9931</v>
      </c>
      <c r="AF285" s="324" t="s">
        <v>9933</v>
      </c>
      <c r="AG285" s="324" t="s">
        <v>16</v>
      </c>
    </row>
    <row r="286" spans="1:33" ht="172.8" x14ac:dyDescent="0.3">
      <c r="A286" s="324"/>
      <c r="B286" s="324" t="s">
        <v>9931</v>
      </c>
      <c r="C286" s="324" t="s">
        <v>71</v>
      </c>
      <c r="D286" s="324" t="s">
        <v>1116</v>
      </c>
      <c r="E286" s="324" t="s">
        <v>1114</v>
      </c>
      <c r="F286" s="324" t="s">
        <v>1115</v>
      </c>
      <c r="G286" s="324" t="s">
        <v>933</v>
      </c>
      <c r="H286" s="324" t="s">
        <v>434</v>
      </c>
      <c r="I286" s="324" t="s">
        <v>8232</v>
      </c>
      <c r="J286" s="324" t="s">
        <v>8232</v>
      </c>
      <c r="K286" s="324" t="s">
        <v>8232</v>
      </c>
      <c r="L286" s="324" t="s">
        <v>8232</v>
      </c>
      <c r="M286" s="324" t="s">
        <v>9932</v>
      </c>
      <c r="N286" s="324" t="s">
        <v>89</v>
      </c>
      <c r="O286" s="324" t="s">
        <v>1117</v>
      </c>
      <c r="P286" s="324"/>
      <c r="Q286" s="324"/>
      <c r="R286" s="324"/>
      <c r="S286" s="324" t="s">
        <v>10097</v>
      </c>
      <c r="T286" s="324"/>
      <c r="U286" s="324" t="s">
        <v>8232</v>
      </c>
      <c r="V286" s="324" t="s">
        <v>8232</v>
      </c>
      <c r="W286" s="324"/>
      <c r="X286" s="324"/>
      <c r="Y286" s="325">
        <v>45805.558981481481</v>
      </c>
      <c r="Z286" s="325">
        <v>45813.958773148152</v>
      </c>
      <c r="AA286" s="324"/>
      <c r="AB286" s="324" t="s">
        <v>934</v>
      </c>
      <c r="AC286" s="324">
        <v>28887</v>
      </c>
      <c r="AD286" s="324">
        <v>3500</v>
      </c>
      <c r="AE286" s="324" t="s">
        <v>9931</v>
      </c>
      <c r="AF286" s="324" t="s">
        <v>9933</v>
      </c>
      <c r="AG286" s="324" t="s">
        <v>16</v>
      </c>
    </row>
    <row r="287" spans="1:33" ht="43.2" x14ac:dyDescent="0.3">
      <c r="A287" s="324"/>
      <c r="B287" s="324" t="s">
        <v>9931</v>
      </c>
      <c r="C287" s="324" t="s">
        <v>71</v>
      </c>
      <c r="D287" s="324" t="s">
        <v>1120</v>
      </c>
      <c r="E287" s="324" t="s">
        <v>1118</v>
      </c>
      <c r="F287" s="324" t="s">
        <v>1119</v>
      </c>
      <c r="G287" s="324" t="s">
        <v>933</v>
      </c>
      <c r="H287" s="324" t="s">
        <v>434</v>
      </c>
      <c r="I287" s="324" t="s">
        <v>8232</v>
      </c>
      <c r="J287" s="324" t="s">
        <v>8232</v>
      </c>
      <c r="K287" s="324" t="s">
        <v>8232</v>
      </c>
      <c r="L287" s="324" t="s">
        <v>8232</v>
      </c>
      <c r="M287" s="324" t="s">
        <v>9932</v>
      </c>
      <c r="N287" s="324" t="s">
        <v>120</v>
      </c>
      <c r="O287" s="324" t="s">
        <v>1121</v>
      </c>
      <c r="P287" s="324"/>
      <c r="Q287" s="324"/>
      <c r="R287" s="324"/>
      <c r="S287" s="324" t="s">
        <v>10098</v>
      </c>
      <c r="T287" s="324"/>
      <c r="U287" s="324" t="s">
        <v>8232</v>
      </c>
      <c r="V287" s="324" t="s">
        <v>8232</v>
      </c>
      <c r="W287" s="324"/>
      <c r="X287" s="324"/>
      <c r="Y287" s="325">
        <v>45805.558981481481</v>
      </c>
      <c r="Z287" s="325">
        <v>45813.958773148152</v>
      </c>
      <c r="AA287" s="324"/>
      <c r="AB287" s="324" t="s">
        <v>934</v>
      </c>
      <c r="AC287" s="324">
        <v>28887</v>
      </c>
      <c r="AD287" s="324">
        <v>5000</v>
      </c>
      <c r="AE287" s="324" t="s">
        <v>9931</v>
      </c>
      <c r="AF287" s="324" t="s">
        <v>9933</v>
      </c>
      <c r="AG287" s="324" t="s">
        <v>16</v>
      </c>
    </row>
    <row r="288" spans="1:33" ht="28.8" x14ac:dyDescent="0.3">
      <c r="A288" s="324"/>
      <c r="B288" s="324" t="s">
        <v>9931</v>
      </c>
      <c r="C288" s="324" t="s">
        <v>71</v>
      </c>
      <c r="D288" s="324">
        <v>14</v>
      </c>
      <c r="E288" s="324" t="s">
        <v>1122</v>
      </c>
      <c r="F288" s="324" t="s">
        <v>1123</v>
      </c>
      <c r="G288" s="324" t="s">
        <v>933</v>
      </c>
      <c r="H288" s="324" t="s">
        <v>434</v>
      </c>
      <c r="I288" s="324" t="s">
        <v>8232</v>
      </c>
      <c r="J288" s="324" t="s">
        <v>8232</v>
      </c>
      <c r="K288" s="324" t="s">
        <v>8232</v>
      </c>
      <c r="L288" s="324" t="s">
        <v>8232</v>
      </c>
      <c r="M288" s="324" t="s">
        <v>9932</v>
      </c>
      <c r="N288" s="324" t="s">
        <v>183</v>
      </c>
      <c r="O288" s="324" t="s">
        <v>1124</v>
      </c>
      <c r="P288" s="324"/>
      <c r="Q288" s="324"/>
      <c r="R288" s="324"/>
      <c r="S288" s="324"/>
      <c r="T288" s="324"/>
      <c r="U288" s="324" t="s">
        <v>8232</v>
      </c>
      <c r="V288" s="324" t="s">
        <v>8232</v>
      </c>
      <c r="W288" s="324"/>
      <c r="X288" s="324"/>
      <c r="Y288" s="325">
        <v>45805.558981481481</v>
      </c>
      <c r="Z288" s="325">
        <v>45813.958773148152</v>
      </c>
      <c r="AA288" s="324"/>
      <c r="AB288" s="324" t="s">
        <v>934</v>
      </c>
      <c r="AC288" s="324">
        <v>28887</v>
      </c>
      <c r="AD288" s="324">
        <v>5010</v>
      </c>
      <c r="AE288" s="324" t="s">
        <v>9931</v>
      </c>
      <c r="AF288" s="324" t="s">
        <v>9933</v>
      </c>
      <c r="AG288" s="324" t="s">
        <v>16</v>
      </c>
    </row>
    <row r="289" spans="1:33" ht="28.8" x14ac:dyDescent="0.3">
      <c r="A289" s="324"/>
      <c r="B289" s="324" t="s">
        <v>9931</v>
      </c>
      <c r="C289" s="324" t="s">
        <v>71</v>
      </c>
      <c r="D289" s="324">
        <v>14</v>
      </c>
      <c r="E289" s="324" t="s">
        <v>1125</v>
      </c>
      <c r="F289" s="324" t="s">
        <v>1126</v>
      </c>
      <c r="G289" s="324" t="s">
        <v>933</v>
      </c>
      <c r="H289" s="324" t="s">
        <v>434</v>
      </c>
      <c r="I289" s="324" t="s">
        <v>8232</v>
      </c>
      <c r="J289" s="324" t="s">
        <v>8232</v>
      </c>
      <c r="K289" s="324" t="s">
        <v>8232</v>
      </c>
      <c r="L289" s="324" t="s">
        <v>8232</v>
      </c>
      <c r="M289" s="324" t="s">
        <v>9932</v>
      </c>
      <c r="N289" s="324" t="s">
        <v>183</v>
      </c>
      <c r="O289" s="324" t="s">
        <v>1127</v>
      </c>
      <c r="P289" s="324"/>
      <c r="Q289" s="324"/>
      <c r="R289" s="324"/>
      <c r="S289" s="324"/>
      <c r="T289" s="324"/>
      <c r="U289" s="324" t="s">
        <v>8232</v>
      </c>
      <c r="V289" s="324" t="s">
        <v>8232</v>
      </c>
      <c r="W289" s="324"/>
      <c r="X289" s="324"/>
      <c r="Y289" s="325">
        <v>45805.558981481481</v>
      </c>
      <c r="Z289" s="325">
        <v>45813.958773148152</v>
      </c>
      <c r="AA289" s="324"/>
      <c r="AB289" s="324" t="s">
        <v>934</v>
      </c>
      <c r="AC289" s="324">
        <v>28887</v>
      </c>
      <c r="AD289" s="324">
        <v>5020</v>
      </c>
      <c r="AE289" s="324" t="s">
        <v>9931</v>
      </c>
      <c r="AF289" s="324" t="s">
        <v>9933</v>
      </c>
      <c r="AG289" s="324" t="s">
        <v>16</v>
      </c>
    </row>
    <row r="290" spans="1:33" ht="28.8" x14ac:dyDescent="0.3">
      <c r="A290" s="324"/>
      <c r="B290" s="324" t="s">
        <v>9931</v>
      </c>
      <c r="C290" s="324" t="s">
        <v>71</v>
      </c>
      <c r="D290" s="324">
        <v>14</v>
      </c>
      <c r="E290" s="324" t="s">
        <v>1128</v>
      </c>
      <c r="F290" s="324" t="s">
        <v>1129</v>
      </c>
      <c r="G290" s="324" t="s">
        <v>933</v>
      </c>
      <c r="H290" s="324" t="s">
        <v>434</v>
      </c>
      <c r="I290" s="324" t="s">
        <v>8232</v>
      </c>
      <c r="J290" s="324" t="s">
        <v>8232</v>
      </c>
      <c r="K290" s="324" t="s">
        <v>8232</v>
      </c>
      <c r="L290" s="324" t="s">
        <v>8232</v>
      </c>
      <c r="M290" s="324" t="s">
        <v>9932</v>
      </c>
      <c r="N290" s="324" t="s">
        <v>183</v>
      </c>
      <c r="O290" s="324" t="s">
        <v>1131</v>
      </c>
      <c r="P290" s="324"/>
      <c r="Q290" s="324"/>
      <c r="R290" s="324"/>
      <c r="S290" s="324"/>
      <c r="T290" s="324"/>
      <c r="U290" s="324" t="s">
        <v>8232</v>
      </c>
      <c r="V290" s="324" t="s">
        <v>8232</v>
      </c>
      <c r="W290" s="324"/>
      <c r="X290" s="324"/>
      <c r="Y290" s="325">
        <v>45805.558981481481</v>
      </c>
      <c r="Z290" s="325">
        <v>45813.958773148152</v>
      </c>
      <c r="AA290" s="324"/>
      <c r="AB290" s="324" t="s">
        <v>934</v>
      </c>
      <c r="AC290" s="324">
        <v>28887</v>
      </c>
      <c r="AD290" s="324">
        <v>5030</v>
      </c>
      <c r="AE290" s="324" t="s">
        <v>9931</v>
      </c>
      <c r="AF290" s="324" t="s">
        <v>9933</v>
      </c>
      <c r="AG290" s="324" t="s">
        <v>16</v>
      </c>
    </row>
    <row r="291" spans="1:33" ht="28.8" x14ac:dyDescent="0.3">
      <c r="A291" s="324"/>
      <c r="B291" s="324" t="s">
        <v>9931</v>
      </c>
      <c r="C291" s="324" t="s">
        <v>71</v>
      </c>
      <c r="D291" s="324">
        <v>14</v>
      </c>
      <c r="E291" s="324" t="s">
        <v>1132</v>
      </c>
      <c r="F291" s="324" t="s">
        <v>1133</v>
      </c>
      <c r="G291" s="324" t="s">
        <v>933</v>
      </c>
      <c r="H291" s="324" t="s">
        <v>434</v>
      </c>
      <c r="I291" s="324" t="s">
        <v>8232</v>
      </c>
      <c r="J291" s="324" t="s">
        <v>8232</v>
      </c>
      <c r="K291" s="324" t="s">
        <v>8232</v>
      </c>
      <c r="L291" s="324" t="s">
        <v>8232</v>
      </c>
      <c r="M291" s="324" t="s">
        <v>9932</v>
      </c>
      <c r="N291" s="324" t="s">
        <v>183</v>
      </c>
      <c r="O291" s="324" t="s">
        <v>1134</v>
      </c>
      <c r="P291" s="324"/>
      <c r="Q291" s="324"/>
      <c r="R291" s="324"/>
      <c r="S291" s="324"/>
      <c r="T291" s="324"/>
      <c r="U291" s="324" t="s">
        <v>8232</v>
      </c>
      <c r="V291" s="324" t="s">
        <v>8232</v>
      </c>
      <c r="W291" s="324"/>
      <c r="X291" s="324"/>
      <c r="Y291" s="325">
        <v>45805.558981481481</v>
      </c>
      <c r="Z291" s="325">
        <v>45813.958773148152</v>
      </c>
      <c r="AA291" s="324"/>
      <c r="AB291" s="324" t="s">
        <v>934</v>
      </c>
      <c r="AC291" s="324">
        <v>28887</v>
      </c>
      <c r="AD291" s="324">
        <v>5040</v>
      </c>
      <c r="AE291" s="324" t="s">
        <v>9931</v>
      </c>
      <c r="AF291" s="324" t="s">
        <v>9933</v>
      </c>
      <c r="AG291" s="324" t="s">
        <v>16</v>
      </c>
    </row>
    <row r="292" spans="1:33" ht="28.8" x14ac:dyDescent="0.3">
      <c r="A292" s="324"/>
      <c r="B292" s="324" t="s">
        <v>9931</v>
      </c>
      <c r="C292" s="324" t="s">
        <v>71</v>
      </c>
      <c r="D292" s="324">
        <v>14</v>
      </c>
      <c r="E292" s="324" t="s">
        <v>1135</v>
      </c>
      <c r="F292" s="324" t="s">
        <v>1136</v>
      </c>
      <c r="G292" s="324" t="s">
        <v>933</v>
      </c>
      <c r="H292" s="324" t="s">
        <v>434</v>
      </c>
      <c r="I292" s="324" t="s">
        <v>8232</v>
      </c>
      <c r="J292" s="324" t="s">
        <v>8232</v>
      </c>
      <c r="K292" s="324" t="s">
        <v>8232</v>
      </c>
      <c r="L292" s="324" t="s">
        <v>8232</v>
      </c>
      <c r="M292" s="324" t="s">
        <v>9932</v>
      </c>
      <c r="N292" s="324" t="s">
        <v>183</v>
      </c>
      <c r="O292" s="324" t="s">
        <v>1137</v>
      </c>
      <c r="P292" s="324"/>
      <c r="Q292" s="324"/>
      <c r="R292" s="324"/>
      <c r="S292" s="324"/>
      <c r="T292" s="324"/>
      <c r="U292" s="324" t="s">
        <v>8232</v>
      </c>
      <c r="V292" s="324" t="s">
        <v>8232</v>
      </c>
      <c r="W292" s="324"/>
      <c r="X292" s="324"/>
      <c r="Y292" s="325">
        <v>45805.558981481481</v>
      </c>
      <c r="Z292" s="325">
        <v>45813.958773148152</v>
      </c>
      <c r="AA292" s="324"/>
      <c r="AB292" s="324" t="s">
        <v>934</v>
      </c>
      <c r="AC292" s="324">
        <v>28887</v>
      </c>
      <c r="AD292" s="324">
        <v>5050</v>
      </c>
      <c r="AE292" s="324" t="s">
        <v>9931</v>
      </c>
      <c r="AF292" s="324" t="s">
        <v>9933</v>
      </c>
      <c r="AG292" s="324" t="s">
        <v>16</v>
      </c>
    </row>
    <row r="293" spans="1:33" ht="28.8" x14ac:dyDescent="0.3">
      <c r="A293" s="324"/>
      <c r="B293" s="324" t="s">
        <v>9931</v>
      </c>
      <c r="C293" s="324" t="s">
        <v>71</v>
      </c>
      <c r="D293" s="324">
        <v>14</v>
      </c>
      <c r="E293" s="324" t="s">
        <v>1138</v>
      </c>
      <c r="F293" s="324" t="s">
        <v>1139</v>
      </c>
      <c r="G293" s="324" t="s">
        <v>933</v>
      </c>
      <c r="H293" s="324" t="s">
        <v>434</v>
      </c>
      <c r="I293" s="324" t="s">
        <v>8232</v>
      </c>
      <c r="J293" s="324" t="s">
        <v>8232</v>
      </c>
      <c r="K293" s="324" t="s">
        <v>8232</v>
      </c>
      <c r="L293" s="324" t="s">
        <v>8232</v>
      </c>
      <c r="M293" s="324" t="s">
        <v>9932</v>
      </c>
      <c r="N293" s="324" t="s">
        <v>183</v>
      </c>
      <c r="O293" s="324" t="s">
        <v>1140</v>
      </c>
      <c r="P293" s="324"/>
      <c r="Q293" s="324"/>
      <c r="R293" s="324"/>
      <c r="S293" s="324"/>
      <c r="T293" s="324"/>
      <c r="U293" s="324" t="s">
        <v>8232</v>
      </c>
      <c r="V293" s="324" t="s">
        <v>8232</v>
      </c>
      <c r="W293" s="324"/>
      <c r="X293" s="324"/>
      <c r="Y293" s="325">
        <v>45805.558981481481</v>
      </c>
      <c r="Z293" s="325">
        <v>45813.958773148152</v>
      </c>
      <c r="AA293" s="324"/>
      <c r="AB293" s="324" t="s">
        <v>934</v>
      </c>
      <c r="AC293" s="324">
        <v>28887</v>
      </c>
      <c r="AD293" s="324">
        <v>5060</v>
      </c>
      <c r="AE293" s="324" t="s">
        <v>9931</v>
      </c>
      <c r="AF293" s="324" t="s">
        <v>9933</v>
      </c>
      <c r="AG293" s="324" t="s">
        <v>16</v>
      </c>
    </row>
    <row r="294" spans="1:33" ht="28.8" x14ac:dyDescent="0.3">
      <c r="A294" s="324"/>
      <c r="B294" s="324" t="s">
        <v>9931</v>
      </c>
      <c r="C294" s="324" t="s">
        <v>71</v>
      </c>
      <c r="D294" s="324">
        <v>14</v>
      </c>
      <c r="E294" s="324" t="s">
        <v>1141</v>
      </c>
      <c r="F294" s="324" t="s">
        <v>1142</v>
      </c>
      <c r="G294" s="324" t="s">
        <v>933</v>
      </c>
      <c r="H294" s="324" t="s">
        <v>434</v>
      </c>
      <c r="I294" s="324" t="s">
        <v>8232</v>
      </c>
      <c r="J294" s="324" t="s">
        <v>8232</v>
      </c>
      <c r="K294" s="324" t="s">
        <v>8232</v>
      </c>
      <c r="L294" s="324" t="s">
        <v>8232</v>
      </c>
      <c r="M294" s="324" t="s">
        <v>9932</v>
      </c>
      <c r="N294" s="324" t="s">
        <v>183</v>
      </c>
      <c r="O294" s="324" t="s">
        <v>1143</v>
      </c>
      <c r="P294" s="324"/>
      <c r="Q294" s="324"/>
      <c r="R294" s="324"/>
      <c r="S294" s="324"/>
      <c r="T294" s="324"/>
      <c r="U294" s="324" t="s">
        <v>8232</v>
      </c>
      <c r="V294" s="324" t="s">
        <v>8232</v>
      </c>
      <c r="W294" s="324"/>
      <c r="X294" s="324"/>
      <c r="Y294" s="325">
        <v>45805.558981481481</v>
      </c>
      <c r="Z294" s="325">
        <v>45813.958773148152</v>
      </c>
      <c r="AA294" s="324"/>
      <c r="AB294" s="324" t="s">
        <v>934</v>
      </c>
      <c r="AC294" s="324">
        <v>28887</v>
      </c>
      <c r="AD294" s="324">
        <v>5070</v>
      </c>
      <c r="AE294" s="324" t="s">
        <v>9931</v>
      </c>
      <c r="AF294" s="324" t="s">
        <v>9933</v>
      </c>
      <c r="AG294" s="324" t="s">
        <v>16</v>
      </c>
    </row>
    <row r="295" spans="1:33" ht="28.8" x14ac:dyDescent="0.3">
      <c r="A295" s="324"/>
      <c r="B295" s="324" t="s">
        <v>9931</v>
      </c>
      <c r="C295" s="324" t="s">
        <v>71</v>
      </c>
      <c r="D295" s="324">
        <v>14</v>
      </c>
      <c r="E295" s="324" t="s">
        <v>1144</v>
      </c>
      <c r="F295" s="324" t="s">
        <v>1145</v>
      </c>
      <c r="G295" s="324" t="s">
        <v>933</v>
      </c>
      <c r="H295" s="324" t="s">
        <v>434</v>
      </c>
      <c r="I295" s="324" t="s">
        <v>8232</v>
      </c>
      <c r="J295" s="324" t="s">
        <v>8232</v>
      </c>
      <c r="K295" s="324" t="s">
        <v>8232</v>
      </c>
      <c r="L295" s="324" t="s">
        <v>8232</v>
      </c>
      <c r="M295" s="324" t="s">
        <v>9932</v>
      </c>
      <c r="N295" s="324" t="s">
        <v>183</v>
      </c>
      <c r="O295" s="324" t="s">
        <v>1143</v>
      </c>
      <c r="P295" s="324"/>
      <c r="Q295" s="324"/>
      <c r="R295" s="324"/>
      <c r="S295" s="324"/>
      <c r="T295" s="324"/>
      <c r="U295" s="324" t="s">
        <v>8232</v>
      </c>
      <c r="V295" s="324" t="s">
        <v>8232</v>
      </c>
      <c r="W295" s="324"/>
      <c r="X295" s="324"/>
      <c r="Y295" s="325">
        <v>45805.558981481481</v>
      </c>
      <c r="Z295" s="325">
        <v>45813.958773148152</v>
      </c>
      <c r="AA295" s="324"/>
      <c r="AB295" s="324" t="s">
        <v>934</v>
      </c>
      <c r="AC295" s="324">
        <v>28887</v>
      </c>
      <c r="AD295" s="324">
        <v>5080</v>
      </c>
      <c r="AE295" s="324" t="s">
        <v>9931</v>
      </c>
      <c r="AF295" s="324" t="s">
        <v>9933</v>
      </c>
      <c r="AG295" s="324" t="s">
        <v>16</v>
      </c>
    </row>
    <row r="296" spans="1:33" ht="28.8" x14ac:dyDescent="0.3">
      <c r="A296" s="324"/>
      <c r="B296" s="324" t="s">
        <v>9931</v>
      </c>
      <c r="C296" s="324" t="s">
        <v>71</v>
      </c>
      <c r="D296" s="324">
        <v>14</v>
      </c>
      <c r="E296" s="324" t="s">
        <v>1146</v>
      </c>
      <c r="F296" s="324" t="s">
        <v>1147</v>
      </c>
      <c r="G296" s="324" t="s">
        <v>933</v>
      </c>
      <c r="H296" s="324" t="s">
        <v>434</v>
      </c>
      <c r="I296" s="324" t="s">
        <v>8232</v>
      </c>
      <c r="J296" s="324" t="s">
        <v>8232</v>
      </c>
      <c r="K296" s="324" t="s">
        <v>8232</v>
      </c>
      <c r="L296" s="324" t="s">
        <v>8232</v>
      </c>
      <c r="M296" s="324" t="s">
        <v>9932</v>
      </c>
      <c r="N296" s="324" t="s">
        <v>183</v>
      </c>
      <c r="O296" s="324" t="s">
        <v>1148</v>
      </c>
      <c r="P296" s="324"/>
      <c r="Q296" s="324"/>
      <c r="R296" s="324"/>
      <c r="S296" s="324"/>
      <c r="T296" s="324"/>
      <c r="U296" s="324" t="s">
        <v>8232</v>
      </c>
      <c r="V296" s="324" t="s">
        <v>8232</v>
      </c>
      <c r="W296" s="324"/>
      <c r="X296" s="324"/>
      <c r="Y296" s="325">
        <v>45805.558981481481</v>
      </c>
      <c r="Z296" s="325">
        <v>45813.958773148152</v>
      </c>
      <c r="AA296" s="324"/>
      <c r="AB296" s="324" t="s">
        <v>934</v>
      </c>
      <c r="AC296" s="324">
        <v>28887</v>
      </c>
      <c r="AD296" s="324">
        <v>5090</v>
      </c>
      <c r="AE296" s="324" t="s">
        <v>9931</v>
      </c>
      <c r="AF296" s="324" t="s">
        <v>9933</v>
      </c>
      <c r="AG296" s="324" t="s">
        <v>16</v>
      </c>
    </row>
    <row r="297" spans="1:33" ht="28.8" x14ac:dyDescent="0.3">
      <c r="A297" s="324"/>
      <c r="B297" s="324" t="s">
        <v>9931</v>
      </c>
      <c r="C297" s="324" t="s">
        <v>71</v>
      </c>
      <c r="D297" s="324">
        <v>14</v>
      </c>
      <c r="E297" s="324" t="s">
        <v>1149</v>
      </c>
      <c r="F297" s="324" t="s">
        <v>1150</v>
      </c>
      <c r="G297" s="324" t="s">
        <v>933</v>
      </c>
      <c r="H297" s="324" t="s">
        <v>434</v>
      </c>
      <c r="I297" s="324" t="s">
        <v>8232</v>
      </c>
      <c r="J297" s="324" t="s">
        <v>8232</v>
      </c>
      <c r="K297" s="324" t="s">
        <v>8232</v>
      </c>
      <c r="L297" s="324" t="s">
        <v>8232</v>
      </c>
      <c r="M297" s="324" t="s">
        <v>9932</v>
      </c>
      <c r="N297" s="324" t="s">
        <v>89</v>
      </c>
      <c r="O297" s="324" t="s">
        <v>1151</v>
      </c>
      <c r="P297" s="324"/>
      <c r="Q297" s="324"/>
      <c r="R297" s="324"/>
      <c r="S297" s="324"/>
      <c r="T297" s="324"/>
      <c r="U297" s="324" t="s">
        <v>8232</v>
      </c>
      <c r="V297" s="324" t="s">
        <v>8232</v>
      </c>
      <c r="W297" s="324"/>
      <c r="X297" s="324"/>
      <c r="Y297" s="325">
        <v>45805.558981481481</v>
      </c>
      <c r="Z297" s="325">
        <v>45813.958773148152</v>
      </c>
      <c r="AA297" s="324"/>
      <c r="AB297" s="324" t="s">
        <v>934</v>
      </c>
      <c r="AC297" s="324">
        <v>28887</v>
      </c>
      <c r="AD297" s="324">
        <v>5100</v>
      </c>
      <c r="AE297" s="324" t="s">
        <v>9931</v>
      </c>
      <c r="AF297" s="324" t="s">
        <v>9933</v>
      </c>
      <c r="AG297" s="324" t="s">
        <v>16</v>
      </c>
    </row>
    <row r="298" spans="1:33" ht="28.8" x14ac:dyDescent="0.3">
      <c r="A298" s="324"/>
      <c r="B298" s="324" t="s">
        <v>9931</v>
      </c>
      <c r="C298" s="324" t="s">
        <v>71</v>
      </c>
      <c r="D298" s="324">
        <v>14</v>
      </c>
      <c r="E298" s="324" t="s">
        <v>1152</v>
      </c>
      <c r="F298" s="324" t="s">
        <v>1153</v>
      </c>
      <c r="G298" s="324" t="s">
        <v>933</v>
      </c>
      <c r="H298" s="324" t="s">
        <v>434</v>
      </c>
      <c r="I298" s="324" t="s">
        <v>8232</v>
      </c>
      <c r="J298" s="324" t="s">
        <v>8232</v>
      </c>
      <c r="K298" s="324" t="s">
        <v>8232</v>
      </c>
      <c r="L298" s="324" t="s">
        <v>8232</v>
      </c>
      <c r="M298" s="324" t="s">
        <v>9932</v>
      </c>
      <c r="N298" s="324" t="s">
        <v>89</v>
      </c>
      <c r="O298" s="324" t="s">
        <v>1151</v>
      </c>
      <c r="P298" s="324"/>
      <c r="Q298" s="324"/>
      <c r="R298" s="324"/>
      <c r="S298" s="324"/>
      <c r="T298" s="324"/>
      <c r="U298" s="324" t="s">
        <v>8232</v>
      </c>
      <c r="V298" s="324" t="s">
        <v>8232</v>
      </c>
      <c r="W298" s="324"/>
      <c r="X298" s="324"/>
      <c r="Y298" s="325">
        <v>45805.558981481481</v>
      </c>
      <c r="Z298" s="325">
        <v>45813.958773148152</v>
      </c>
      <c r="AA298" s="324"/>
      <c r="AB298" s="324" t="s">
        <v>934</v>
      </c>
      <c r="AC298" s="324">
        <v>28887</v>
      </c>
      <c r="AD298" s="324">
        <v>5110</v>
      </c>
      <c r="AE298" s="324" t="s">
        <v>9931</v>
      </c>
      <c r="AF298" s="324" t="s">
        <v>9933</v>
      </c>
      <c r="AG298" s="324" t="s">
        <v>16</v>
      </c>
    </row>
    <row r="299" spans="1:33" ht="28.8" x14ac:dyDescent="0.3">
      <c r="A299" s="324"/>
      <c r="B299" s="324" t="s">
        <v>9931</v>
      </c>
      <c r="C299" s="324" t="s">
        <v>33</v>
      </c>
      <c r="D299" s="324" t="s">
        <v>200</v>
      </c>
      <c r="E299" s="324" t="s">
        <v>1154</v>
      </c>
      <c r="F299" s="324" t="s">
        <v>1155</v>
      </c>
      <c r="G299" s="324" t="s">
        <v>1156</v>
      </c>
      <c r="H299" s="324" t="s">
        <v>36</v>
      </c>
      <c r="I299" s="324" t="s">
        <v>8232</v>
      </c>
      <c r="J299" s="324" t="s">
        <v>8232</v>
      </c>
      <c r="K299" s="324" t="s">
        <v>8232</v>
      </c>
      <c r="L299" s="324" t="s">
        <v>8232</v>
      </c>
      <c r="M299" s="324" t="s">
        <v>9932</v>
      </c>
      <c r="N299" s="324" t="s">
        <v>112</v>
      </c>
      <c r="O299" s="324" t="s">
        <v>263</v>
      </c>
      <c r="P299" s="324"/>
      <c r="Q299" s="324"/>
      <c r="R299" s="324"/>
      <c r="S299" s="324"/>
      <c r="T299" s="324"/>
      <c r="U299" s="324" t="s">
        <v>8232</v>
      </c>
      <c r="V299" s="324" t="s">
        <v>8232</v>
      </c>
      <c r="W299" s="324"/>
      <c r="X299" s="324"/>
      <c r="Y299" s="325">
        <v>45805.562662037039</v>
      </c>
      <c r="Z299" s="325">
        <v>45810.700243055559</v>
      </c>
      <c r="AA299" s="324"/>
      <c r="AB299" s="324" t="s">
        <v>287</v>
      </c>
      <c r="AC299" s="324">
        <v>66486</v>
      </c>
      <c r="AD299" s="324">
        <v>5040</v>
      </c>
      <c r="AE299" s="324" t="s">
        <v>9931</v>
      </c>
      <c r="AF299" s="324" t="s">
        <v>9933</v>
      </c>
      <c r="AG299" s="324" t="s">
        <v>234</v>
      </c>
    </row>
    <row r="300" spans="1:33" ht="28.8" x14ac:dyDescent="0.3">
      <c r="A300" s="324" t="s">
        <v>1159</v>
      </c>
      <c r="B300" s="324" t="s">
        <v>9931</v>
      </c>
      <c r="C300" s="324" t="s">
        <v>33</v>
      </c>
      <c r="D300" s="324" t="s">
        <v>200</v>
      </c>
      <c r="E300" s="324" t="s">
        <v>1157</v>
      </c>
      <c r="F300" s="324" t="s">
        <v>1158</v>
      </c>
      <c r="G300" s="324" t="s">
        <v>1156</v>
      </c>
      <c r="H300" s="324" t="s">
        <v>36</v>
      </c>
      <c r="I300" s="324" t="s">
        <v>8232</v>
      </c>
      <c r="J300" s="324" t="s">
        <v>8232</v>
      </c>
      <c r="K300" s="324" t="s">
        <v>8232</v>
      </c>
      <c r="L300" s="324" t="s">
        <v>8232</v>
      </c>
      <c r="M300" s="324" t="s">
        <v>9932</v>
      </c>
      <c r="N300" s="324" t="s">
        <v>112</v>
      </c>
      <c r="O300" s="324" t="s">
        <v>263</v>
      </c>
      <c r="P300" s="324"/>
      <c r="Q300" s="324"/>
      <c r="R300" s="324"/>
      <c r="S300" s="324"/>
      <c r="T300" s="324"/>
      <c r="U300" s="324" t="s">
        <v>8232</v>
      </c>
      <c r="V300" s="324" t="s">
        <v>8232</v>
      </c>
      <c r="W300" s="324"/>
      <c r="X300" s="324"/>
      <c r="Y300" s="325">
        <v>45805.563784722224</v>
      </c>
      <c r="Z300" s="325">
        <v>45810.700243055559</v>
      </c>
      <c r="AA300" s="324"/>
      <c r="AB300" s="324" t="s">
        <v>287</v>
      </c>
      <c r="AC300" s="324">
        <v>66486</v>
      </c>
      <c r="AD300" s="324">
        <v>3100</v>
      </c>
      <c r="AE300" s="324" t="s">
        <v>9931</v>
      </c>
      <c r="AF300" s="324" t="s">
        <v>9933</v>
      </c>
      <c r="AG300" s="324" t="s">
        <v>234</v>
      </c>
    </row>
    <row r="301" spans="1:33" ht="28.8" x14ac:dyDescent="0.3">
      <c r="A301" s="324" t="s">
        <v>1159</v>
      </c>
      <c r="B301" s="324" t="s">
        <v>9931</v>
      </c>
      <c r="C301" s="324" t="s">
        <v>33</v>
      </c>
      <c r="D301" s="324" t="s">
        <v>200</v>
      </c>
      <c r="E301" s="324" t="s">
        <v>1160</v>
      </c>
      <c r="F301" s="324" t="s">
        <v>1161</v>
      </c>
      <c r="G301" s="324" t="s">
        <v>1156</v>
      </c>
      <c r="H301" s="324" t="s">
        <v>36</v>
      </c>
      <c r="I301" s="324" t="s">
        <v>8232</v>
      </c>
      <c r="J301" s="324" t="s">
        <v>8232</v>
      </c>
      <c r="K301" s="324" t="s">
        <v>8232</v>
      </c>
      <c r="L301" s="324" t="s">
        <v>8232</v>
      </c>
      <c r="M301" s="324" t="s">
        <v>9932</v>
      </c>
      <c r="N301" s="324" t="s">
        <v>112</v>
      </c>
      <c r="O301" s="324" t="s">
        <v>263</v>
      </c>
      <c r="P301" s="324"/>
      <c r="Q301" s="324"/>
      <c r="R301" s="324"/>
      <c r="S301" s="324"/>
      <c r="T301" s="324"/>
      <c r="U301" s="324" t="s">
        <v>8232</v>
      </c>
      <c r="V301" s="324" t="s">
        <v>8232</v>
      </c>
      <c r="W301" s="324"/>
      <c r="X301" s="324"/>
      <c r="Y301" s="325">
        <v>45805.56453703704</v>
      </c>
      <c r="Z301" s="325">
        <v>45810.700243055559</v>
      </c>
      <c r="AA301" s="324"/>
      <c r="AB301" s="324" t="s">
        <v>287</v>
      </c>
      <c r="AC301" s="324">
        <v>66486</v>
      </c>
      <c r="AD301" s="324">
        <v>3110</v>
      </c>
      <c r="AE301" s="324" t="s">
        <v>9931</v>
      </c>
      <c r="AF301" s="324" t="s">
        <v>9933</v>
      </c>
      <c r="AG301" s="324" t="s">
        <v>234</v>
      </c>
    </row>
    <row r="302" spans="1:33" ht="28.8" x14ac:dyDescent="0.3">
      <c r="A302" s="324"/>
      <c r="B302" s="324" t="s">
        <v>9931</v>
      </c>
      <c r="C302" s="324" t="s">
        <v>33</v>
      </c>
      <c r="D302" s="324" t="s">
        <v>200</v>
      </c>
      <c r="E302" s="324" t="s">
        <v>1162</v>
      </c>
      <c r="F302" s="324" t="s">
        <v>1163</v>
      </c>
      <c r="G302" s="324" t="s">
        <v>1156</v>
      </c>
      <c r="H302" s="324" t="s">
        <v>36</v>
      </c>
      <c r="I302" s="324" t="s">
        <v>8232</v>
      </c>
      <c r="J302" s="324" t="s">
        <v>8232</v>
      </c>
      <c r="K302" s="324" t="s">
        <v>8232</v>
      </c>
      <c r="L302" s="324" t="s">
        <v>8232</v>
      </c>
      <c r="M302" s="324" t="s">
        <v>9932</v>
      </c>
      <c r="N302" s="324" t="s">
        <v>112</v>
      </c>
      <c r="O302" s="324" t="s">
        <v>263</v>
      </c>
      <c r="P302" s="324"/>
      <c r="Q302" s="324"/>
      <c r="R302" s="324"/>
      <c r="S302" s="324"/>
      <c r="T302" s="324"/>
      <c r="U302" s="324" t="s">
        <v>8232</v>
      </c>
      <c r="V302" s="324" t="s">
        <v>8232</v>
      </c>
      <c r="W302" s="324"/>
      <c r="X302" s="324"/>
      <c r="Y302" s="325">
        <v>45805.565347222226</v>
      </c>
      <c r="Z302" s="325">
        <v>45810.700243055559</v>
      </c>
      <c r="AA302" s="324"/>
      <c r="AB302" s="324" t="s">
        <v>287</v>
      </c>
      <c r="AC302" s="324">
        <v>66486</v>
      </c>
      <c r="AD302" s="324">
        <v>5050</v>
      </c>
      <c r="AE302" s="324" t="s">
        <v>9931</v>
      </c>
      <c r="AF302" s="324" t="s">
        <v>9933</v>
      </c>
      <c r="AG302" s="324" t="s">
        <v>234</v>
      </c>
    </row>
    <row r="303" spans="1:33" ht="28.8" x14ac:dyDescent="0.3">
      <c r="A303" s="324" t="s">
        <v>1165</v>
      </c>
      <c r="B303" s="324" t="s">
        <v>9931</v>
      </c>
      <c r="C303" s="324" t="s">
        <v>20</v>
      </c>
      <c r="D303" s="324" t="s">
        <v>200</v>
      </c>
      <c r="E303" s="324" t="s">
        <v>1164</v>
      </c>
      <c r="F303" s="324" t="s">
        <v>10099</v>
      </c>
      <c r="G303" s="324" t="s">
        <v>286</v>
      </c>
      <c r="H303" s="324" t="s">
        <v>36</v>
      </c>
      <c r="I303" s="324" t="s">
        <v>8232</v>
      </c>
      <c r="J303" s="324" t="s">
        <v>8232</v>
      </c>
      <c r="K303" s="324" t="s">
        <v>8232</v>
      </c>
      <c r="L303" s="324" t="s">
        <v>8232</v>
      </c>
      <c r="M303" s="324" t="s">
        <v>9932</v>
      </c>
      <c r="N303" s="324" t="s">
        <v>112</v>
      </c>
      <c r="O303" s="324" t="s">
        <v>263</v>
      </c>
      <c r="P303" s="324" t="s">
        <v>1166</v>
      </c>
      <c r="Q303" s="324"/>
      <c r="R303" s="324"/>
      <c r="S303" s="324"/>
      <c r="T303" s="324"/>
      <c r="U303" s="324" t="s">
        <v>8232</v>
      </c>
      <c r="V303" s="324" t="s">
        <v>8232</v>
      </c>
      <c r="W303" s="324"/>
      <c r="X303" s="324"/>
      <c r="Y303" s="325">
        <v>45805.566087962965</v>
      </c>
      <c r="Z303" s="325">
        <v>45821.400219907409</v>
      </c>
      <c r="AA303" s="324"/>
      <c r="AB303" s="324" t="s">
        <v>287</v>
      </c>
      <c r="AC303" s="324">
        <v>66486</v>
      </c>
      <c r="AD303" s="324">
        <v>140</v>
      </c>
      <c r="AE303" s="324" t="s">
        <v>9931</v>
      </c>
      <c r="AF303" s="324" t="s">
        <v>9933</v>
      </c>
      <c r="AG303" s="324" t="s">
        <v>234</v>
      </c>
    </row>
    <row r="304" spans="1:33" ht="28.8" x14ac:dyDescent="0.3">
      <c r="A304" s="324" t="s">
        <v>1168</v>
      </c>
      <c r="B304" s="324" t="s">
        <v>9931</v>
      </c>
      <c r="C304" s="324" t="s">
        <v>20</v>
      </c>
      <c r="D304" s="324" t="s">
        <v>200</v>
      </c>
      <c r="E304" s="324" t="s">
        <v>1167</v>
      </c>
      <c r="F304" s="324" t="s">
        <v>10100</v>
      </c>
      <c r="G304" s="324" t="s">
        <v>286</v>
      </c>
      <c r="H304" s="324" t="s">
        <v>36</v>
      </c>
      <c r="I304" s="324" t="s">
        <v>8232</v>
      </c>
      <c r="J304" s="324" t="s">
        <v>8232</v>
      </c>
      <c r="K304" s="324" t="s">
        <v>8232</v>
      </c>
      <c r="L304" s="324" t="s">
        <v>8232</v>
      </c>
      <c r="M304" s="324" t="s">
        <v>9932</v>
      </c>
      <c r="N304" s="324" t="s">
        <v>112</v>
      </c>
      <c r="O304" s="324" t="s">
        <v>263</v>
      </c>
      <c r="P304" s="324" t="s">
        <v>1169</v>
      </c>
      <c r="Q304" s="324"/>
      <c r="R304" s="324"/>
      <c r="S304" s="324"/>
      <c r="T304" s="324"/>
      <c r="U304" s="324" t="s">
        <v>8232</v>
      </c>
      <c r="V304" s="324" t="s">
        <v>8232</v>
      </c>
      <c r="W304" s="324"/>
      <c r="X304" s="324"/>
      <c r="Y304" s="325">
        <v>45805.566689814812</v>
      </c>
      <c r="Z304" s="325">
        <v>45821.400219907409</v>
      </c>
      <c r="AA304" s="324"/>
      <c r="AB304" s="324" t="s">
        <v>287</v>
      </c>
      <c r="AC304" s="324">
        <v>66486</v>
      </c>
      <c r="AD304" s="324">
        <v>150</v>
      </c>
      <c r="AE304" s="324" t="s">
        <v>9931</v>
      </c>
      <c r="AF304" s="324" t="s">
        <v>9933</v>
      </c>
      <c r="AG304" s="324" t="s">
        <v>234</v>
      </c>
    </row>
    <row r="305" spans="1:33" ht="28.8" x14ac:dyDescent="0.3">
      <c r="A305" s="324" t="s">
        <v>312</v>
      </c>
      <c r="B305" s="324" t="s">
        <v>9931</v>
      </c>
      <c r="C305" s="324" t="s">
        <v>20</v>
      </c>
      <c r="D305" s="324" t="s">
        <v>200</v>
      </c>
      <c r="E305" s="324" t="s">
        <v>1170</v>
      </c>
      <c r="F305" s="324" t="s">
        <v>1171</v>
      </c>
      <c r="G305" s="324" t="s">
        <v>286</v>
      </c>
      <c r="H305" s="324" t="s">
        <v>36</v>
      </c>
      <c r="I305" s="324" t="s">
        <v>8232</v>
      </c>
      <c r="J305" s="324" t="s">
        <v>8232</v>
      </c>
      <c r="K305" s="324" t="s">
        <v>8232</v>
      </c>
      <c r="L305" s="324" t="s">
        <v>8232</v>
      </c>
      <c r="M305" s="324" t="s">
        <v>9932</v>
      </c>
      <c r="N305" s="324" t="s">
        <v>112</v>
      </c>
      <c r="O305" s="324" t="s">
        <v>263</v>
      </c>
      <c r="P305" s="324" t="s">
        <v>1172</v>
      </c>
      <c r="Q305" s="324"/>
      <c r="R305" s="324"/>
      <c r="S305" s="324"/>
      <c r="T305" s="324"/>
      <c r="U305" s="324" t="s">
        <v>8232</v>
      </c>
      <c r="V305" s="324" t="s">
        <v>8232</v>
      </c>
      <c r="W305" s="324"/>
      <c r="X305" s="324"/>
      <c r="Y305" s="325">
        <v>45805.567303240743</v>
      </c>
      <c r="Z305" s="325">
        <v>45821.400219907409</v>
      </c>
      <c r="AA305" s="324"/>
      <c r="AB305" s="324" t="s">
        <v>287</v>
      </c>
      <c r="AC305" s="324">
        <v>66486</v>
      </c>
      <c r="AD305" s="324">
        <v>3210</v>
      </c>
      <c r="AE305" s="324" t="s">
        <v>9931</v>
      </c>
      <c r="AF305" s="324" t="s">
        <v>9933</v>
      </c>
      <c r="AG305" s="324" t="s">
        <v>234</v>
      </c>
    </row>
    <row r="306" spans="1:33" ht="28.8" x14ac:dyDescent="0.3">
      <c r="A306" s="324"/>
      <c r="B306" s="324" t="s">
        <v>9931</v>
      </c>
      <c r="C306" s="324" t="s">
        <v>33</v>
      </c>
      <c r="D306" s="324" t="s">
        <v>200</v>
      </c>
      <c r="E306" s="324" t="s">
        <v>1173</v>
      </c>
      <c r="F306" s="324" t="s">
        <v>1174</v>
      </c>
      <c r="G306" s="324" t="s">
        <v>1156</v>
      </c>
      <c r="H306" s="324" t="s">
        <v>36</v>
      </c>
      <c r="I306" s="324" t="s">
        <v>8232</v>
      </c>
      <c r="J306" s="324" t="s">
        <v>8232</v>
      </c>
      <c r="K306" s="324" t="s">
        <v>8232</v>
      </c>
      <c r="L306" s="324" t="s">
        <v>8232</v>
      </c>
      <c r="M306" s="324" t="s">
        <v>9932</v>
      </c>
      <c r="N306" s="324" t="s">
        <v>112</v>
      </c>
      <c r="O306" s="324" t="s">
        <v>263</v>
      </c>
      <c r="P306" s="324"/>
      <c r="Q306" s="324"/>
      <c r="R306" s="324"/>
      <c r="S306" s="324"/>
      <c r="T306" s="324"/>
      <c r="U306" s="324" t="s">
        <v>8232</v>
      </c>
      <c r="V306" s="324" t="s">
        <v>8232</v>
      </c>
      <c r="W306" s="324"/>
      <c r="X306" s="324"/>
      <c r="Y306" s="325">
        <v>45805.568078703705</v>
      </c>
      <c r="Z306" s="325">
        <v>45810.700243055559</v>
      </c>
      <c r="AA306" s="324"/>
      <c r="AB306" s="324" t="s">
        <v>287</v>
      </c>
      <c r="AC306" s="324">
        <v>66486</v>
      </c>
      <c r="AD306" s="324">
        <v>5060</v>
      </c>
      <c r="AE306" s="324" t="s">
        <v>9931</v>
      </c>
      <c r="AF306" s="324" t="s">
        <v>9933</v>
      </c>
      <c r="AG306" s="324" t="s">
        <v>234</v>
      </c>
    </row>
    <row r="307" spans="1:33" ht="28.8" x14ac:dyDescent="0.3">
      <c r="A307" s="324" t="s">
        <v>1165</v>
      </c>
      <c r="B307" s="324" t="s">
        <v>9931</v>
      </c>
      <c r="C307" s="324" t="s">
        <v>33</v>
      </c>
      <c r="D307" s="324" t="s">
        <v>200</v>
      </c>
      <c r="E307" s="324" t="s">
        <v>1166</v>
      </c>
      <c r="F307" s="324" t="s">
        <v>10099</v>
      </c>
      <c r="G307" s="324" t="s">
        <v>1156</v>
      </c>
      <c r="H307" s="324" t="s">
        <v>36</v>
      </c>
      <c r="I307" s="324" t="s">
        <v>8232</v>
      </c>
      <c r="J307" s="324" t="s">
        <v>8232</v>
      </c>
      <c r="K307" s="324" t="s">
        <v>8232</v>
      </c>
      <c r="L307" s="324" t="s">
        <v>8232</v>
      </c>
      <c r="M307" s="324" t="s">
        <v>9932</v>
      </c>
      <c r="N307" s="324" t="s">
        <v>112</v>
      </c>
      <c r="O307" s="324" t="s">
        <v>263</v>
      </c>
      <c r="P307" s="324"/>
      <c r="Q307" s="324" t="s">
        <v>1164</v>
      </c>
      <c r="R307" s="324"/>
      <c r="S307" s="324"/>
      <c r="T307" s="324"/>
      <c r="U307" s="324" t="s">
        <v>8232</v>
      </c>
      <c r="V307" s="324" t="s">
        <v>8232</v>
      </c>
      <c r="W307" s="324"/>
      <c r="X307" s="324"/>
      <c r="Y307" s="325">
        <v>45805.5700462963</v>
      </c>
      <c r="Z307" s="325">
        <v>45810.700243055559</v>
      </c>
      <c r="AA307" s="324"/>
      <c r="AB307" s="324" t="s">
        <v>287</v>
      </c>
      <c r="AC307" s="324">
        <v>66486</v>
      </c>
      <c r="AD307" s="324">
        <v>141</v>
      </c>
      <c r="AE307" s="324" t="s">
        <v>9931</v>
      </c>
      <c r="AF307" s="324" t="s">
        <v>9933</v>
      </c>
      <c r="AG307" s="324" t="s">
        <v>16</v>
      </c>
    </row>
    <row r="308" spans="1:33" ht="28.8" x14ac:dyDescent="0.3">
      <c r="A308" s="324" t="s">
        <v>1168</v>
      </c>
      <c r="B308" s="324" t="s">
        <v>9931</v>
      </c>
      <c r="C308" s="324" t="s">
        <v>20</v>
      </c>
      <c r="D308" s="324" t="s">
        <v>200</v>
      </c>
      <c r="E308" s="324" t="s">
        <v>1169</v>
      </c>
      <c r="F308" s="324" t="s">
        <v>10101</v>
      </c>
      <c r="G308" s="324" t="s">
        <v>286</v>
      </c>
      <c r="H308" s="324" t="s">
        <v>36</v>
      </c>
      <c r="I308" s="324" t="s">
        <v>8232</v>
      </c>
      <c r="J308" s="324" t="s">
        <v>8232</v>
      </c>
      <c r="K308" s="324" t="s">
        <v>8232</v>
      </c>
      <c r="L308" s="324" t="s">
        <v>8232</v>
      </c>
      <c r="M308" s="324" t="s">
        <v>9932</v>
      </c>
      <c r="N308" s="324" t="s">
        <v>112</v>
      </c>
      <c r="O308" s="324" t="s">
        <v>263</v>
      </c>
      <c r="P308" s="324" t="s">
        <v>1175</v>
      </c>
      <c r="Q308" s="324" t="s">
        <v>1167</v>
      </c>
      <c r="R308" s="324"/>
      <c r="S308" s="324"/>
      <c r="T308" s="324"/>
      <c r="U308" s="324" t="s">
        <v>8232</v>
      </c>
      <c r="V308" s="324" t="s">
        <v>8232</v>
      </c>
      <c r="W308" s="324"/>
      <c r="X308" s="324"/>
      <c r="Y308" s="325">
        <v>45805.570902777778</v>
      </c>
      <c r="Z308" s="325">
        <v>45821.400231481479</v>
      </c>
      <c r="AA308" s="324"/>
      <c r="AB308" s="324" t="s">
        <v>287</v>
      </c>
      <c r="AC308" s="324">
        <v>66486</v>
      </c>
      <c r="AD308" s="324">
        <v>151</v>
      </c>
      <c r="AE308" s="324" t="s">
        <v>9931</v>
      </c>
      <c r="AF308" s="324" t="s">
        <v>9933</v>
      </c>
      <c r="AG308" s="324" t="s">
        <v>16</v>
      </c>
    </row>
    <row r="309" spans="1:33" ht="28.8" x14ac:dyDescent="0.3">
      <c r="A309" s="324" t="s">
        <v>312</v>
      </c>
      <c r="B309" s="324" t="s">
        <v>9931</v>
      </c>
      <c r="C309" s="324" t="s">
        <v>33</v>
      </c>
      <c r="D309" s="324" t="s">
        <v>200</v>
      </c>
      <c r="E309" s="324" t="s">
        <v>1172</v>
      </c>
      <c r="F309" s="324" t="s">
        <v>1171</v>
      </c>
      <c r="G309" s="324" t="s">
        <v>1156</v>
      </c>
      <c r="H309" s="324" t="s">
        <v>36</v>
      </c>
      <c r="I309" s="324" t="s">
        <v>8232</v>
      </c>
      <c r="J309" s="324" t="s">
        <v>8232</v>
      </c>
      <c r="K309" s="324" t="s">
        <v>8232</v>
      </c>
      <c r="L309" s="324" t="s">
        <v>8232</v>
      </c>
      <c r="M309" s="324" t="s">
        <v>9932</v>
      </c>
      <c r="N309" s="324" t="s">
        <v>112</v>
      </c>
      <c r="O309" s="324" t="s">
        <v>263</v>
      </c>
      <c r="P309" s="324"/>
      <c r="Q309" s="324" t="s">
        <v>1170</v>
      </c>
      <c r="R309" s="324"/>
      <c r="S309" s="324"/>
      <c r="T309" s="324"/>
      <c r="U309" s="324" t="s">
        <v>8232</v>
      </c>
      <c r="V309" s="324" t="s">
        <v>8232</v>
      </c>
      <c r="W309" s="324"/>
      <c r="X309" s="324"/>
      <c r="Y309" s="325">
        <v>45805.571631944447</v>
      </c>
      <c r="Z309" s="325">
        <v>45810.700243055559</v>
      </c>
      <c r="AA309" s="324"/>
      <c r="AB309" s="324" t="s">
        <v>287</v>
      </c>
      <c r="AC309" s="324">
        <v>66486</v>
      </c>
      <c r="AD309" s="324">
        <v>3211</v>
      </c>
      <c r="AE309" s="324" t="s">
        <v>9931</v>
      </c>
      <c r="AF309" s="324" t="s">
        <v>9933</v>
      </c>
      <c r="AG309" s="324" t="s">
        <v>16</v>
      </c>
    </row>
    <row r="310" spans="1:33" ht="43.2" x14ac:dyDescent="0.3">
      <c r="A310" s="324" t="s">
        <v>229</v>
      </c>
      <c r="B310" s="324" t="s">
        <v>9931</v>
      </c>
      <c r="C310" s="324" t="s">
        <v>33</v>
      </c>
      <c r="D310" s="324" t="s">
        <v>417</v>
      </c>
      <c r="E310" s="324" t="s">
        <v>1176</v>
      </c>
      <c r="F310" s="324" t="s">
        <v>1177</v>
      </c>
      <c r="G310" s="324" t="s">
        <v>1178</v>
      </c>
      <c r="H310" s="324" t="s">
        <v>36</v>
      </c>
      <c r="I310" s="324" t="s">
        <v>8232</v>
      </c>
      <c r="J310" s="324" t="s">
        <v>8232</v>
      </c>
      <c r="K310" s="324" t="s">
        <v>8232</v>
      </c>
      <c r="L310" s="324" t="s">
        <v>8232</v>
      </c>
      <c r="M310" s="324" t="s">
        <v>9932</v>
      </c>
      <c r="N310" s="324" t="s">
        <v>112</v>
      </c>
      <c r="O310" s="324" t="s">
        <v>8232</v>
      </c>
      <c r="P310" s="324"/>
      <c r="Q310" s="324"/>
      <c r="R310" s="324" t="s">
        <v>1180</v>
      </c>
      <c r="S310" s="324"/>
      <c r="T310" s="324"/>
      <c r="U310" s="324" t="s">
        <v>8232</v>
      </c>
      <c r="V310" s="324" t="s">
        <v>8232</v>
      </c>
      <c r="W310" s="324"/>
      <c r="X310" s="324"/>
      <c r="Y310" s="325">
        <v>45805.576585648145</v>
      </c>
      <c r="Z310" s="325">
        <v>45811.760439814818</v>
      </c>
      <c r="AA310" s="324"/>
      <c r="AB310" s="324" t="s">
        <v>1179</v>
      </c>
      <c r="AC310" s="324">
        <v>103682</v>
      </c>
      <c r="AD310" s="324">
        <v>1010</v>
      </c>
      <c r="AE310" s="324" t="s">
        <v>9931</v>
      </c>
      <c r="AF310" s="324" t="s">
        <v>9933</v>
      </c>
      <c r="AG310" s="324"/>
    </row>
    <row r="311" spans="1:33" ht="201.6" x14ac:dyDescent="0.3">
      <c r="A311" s="324" t="s">
        <v>1168</v>
      </c>
      <c r="B311" s="324" t="s">
        <v>9931</v>
      </c>
      <c r="C311" s="324" t="s">
        <v>33</v>
      </c>
      <c r="D311" s="324" t="s">
        <v>200</v>
      </c>
      <c r="E311" s="324" t="s">
        <v>1175</v>
      </c>
      <c r="F311" s="324" t="s">
        <v>10101</v>
      </c>
      <c r="G311" s="324" t="s">
        <v>1156</v>
      </c>
      <c r="H311" s="324" t="s">
        <v>36</v>
      </c>
      <c r="I311" s="324" t="s">
        <v>8232</v>
      </c>
      <c r="J311" s="324" t="s">
        <v>8232</v>
      </c>
      <c r="K311" s="324" t="s">
        <v>8232</v>
      </c>
      <c r="L311" s="324" t="s">
        <v>8232</v>
      </c>
      <c r="M311" s="324" t="s">
        <v>9932</v>
      </c>
      <c r="N311" s="324" t="s">
        <v>112</v>
      </c>
      <c r="O311" s="324" t="s">
        <v>263</v>
      </c>
      <c r="P311" s="324"/>
      <c r="Q311" s="324" t="s">
        <v>1169</v>
      </c>
      <c r="R311" s="324"/>
      <c r="S311" s="324" t="s">
        <v>10102</v>
      </c>
      <c r="T311" s="324"/>
      <c r="U311" s="324" t="s">
        <v>8232</v>
      </c>
      <c r="V311" s="324" t="s">
        <v>8232</v>
      </c>
      <c r="W311" s="324"/>
      <c r="X311" s="324"/>
      <c r="Y311" s="325">
        <v>45805.578506944446</v>
      </c>
      <c r="Z311" s="325">
        <v>45810.700243055559</v>
      </c>
      <c r="AA311" s="324"/>
      <c r="AB311" s="324" t="s">
        <v>287</v>
      </c>
      <c r="AC311" s="324">
        <v>66486</v>
      </c>
      <c r="AD311" s="324">
        <v>152</v>
      </c>
      <c r="AE311" s="324" t="s">
        <v>9931</v>
      </c>
      <c r="AF311" s="324" t="s">
        <v>9933</v>
      </c>
      <c r="AG311" s="324" t="s">
        <v>16</v>
      </c>
    </row>
    <row r="312" spans="1:33" ht="28.8" x14ac:dyDescent="0.3">
      <c r="A312" s="324"/>
      <c r="B312" s="324" t="s">
        <v>9931</v>
      </c>
      <c r="C312" s="324" t="s">
        <v>33</v>
      </c>
      <c r="D312" s="324" t="s">
        <v>238</v>
      </c>
      <c r="E312" s="324" t="s">
        <v>1181</v>
      </c>
      <c r="F312" s="324" t="s">
        <v>1182</v>
      </c>
      <c r="G312" s="324" t="s">
        <v>322</v>
      </c>
      <c r="H312" s="324" t="s">
        <v>36</v>
      </c>
      <c r="I312" s="324" t="s">
        <v>8232</v>
      </c>
      <c r="J312" s="324" t="s">
        <v>8232</v>
      </c>
      <c r="K312" s="324" t="s">
        <v>8232</v>
      </c>
      <c r="L312" s="324" t="s">
        <v>8232</v>
      </c>
      <c r="M312" s="324" t="s">
        <v>9932</v>
      </c>
      <c r="N312" s="324" t="s">
        <v>112</v>
      </c>
      <c r="O312" s="324" t="s">
        <v>8232</v>
      </c>
      <c r="P312" s="324"/>
      <c r="Q312" s="324"/>
      <c r="R312" s="324"/>
      <c r="S312" s="324"/>
      <c r="T312" s="324"/>
      <c r="U312" s="324" t="s">
        <v>8232</v>
      </c>
      <c r="V312" s="324" t="s">
        <v>8232</v>
      </c>
      <c r="W312" s="324"/>
      <c r="X312" s="324"/>
      <c r="Y312" s="325">
        <v>45805.581030092595</v>
      </c>
      <c r="Z312" s="325">
        <v>45811.760439814818</v>
      </c>
      <c r="AA312" s="324"/>
      <c r="AB312" s="324" t="s">
        <v>1183</v>
      </c>
      <c r="AC312" s="324">
        <v>79926</v>
      </c>
      <c r="AD312" s="324">
        <v>11350</v>
      </c>
      <c r="AE312" s="324" t="s">
        <v>9931</v>
      </c>
      <c r="AF312" s="324" t="s">
        <v>9933</v>
      </c>
      <c r="AG312" s="324" t="s">
        <v>228</v>
      </c>
    </row>
    <row r="313" spans="1:33" ht="28.8" x14ac:dyDescent="0.3">
      <c r="A313" s="324"/>
      <c r="B313" s="324" t="s">
        <v>9931</v>
      </c>
      <c r="C313" s="324" t="s">
        <v>33</v>
      </c>
      <c r="D313" s="324" t="s">
        <v>679</v>
      </c>
      <c r="E313" s="324" t="s">
        <v>1184</v>
      </c>
      <c r="F313" s="324" t="s">
        <v>1185</v>
      </c>
      <c r="G313" s="324" t="s">
        <v>322</v>
      </c>
      <c r="H313" s="324" t="s">
        <v>36</v>
      </c>
      <c r="I313" s="324" t="s">
        <v>8232</v>
      </c>
      <c r="J313" s="324" t="s">
        <v>8232</v>
      </c>
      <c r="K313" s="324" t="s">
        <v>8232</v>
      </c>
      <c r="L313" s="324" t="s">
        <v>8232</v>
      </c>
      <c r="M313" s="324" t="s">
        <v>9932</v>
      </c>
      <c r="N313" s="324" t="s">
        <v>112</v>
      </c>
      <c r="O313" s="324" t="s">
        <v>8232</v>
      </c>
      <c r="P313" s="324"/>
      <c r="Q313" s="324"/>
      <c r="R313" s="324"/>
      <c r="S313" s="324"/>
      <c r="T313" s="324"/>
      <c r="U313" s="324" t="s">
        <v>8232</v>
      </c>
      <c r="V313" s="324" t="s">
        <v>8232</v>
      </c>
      <c r="W313" s="324"/>
      <c r="X313" s="324"/>
      <c r="Y313" s="325">
        <v>45805.581030092595</v>
      </c>
      <c r="Z313" s="325">
        <v>45811.760439814818</v>
      </c>
      <c r="AA313" s="324"/>
      <c r="AB313" s="324" t="s">
        <v>1183</v>
      </c>
      <c r="AC313" s="324">
        <v>79926</v>
      </c>
      <c r="AD313" s="324">
        <v>11360</v>
      </c>
      <c r="AE313" s="324" t="s">
        <v>9931</v>
      </c>
      <c r="AF313" s="324" t="s">
        <v>9933</v>
      </c>
      <c r="AG313" s="324" t="s">
        <v>228</v>
      </c>
    </row>
    <row r="314" spans="1:33" ht="43.2" x14ac:dyDescent="0.3">
      <c r="A314" s="324"/>
      <c r="B314" s="324" t="s">
        <v>9931</v>
      </c>
      <c r="C314" s="324" t="s">
        <v>33</v>
      </c>
      <c r="D314" s="324" t="s">
        <v>245</v>
      </c>
      <c r="E314" s="324" t="s">
        <v>1186</v>
      </c>
      <c r="F314" s="324" t="s">
        <v>1187</v>
      </c>
      <c r="G314" s="324" t="s">
        <v>10103</v>
      </c>
      <c r="H314" s="324" t="s">
        <v>36</v>
      </c>
      <c r="I314" s="324" t="s">
        <v>8232</v>
      </c>
      <c r="J314" s="324" t="s">
        <v>8232</v>
      </c>
      <c r="K314" s="324" t="s">
        <v>8232</v>
      </c>
      <c r="L314" s="324" t="s">
        <v>8232</v>
      </c>
      <c r="M314" s="324" t="s">
        <v>9932</v>
      </c>
      <c r="N314" s="324" t="s">
        <v>112</v>
      </c>
      <c r="O314" s="324" t="s">
        <v>8232</v>
      </c>
      <c r="P314" s="324"/>
      <c r="Q314" s="324"/>
      <c r="R314" s="324"/>
      <c r="S314" s="324"/>
      <c r="T314" s="324"/>
      <c r="U314" s="324" t="s">
        <v>8232</v>
      </c>
      <c r="V314" s="324" t="s">
        <v>8232</v>
      </c>
      <c r="W314" s="324"/>
      <c r="X314" s="324"/>
      <c r="Y314" s="325">
        <v>45805.604560185187</v>
      </c>
      <c r="Z314" s="325">
        <v>45811.760439814818</v>
      </c>
      <c r="AA314" s="324"/>
      <c r="AB314" s="324" t="s">
        <v>1188</v>
      </c>
      <c r="AC314" s="324">
        <v>87616</v>
      </c>
      <c r="AD314" s="324">
        <v>5000</v>
      </c>
      <c r="AE314" s="324" t="s">
        <v>9931</v>
      </c>
      <c r="AF314" s="324" t="s">
        <v>9933</v>
      </c>
      <c r="AG314" s="324" t="s">
        <v>228</v>
      </c>
    </row>
    <row r="315" spans="1:33" ht="86.4" x14ac:dyDescent="0.3">
      <c r="A315" s="324" t="s">
        <v>1191</v>
      </c>
      <c r="B315" s="324" t="s">
        <v>9931</v>
      </c>
      <c r="C315" s="324" t="s">
        <v>1193</v>
      </c>
      <c r="D315" s="324">
        <v>14</v>
      </c>
      <c r="E315" s="324" t="s">
        <v>1189</v>
      </c>
      <c r="F315" s="324" t="s">
        <v>1190</v>
      </c>
      <c r="G315" s="324" t="s">
        <v>933</v>
      </c>
      <c r="H315" s="324" t="s">
        <v>434</v>
      </c>
      <c r="I315" s="324" t="s">
        <v>8232</v>
      </c>
      <c r="J315" s="324" t="s">
        <v>8232</v>
      </c>
      <c r="K315" s="324" t="s">
        <v>8232</v>
      </c>
      <c r="L315" s="324" t="s">
        <v>8232</v>
      </c>
      <c r="M315" s="324" t="s">
        <v>9932</v>
      </c>
      <c r="N315" s="324" t="s">
        <v>89</v>
      </c>
      <c r="O315" s="324" t="s">
        <v>1194</v>
      </c>
      <c r="P315" s="324"/>
      <c r="Q315" s="324"/>
      <c r="R315" s="324"/>
      <c r="S315" s="324" t="s">
        <v>10104</v>
      </c>
      <c r="T315" s="324"/>
      <c r="U315" s="324" t="s">
        <v>8232</v>
      </c>
      <c r="V315" s="324" t="s">
        <v>8232</v>
      </c>
      <c r="W315" s="324"/>
      <c r="X315" s="324"/>
      <c r="Y315" s="325">
        <v>45805.615960648145</v>
      </c>
      <c r="Z315" s="325">
        <v>45813.958773148152</v>
      </c>
      <c r="AA315" s="324"/>
      <c r="AB315" s="324" t="s">
        <v>934</v>
      </c>
      <c r="AC315" s="324">
        <v>28887</v>
      </c>
      <c r="AD315" s="324">
        <v>5120</v>
      </c>
      <c r="AE315" s="324" t="s">
        <v>9931</v>
      </c>
      <c r="AF315" s="324" t="s">
        <v>9933</v>
      </c>
      <c r="AG315" s="324" t="s">
        <v>16</v>
      </c>
    </row>
    <row r="316" spans="1:33" ht="28.8" x14ac:dyDescent="0.3">
      <c r="A316" s="324"/>
      <c r="B316" s="324" t="s">
        <v>9931</v>
      </c>
      <c r="C316" s="324" t="s">
        <v>71</v>
      </c>
      <c r="D316" s="324">
        <v>14</v>
      </c>
      <c r="E316" s="324" t="s">
        <v>1195</v>
      </c>
      <c r="F316" s="324" t="s">
        <v>1196</v>
      </c>
      <c r="G316" s="324" t="s">
        <v>933</v>
      </c>
      <c r="H316" s="324" t="s">
        <v>434</v>
      </c>
      <c r="I316" s="324" t="s">
        <v>8232</v>
      </c>
      <c r="J316" s="324" t="s">
        <v>8232</v>
      </c>
      <c r="K316" s="324" t="s">
        <v>8232</v>
      </c>
      <c r="L316" s="324" t="s">
        <v>8232</v>
      </c>
      <c r="M316" s="324" t="s">
        <v>9932</v>
      </c>
      <c r="N316" s="324" t="s">
        <v>89</v>
      </c>
      <c r="O316" s="324" t="s">
        <v>1194</v>
      </c>
      <c r="P316" s="324"/>
      <c r="Q316" s="324"/>
      <c r="R316" s="324"/>
      <c r="S316" s="324"/>
      <c r="T316" s="324"/>
      <c r="U316" s="324" t="s">
        <v>8232</v>
      </c>
      <c r="V316" s="324" t="s">
        <v>8232</v>
      </c>
      <c r="W316" s="324"/>
      <c r="X316" s="324"/>
      <c r="Y316" s="325">
        <v>45805.615960648145</v>
      </c>
      <c r="Z316" s="325">
        <v>45813.958773148152</v>
      </c>
      <c r="AA316" s="324"/>
      <c r="AB316" s="324" t="s">
        <v>934</v>
      </c>
      <c r="AC316" s="324">
        <v>28887</v>
      </c>
      <c r="AD316" s="324">
        <v>5130</v>
      </c>
      <c r="AE316" s="324" t="s">
        <v>9931</v>
      </c>
      <c r="AF316" s="324" t="s">
        <v>9933</v>
      </c>
      <c r="AG316" s="324" t="s">
        <v>16</v>
      </c>
    </row>
    <row r="317" spans="1:33" ht="28.8" x14ac:dyDescent="0.3">
      <c r="A317" s="324"/>
      <c r="B317" s="324" t="s">
        <v>9931</v>
      </c>
      <c r="C317" s="324" t="s">
        <v>71</v>
      </c>
      <c r="D317" s="324">
        <v>14</v>
      </c>
      <c r="E317" s="324" t="s">
        <v>1197</v>
      </c>
      <c r="F317" s="324" t="s">
        <v>1198</v>
      </c>
      <c r="G317" s="324" t="s">
        <v>933</v>
      </c>
      <c r="H317" s="324" t="s">
        <v>434</v>
      </c>
      <c r="I317" s="324" t="s">
        <v>8232</v>
      </c>
      <c r="J317" s="324" t="s">
        <v>8232</v>
      </c>
      <c r="K317" s="324" t="s">
        <v>8232</v>
      </c>
      <c r="L317" s="324" t="s">
        <v>8232</v>
      </c>
      <c r="M317" s="324" t="s">
        <v>9932</v>
      </c>
      <c r="N317" s="324" t="s">
        <v>89</v>
      </c>
      <c r="O317" s="324" t="s">
        <v>1199</v>
      </c>
      <c r="P317" s="324"/>
      <c r="Q317" s="324"/>
      <c r="R317" s="324"/>
      <c r="S317" s="324"/>
      <c r="T317" s="324"/>
      <c r="U317" s="324" t="s">
        <v>8232</v>
      </c>
      <c r="V317" s="324" t="s">
        <v>8232</v>
      </c>
      <c r="W317" s="324"/>
      <c r="X317" s="324"/>
      <c r="Y317" s="325">
        <v>45805.618125000001</v>
      </c>
      <c r="Z317" s="325">
        <v>45813.958773148152</v>
      </c>
      <c r="AA317" s="324"/>
      <c r="AB317" s="324" t="s">
        <v>934</v>
      </c>
      <c r="AC317" s="324">
        <v>28887</v>
      </c>
      <c r="AD317" s="324">
        <v>5140</v>
      </c>
      <c r="AE317" s="324" t="s">
        <v>9931</v>
      </c>
      <c r="AF317" s="324" t="s">
        <v>9933</v>
      </c>
      <c r="AG317" s="324" t="s">
        <v>16</v>
      </c>
    </row>
    <row r="318" spans="1:33" ht="28.8" x14ac:dyDescent="0.3">
      <c r="A318" s="324"/>
      <c r="B318" s="324" t="s">
        <v>9931</v>
      </c>
      <c r="C318" s="324" t="s">
        <v>33</v>
      </c>
      <c r="D318" s="324" t="s">
        <v>521</v>
      </c>
      <c r="E318" s="324" t="s">
        <v>1200</v>
      </c>
      <c r="F318" s="324" t="s">
        <v>1201</v>
      </c>
      <c r="G318" s="324" t="s">
        <v>1202</v>
      </c>
      <c r="H318" s="324" t="s">
        <v>324</v>
      </c>
      <c r="I318" s="324" t="s">
        <v>8232</v>
      </c>
      <c r="J318" s="324" t="s">
        <v>8232</v>
      </c>
      <c r="K318" s="324" t="s">
        <v>8232</v>
      </c>
      <c r="L318" s="324" t="s">
        <v>8232</v>
      </c>
      <c r="M318" s="324" t="s">
        <v>9932</v>
      </c>
      <c r="N318" s="324" t="s">
        <v>89</v>
      </c>
      <c r="O318" s="324" t="s">
        <v>1204</v>
      </c>
      <c r="P318" s="324"/>
      <c r="Q318" s="324"/>
      <c r="R318" s="324"/>
      <c r="S318" s="324" t="s">
        <v>10105</v>
      </c>
      <c r="T318" s="324"/>
      <c r="U318" s="324" t="s">
        <v>8232</v>
      </c>
      <c r="V318" s="324" t="s">
        <v>8232</v>
      </c>
      <c r="W318" s="324"/>
      <c r="X318" s="324"/>
      <c r="Y318" s="325">
        <v>45805.619166666664</v>
      </c>
      <c r="Z318" s="325">
        <v>45810.547002314815</v>
      </c>
      <c r="AA318" s="324"/>
      <c r="AB318" s="324" t="s">
        <v>1203</v>
      </c>
      <c r="AC318" s="324">
        <v>68542</v>
      </c>
      <c r="AD318" s="324">
        <v>1000</v>
      </c>
      <c r="AE318" s="324" t="s">
        <v>9931</v>
      </c>
      <c r="AF318" s="324" t="s">
        <v>9933</v>
      </c>
      <c r="AG318" s="324"/>
    </row>
    <row r="319" spans="1:33" ht="28.8" x14ac:dyDescent="0.3">
      <c r="A319" s="324" t="s">
        <v>229</v>
      </c>
      <c r="B319" s="324" t="s">
        <v>9931</v>
      </c>
      <c r="C319" s="324" t="s">
        <v>33</v>
      </c>
      <c r="D319" s="324" t="s">
        <v>214</v>
      </c>
      <c r="E319" s="324" t="s">
        <v>1205</v>
      </c>
      <c r="F319" s="324" t="s">
        <v>1206</v>
      </c>
      <c r="G319" s="324" t="s">
        <v>1207</v>
      </c>
      <c r="H319" s="324" t="s">
        <v>36</v>
      </c>
      <c r="I319" s="324" t="s">
        <v>8232</v>
      </c>
      <c r="J319" s="324" t="s">
        <v>8232</v>
      </c>
      <c r="K319" s="324" t="s">
        <v>8232</v>
      </c>
      <c r="L319" s="324" t="s">
        <v>8232</v>
      </c>
      <c r="M319" s="324" t="s">
        <v>9932</v>
      </c>
      <c r="N319" s="324" t="s">
        <v>112</v>
      </c>
      <c r="O319" s="324" t="s">
        <v>8232</v>
      </c>
      <c r="P319" s="324"/>
      <c r="Q319" s="324"/>
      <c r="R319" s="324"/>
      <c r="S319" s="324"/>
      <c r="T319" s="324"/>
      <c r="U319" s="324" t="s">
        <v>8232</v>
      </c>
      <c r="V319" s="324" t="s">
        <v>8232</v>
      </c>
      <c r="W319" s="324"/>
      <c r="X319" s="324"/>
      <c r="Y319" s="325">
        <v>45805.621157407404</v>
      </c>
      <c r="Z319" s="325">
        <v>45811.760439814818</v>
      </c>
      <c r="AA319" s="324"/>
      <c r="AB319" s="324" t="s">
        <v>1208</v>
      </c>
      <c r="AC319" s="324">
        <v>91812</v>
      </c>
      <c r="AD319" s="324">
        <v>1130</v>
      </c>
      <c r="AE319" s="324" t="s">
        <v>9931</v>
      </c>
      <c r="AF319" s="324" t="s">
        <v>9933</v>
      </c>
      <c r="AG319" s="324" t="s">
        <v>228</v>
      </c>
    </row>
    <row r="320" spans="1:33" ht="28.8" x14ac:dyDescent="0.3">
      <c r="A320" s="324"/>
      <c r="B320" s="324" t="s">
        <v>9931</v>
      </c>
      <c r="C320" s="324" t="s">
        <v>33</v>
      </c>
      <c r="D320" s="324" t="s">
        <v>1212</v>
      </c>
      <c r="E320" s="324" t="s">
        <v>1210</v>
      </c>
      <c r="F320" s="324" t="s">
        <v>1211</v>
      </c>
      <c r="G320" s="324" t="s">
        <v>1202</v>
      </c>
      <c r="H320" s="324" t="s">
        <v>324</v>
      </c>
      <c r="I320" s="324" t="s">
        <v>8232</v>
      </c>
      <c r="J320" s="324" t="s">
        <v>8232</v>
      </c>
      <c r="K320" s="324" t="s">
        <v>8232</v>
      </c>
      <c r="L320" s="324" t="s">
        <v>8232</v>
      </c>
      <c r="M320" s="324" t="s">
        <v>9932</v>
      </c>
      <c r="N320" s="324" t="s">
        <v>89</v>
      </c>
      <c r="O320" s="324" t="s">
        <v>1213</v>
      </c>
      <c r="P320" s="324"/>
      <c r="Q320" s="324"/>
      <c r="R320" s="324"/>
      <c r="S320" s="324"/>
      <c r="T320" s="324"/>
      <c r="U320" s="324" t="s">
        <v>8232</v>
      </c>
      <c r="V320" s="324" t="s">
        <v>8232</v>
      </c>
      <c r="W320" s="324"/>
      <c r="X320" s="324"/>
      <c r="Y320" s="325">
        <v>45805.621712962966</v>
      </c>
      <c r="Z320" s="325">
        <v>45810.547002314815</v>
      </c>
      <c r="AA320" s="324"/>
      <c r="AB320" s="324" t="s">
        <v>1203</v>
      </c>
      <c r="AC320" s="324">
        <v>68542</v>
      </c>
      <c r="AD320" s="324">
        <v>1000</v>
      </c>
      <c r="AE320" s="324" t="s">
        <v>9931</v>
      </c>
      <c r="AF320" s="324" t="s">
        <v>9933</v>
      </c>
      <c r="AG320" s="324"/>
    </row>
    <row r="321" spans="1:33" ht="57.6" x14ac:dyDescent="0.3">
      <c r="A321" s="324"/>
      <c r="B321" s="324" t="s">
        <v>9931</v>
      </c>
      <c r="C321" s="324" t="s">
        <v>71</v>
      </c>
      <c r="D321" s="324">
        <v>14</v>
      </c>
      <c r="E321" s="324" t="s">
        <v>1214</v>
      </c>
      <c r="F321" s="324" t="s">
        <v>1215</v>
      </c>
      <c r="G321" s="324" t="s">
        <v>123</v>
      </c>
      <c r="H321" s="324" t="s">
        <v>434</v>
      </c>
      <c r="I321" s="324" t="s">
        <v>8232</v>
      </c>
      <c r="J321" s="324" t="s">
        <v>8232</v>
      </c>
      <c r="K321" s="324" t="s">
        <v>8232</v>
      </c>
      <c r="L321" s="324" t="s">
        <v>8232</v>
      </c>
      <c r="M321" s="324" t="s">
        <v>9932</v>
      </c>
      <c r="N321" s="324" t="s">
        <v>120</v>
      </c>
      <c r="O321" s="324" t="s">
        <v>1217</v>
      </c>
      <c r="P321" s="324"/>
      <c r="Q321" s="324"/>
      <c r="R321" s="324"/>
      <c r="S321" s="324"/>
      <c r="T321" s="324"/>
      <c r="U321" s="324" t="s">
        <v>8232</v>
      </c>
      <c r="V321" s="324" t="s">
        <v>8232</v>
      </c>
      <c r="W321" s="324"/>
      <c r="X321" s="324"/>
      <c r="Y321" s="325">
        <v>45805.623287037037</v>
      </c>
      <c r="Z321" s="325">
        <v>45807.833171296297</v>
      </c>
      <c r="AA321" s="324"/>
      <c r="AB321" s="324" t="s">
        <v>1216</v>
      </c>
      <c r="AC321" s="324">
        <v>99562</v>
      </c>
      <c r="AD321" s="324">
        <v>3000</v>
      </c>
      <c r="AE321" s="324" t="s">
        <v>9931</v>
      </c>
      <c r="AF321" s="324" t="s">
        <v>9933</v>
      </c>
      <c r="AG321" s="324" t="s">
        <v>16</v>
      </c>
    </row>
    <row r="322" spans="1:33" ht="57.6" x14ac:dyDescent="0.3">
      <c r="A322" s="324"/>
      <c r="B322" s="324" t="s">
        <v>9931</v>
      </c>
      <c r="C322" s="324" t="s">
        <v>71</v>
      </c>
      <c r="D322" s="324">
        <v>14</v>
      </c>
      <c r="E322" s="324" t="s">
        <v>1218</v>
      </c>
      <c r="F322" s="324" t="s">
        <v>1219</v>
      </c>
      <c r="G322" s="324" t="s">
        <v>123</v>
      </c>
      <c r="H322" s="324" t="s">
        <v>434</v>
      </c>
      <c r="I322" s="324" t="s">
        <v>8232</v>
      </c>
      <c r="J322" s="324" t="s">
        <v>8232</v>
      </c>
      <c r="K322" s="324" t="s">
        <v>8232</v>
      </c>
      <c r="L322" s="324" t="s">
        <v>8232</v>
      </c>
      <c r="M322" s="324" t="s">
        <v>9932</v>
      </c>
      <c r="N322" s="324" t="s">
        <v>120</v>
      </c>
      <c r="O322" s="324" t="s">
        <v>1220</v>
      </c>
      <c r="P322" s="324"/>
      <c r="Q322" s="324"/>
      <c r="R322" s="324"/>
      <c r="S322" s="324"/>
      <c r="T322" s="324"/>
      <c r="U322" s="324" t="s">
        <v>8232</v>
      </c>
      <c r="V322" s="324" t="s">
        <v>8232</v>
      </c>
      <c r="W322" s="324"/>
      <c r="X322" s="324"/>
      <c r="Y322" s="325">
        <v>45805.623287037037</v>
      </c>
      <c r="Z322" s="325">
        <v>45807.833171296297</v>
      </c>
      <c r="AA322" s="324"/>
      <c r="AB322" s="324" t="s">
        <v>1216</v>
      </c>
      <c r="AC322" s="324">
        <v>99562</v>
      </c>
      <c r="AD322" s="324">
        <v>3010</v>
      </c>
      <c r="AE322" s="324" t="s">
        <v>9931</v>
      </c>
      <c r="AF322" s="324" t="s">
        <v>9933</v>
      </c>
      <c r="AG322" s="324" t="s">
        <v>16</v>
      </c>
    </row>
    <row r="323" spans="1:33" ht="28.8" x14ac:dyDescent="0.3">
      <c r="A323" s="324"/>
      <c r="B323" s="324" t="s">
        <v>9931</v>
      </c>
      <c r="C323" s="324" t="s">
        <v>71</v>
      </c>
      <c r="D323" s="324">
        <v>14</v>
      </c>
      <c r="E323" s="324" t="s">
        <v>1221</v>
      </c>
      <c r="F323" s="324" t="s">
        <v>1222</v>
      </c>
      <c r="G323" s="324" t="s">
        <v>123</v>
      </c>
      <c r="H323" s="324" t="s">
        <v>434</v>
      </c>
      <c r="I323" s="324" t="s">
        <v>8232</v>
      </c>
      <c r="J323" s="324" t="s">
        <v>8232</v>
      </c>
      <c r="K323" s="324" t="s">
        <v>8232</v>
      </c>
      <c r="L323" s="324" t="s">
        <v>8232</v>
      </c>
      <c r="M323" s="324" t="s">
        <v>9932</v>
      </c>
      <c r="N323" s="324" t="s">
        <v>183</v>
      </c>
      <c r="O323" s="324" t="s">
        <v>1223</v>
      </c>
      <c r="P323" s="324"/>
      <c r="Q323" s="324"/>
      <c r="R323" s="324"/>
      <c r="S323" s="324"/>
      <c r="T323" s="324"/>
      <c r="U323" s="324" t="s">
        <v>8232</v>
      </c>
      <c r="V323" s="324" t="s">
        <v>8232</v>
      </c>
      <c r="W323" s="324"/>
      <c r="X323" s="324"/>
      <c r="Y323" s="325">
        <v>45805.623287037037</v>
      </c>
      <c r="Z323" s="325">
        <v>45807.833171296297</v>
      </c>
      <c r="AA323" s="324"/>
      <c r="AB323" s="324" t="s">
        <v>1216</v>
      </c>
      <c r="AC323" s="324">
        <v>99562</v>
      </c>
      <c r="AD323" s="324">
        <v>3020</v>
      </c>
      <c r="AE323" s="324" t="s">
        <v>9931</v>
      </c>
      <c r="AF323" s="324" t="s">
        <v>9933</v>
      </c>
      <c r="AG323" s="324" t="s">
        <v>16</v>
      </c>
    </row>
    <row r="324" spans="1:33" ht="28.8" x14ac:dyDescent="0.3">
      <c r="A324" s="324"/>
      <c r="B324" s="324" t="s">
        <v>9931</v>
      </c>
      <c r="C324" s="324" t="s">
        <v>71</v>
      </c>
      <c r="D324" s="324">
        <v>14</v>
      </c>
      <c r="E324" s="324" t="s">
        <v>1224</v>
      </c>
      <c r="F324" s="324" t="s">
        <v>1225</v>
      </c>
      <c r="G324" s="324" t="s">
        <v>123</v>
      </c>
      <c r="H324" s="324" t="s">
        <v>434</v>
      </c>
      <c r="I324" s="324" t="s">
        <v>8232</v>
      </c>
      <c r="J324" s="324" t="s">
        <v>8232</v>
      </c>
      <c r="K324" s="324" t="s">
        <v>8232</v>
      </c>
      <c r="L324" s="324" t="s">
        <v>8232</v>
      </c>
      <c r="M324" s="324" t="s">
        <v>9932</v>
      </c>
      <c r="N324" s="324" t="s">
        <v>183</v>
      </c>
      <c r="O324" s="324" t="s">
        <v>1226</v>
      </c>
      <c r="P324" s="324"/>
      <c r="Q324" s="324"/>
      <c r="R324" s="324"/>
      <c r="S324" s="324"/>
      <c r="T324" s="324"/>
      <c r="U324" s="324" t="s">
        <v>8232</v>
      </c>
      <c r="V324" s="324" t="s">
        <v>8232</v>
      </c>
      <c r="W324" s="324"/>
      <c r="X324" s="324"/>
      <c r="Y324" s="325">
        <v>45805.623287037037</v>
      </c>
      <c r="Z324" s="325">
        <v>45807.833171296297</v>
      </c>
      <c r="AA324" s="324"/>
      <c r="AB324" s="324" t="s">
        <v>1216</v>
      </c>
      <c r="AC324" s="324">
        <v>99562</v>
      </c>
      <c r="AD324" s="324">
        <v>3030</v>
      </c>
      <c r="AE324" s="324" t="s">
        <v>9931</v>
      </c>
      <c r="AF324" s="324" t="s">
        <v>9933</v>
      </c>
      <c r="AG324" s="324" t="s">
        <v>16</v>
      </c>
    </row>
    <row r="325" spans="1:33" ht="28.8" x14ac:dyDescent="0.3">
      <c r="A325" s="324"/>
      <c r="B325" s="324" t="s">
        <v>9931</v>
      </c>
      <c r="C325" s="324" t="s">
        <v>71</v>
      </c>
      <c r="D325" s="324">
        <v>14</v>
      </c>
      <c r="E325" s="324" t="s">
        <v>1227</v>
      </c>
      <c r="F325" s="324" t="s">
        <v>1228</v>
      </c>
      <c r="G325" s="324" t="s">
        <v>123</v>
      </c>
      <c r="H325" s="324" t="s">
        <v>434</v>
      </c>
      <c r="I325" s="324" t="s">
        <v>8232</v>
      </c>
      <c r="J325" s="324" t="s">
        <v>8232</v>
      </c>
      <c r="K325" s="324" t="s">
        <v>8232</v>
      </c>
      <c r="L325" s="324" t="s">
        <v>8232</v>
      </c>
      <c r="M325" s="324" t="s">
        <v>9932</v>
      </c>
      <c r="N325" s="324" t="s">
        <v>183</v>
      </c>
      <c r="O325" s="324" t="s">
        <v>1229</v>
      </c>
      <c r="P325" s="324"/>
      <c r="Q325" s="324"/>
      <c r="R325" s="324"/>
      <c r="S325" s="324"/>
      <c r="T325" s="324"/>
      <c r="U325" s="324" t="s">
        <v>8232</v>
      </c>
      <c r="V325" s="324" t="s">
        <v>8232</v>
      </c>
      <c r="W325" s="324"/>
      <c r="X325" s="324"/>
      <c r="Y325" s="325">
        <v>45805.623287037037</v>
      </c>
      <c r="Z325" s="325">
        <v>45807.833171296297</v>
      </c>
      <c r="AA325" s="324"/>
      <c r="AB325" s="324" t="s">
        <v>1216</v>
      </c>
      <c r="AC325" s="324">
        <v>99562</v>
      </c>
      <c r="AD325" s="324">
        <v>3040</v>
      </c>
      <c r="AE325" s="324" t="s">
        <v>9931</v>
      </c>
      <c r="AF325" s="324" t="s">
        <v>9933</v>
      </c>
      <c r="AG325" s="324" t="s">
        <v>16</v>
      </c>
    </row>
    <row r="326" spans="1:33" ht="28.8" x14ac:dyDescent="0.3">
      <c r="A326" s="324"/>
      <c r="B326" s="324" t="s">
        <v>9931</v>
      </c>
      <c r="C326" s="324" t="s">
        <v>71</v>
      </c>
      <c r="D326" s="324">
        <v>14</v>
      </c>
      <c r="E326" s="324" t="s">
        <v>1230</v>
      </c>
      <c r="F326" s="324" t="s">
        <v>1231</v>
      </c>
      <c r="G326" s="324" t="s">
        <v>123</v>
      </c>
      <c r="H326" s="324" t="s">
        <v>434</v>
      </c>
      <c r="I326" s="324" t="s">
        <v>8232</v>
      </c>
      <c r="J326" s="324" t="s">
        <v>8232</v>
      </c>
      <c r="K326" s="324" t="s">
        <v>8232</v>
      </c>
      <c r="L326" s="324" t="s">
        <v>8232</v>
      </c>
      <c r="M326" s="324" t="s">
        <v>9932</v>
      </c>
      <c r="N326" s="324" t="s">
        <v>183</v>
      </c>
      <c r="O326" s="324" t="s">
        <v>501</v>
      </c>
      <c r="P326" s="324"/>
      <c r="Q326" s="324"/>
      <c r="R326" s="324"/>
      <c r="S326" s="324"/>
      <c r="T326" s="324"/>
      <c r="U326" s="324" t="s">
        <v>8232</v>
      </c>
      <c r="V326" s="324" t="s">
        <v>8232</v>
      </c>
      <c r="W326" s="324"/>
      <c r="X326" s="324"/>
      <c r="Y326" s="325">
        <v>45805.623287037037</v>
      </c>
      <c r="Z326" s="325">
        <v>45807.833182870374</v>
      </c>
      <c r="AA326" s="324"/>
      <c r="AB326" s="324" t="s">
        <v>1216</v>
      </c>
      <c r="AC326" s="324">
        <v>99562</v>
      </c>
      <c r="AD326" s="324">
        <v>3050</v>
      </c>
      <c r="AE326" s="324" t="s">
        <v>9931</v>
      </c>
      <c r="AF326" s="324" t="s">
        <v>9933</v>
      </c>
      <c r="AG326" s="324" t="s">
        <v>16</v>
      </c>
    </row>
    <row r="327" spans="1:33" ht="28.8" x14ac:dyDescent="0.3">
      <c r="A327" s="324"/>
      <c r="B327" s="324" t="s">
        <v>9931</v>
      </c>
      <c r="C327" s="324" t="s">
        <v>71</v>
      </c>
      <c r="D327" s="324">
        <v>14</v>
      </c>
      <c r="E327" s="324" t="s">
        <v>1232</v>
      </c>
      <c r="F327" s="324" t="s">
        <v>1233</v>
      </c>
      <c r="G327" s="324" t="s">
        <v>123</v>
      </c>
      <c r="H327" s="324" t="s">
        <v>434</v>
      </c>
      <c r="I327" s="324" t="s">
        <v>8232</v>
      </c>
      <c r="J327" s="324" t="s">
        <v>8232</v>
      </c>
      <c r="K327" s="324" t="s">
        <v>8232</v>
      </c>
      <c r="L327" s="324" t="s">
        <v>8232</v>
      </c>
      <c r="M327" s="324" t="s">
        <v>9932</v>
      </c>
      <c r="N327" s="324" t="s">
        <v>120</v>
      </c>
      <c r="O327" s="324" t="s">
        <v>1234</v>
      </c>
      <c r="P327" s="324"/>
      <c r="Q327" s="324"/>
      <c r="R327" s="324"/>
      <c r="S327" s="324"/>
      <c r="T327" s="324"/>
      <c r="U327" s="324" t="s">
        <v>8232</v>
      </c>
      <c r="V327" s="324" t="s">
        <v>8232</v>
      </c>
      <c r="W327" s="324"/>
      <c r="X327" s="324"/>
      <c r="Y327" s="325">
        <v>45805.623287037037</v>
      </c>
      <c r="Z327" s="325">
        <v>45807.833182870374</v>
      </c>
      <c r="AA327" s="324"/>
      <c r="AB327" s="324" t="s">
        <v>1216</v>
      </c>
      <c r="AC327" s="324">
        <v>99562</v>
      </c>
      <c r="AD327" s="324">
        <v>3060</v>
      </c>
      <c r="AE327" s="324" t="s">
        <v>9931</v>
      </c>
      <c r="AF327" s="324" t="s">
        <v>9933</v>
      </c>
      <c r="AG327" s="324" t="s">
        <v>16</v>
      </c>
    </row>
    <row r="328" spans="1:33" ht="28.8" x14ac:dyDescent="0.3">
      <c r="A328" s="324"/>
      <c r="B328" s="324" t="s">
        <v>9931</v>
      </c>
      <c r="C328" s="324" t="s">
        <v>71</v>
      </c>
      <c r="D328" s="324">
        <v>14</v>
      </c>
      <c r="E328" s="324" t="s">
        <v>1235</v>
      </c>
      <c r="F328" s="324" t="s">
        <v>1236</v>
      </c>
      <c r="G328" s="324" t="s">
        <v>123</v>
      </c>
      <c r="H328" s="324" t="s">
        <v>434</v>
      </c>
      <c r="I328" s="324" t="s">
        <v>8232</v>
      </c>
      <c r="J328" s="324" t="s">
        <v>8232</v>
      </c>
      <c r="K328" s="324" t="s">
        <v>8232</v>
      </c>
      <c r="L328" s="324" t="s">
        <v>8232</v>
      </c>
      <c r="M328" s="324" t="s">
        <v>9932</v>
      </c>
      <c r="N328" s="324" t="s">
        <v>120</v>
      </c>
      <c r="O328" s="324" t="s">
        <v>1237</v>
      </c>
      <c r="P328" s="324"/>
      <c r="Q328" s="324"/>
      <c r="R328" s="324"/>
      <c r="S328" s="324"/>
      <c r="T328" s="324"/>
      <c r="U328" s="324" t="s">
        <v>8232</v>
      </c>
      <c r="V328" s="324" t="s">
        <v>8232</v>
      </c>
      <c r="W328" s="324"/>
      <c r="X328" s="324"/>
      <c r="Y328" s="325">
        <v>45805.623287037037</v>
      </c>
      <c r="Z328" s="325">
        <v>45807.833182870374</v>
      </c>
      <c r="AA328" s="324"/>
      <c r="AB328" s="324" t="s">
        <v>1216</v>
      </c>
      <c r="AC328" s="324">
        <v>99562</v>
      </c>
      <c r="AD328" s="324">
        <v>3070</v>
      </c>
      <c r="AE328" s="324" t="s">
        <v>9931</v>
      </c>
      <c r="AF328" s="324" t="s">
        <v>9933</v>
      </c>
      <c r="AG328" s="324" t="s">
        <v>16</v>
      </c>
    </row>
    <row r="329" spans="1:33" ht="57.6" x14ac:dyDescent="0.3">
      <c r="A329" s="324" t="s">
        <v>1191</v>
      </c>
      <c r="B329" s="324" t="s">
        <v>9931</v>
      </c>
      <c r="C329" s="324" t="s">
        <v>71</v>
      </c>
      <c r="D329" s="324">
        <v>14</v>
      </c>
      <c r="E329" s="324" t="s">
        <v>1238</v>
      </c>
      <c r="F329" s="324" t="s">
        <v>1239</v>
      </c>
      <c r="G329" s="324" t="s">
        <v>123</v>
      </c>
      <c r="H329" s="324" t="s">
        <v>434</v>
      </c>
      <c r="I329" s="324" t="s">
        <v>8232</v>
      </c>
      <c r="J329" s="324" t="s">
        <v>8232</v>
      </c>
      <c r="K329" s="324" t="s">
        <v>8232</v>
      </c>
      <c r="L329" s="324" t="s">
        <v>8232</v>
      </c>
      <c r="M329" s="324" t="s">
        <v>9932</v>
      </c>
      <c r="N329" s="324" t="s">
        <v>183</v>
      </c>
      <c r="O329" s="324" t="s">
        <v>1240</v>
      </c>
      <c r="P329" s="324"/>
      <c r="Q329" s="324"/>
      <c r="R329" s="324"/>
      <c r="S329" s="324" t="s">
        <v>10106</v>
      </c>
      <c r="T329" s="324"/>
      <c r="U329" s="324" t="s">
        <v>8232</v>
      </c>
      <c r="V329" s="324" t="s">
        <v>8232</v>
      </c>
      <c r="W329" s="324"/>
      <c r="X329" s="324"/>
      <c r="Y329" s="325">
        <v>45805.623287037037</v>
      </c>
      <c r="Z329" s="325">
        <v>45807.833182870374</v>
      </c>
      <c r="AA329" s="324"/>
      <c r="AB329" s="324" t="s">
        <v>1216</v>
      </c>
      <c r="AC329" s="324">
        <v>99562</v>
      </c>
      <c r="AD329" s="324">
        <v>3080</v>
      </c>
      <c r="AE329" s="324" t="s">
        <v>9931</v>
      </c>
      <c r="AF329" s="324" t="s">
        <v>9933</v>
      </c>
      <c r="AG329" s="324" t="s">
        <v>16</v>
      </c>
    </row>
    <row r="330" spans="1:33" ht="28.8" x14ac:dyDescent="0.3">
      <c r="A330" s="324"/>
      <c r="B330" s="324" t="s">
        <v>9931</v>
      </c>
      <c r="C330" s="324" t="s">
        <v>71</v>
      </c>
      <c r="D330" s="324">
        <v>14</v>
      </c>
      <c r="E330" s="324" t="s">
        <v>1241</v>
      </c>
      <c r="F330" s="324" t="s">
        <v>1242</v>
      </c>
      <c r="G330" s="324" t="s">
        <v>123</v>
      </c>
      <c r="H330" s="324" t="s">
        <v>434</v>
      </c>
      <c r="I330" s="324" t="s">
        <v>8232</v>
      </c>
      <c r="J330" s="324" t="s">
        <v>8232</v>
      </c>
      <c r="K330" s="324" t="s">
        <v>8232</v>
      </c>
      <c r="L330" s="324" t="s">
        <v>8232</v>
      </c>
      <c r="M330" s="324" t="s">
        <v>9932</v>
      </c>
      <c r="N330" s="324" t="s">
        <v>183</v>
      </c>
      <c r="O330" s="324" t="s">
        <v>1244</v>
      </c>
      <c r="P330" s="324"/>
      <c r="Q330" s="324"/>
      <c r="R330" s="324"/>
      <c r="S330" s="324"/>
      <c r="T330" s="324"/>
      <c r="U330" s="324" t="s">
        <v>8232</v>
      </c>
      <c r="V330" s="324" t="s">
        <v>8232</v>
      </c>
      <c r="W330" s="324"/>
      <c r="X330" s="324"/>
      <c r="Y330" s="325">
        <v>45805.623287037037</v>
      </c>
      <c r="Z330" s="325">
        <v>45807.833182870374</v>
      </c>
      <c r="AA330" s="324"/>
      <c r="AB330" s="324" t="s">
        <v>1216</v>
      </c>
      <c r="AC330" s="324">
        <v>99562</v>
      </c>
      <c r="AD330" s="324">
        <v>3090</v>
      </c>
      <c r="AE330" s="324" t="s">
        <v>9931</v>
      </c>
      <c r="AF330" s="324" t="s">
        <v>9933</v>
      </c>
      <c r="AG330" s="324" t="s">
        <v>16</v>
      </c>
    </row>
    <row r="331" spans="1:33" ht="28.8" x14ac:dyDescent="0.3">
      <c r="A331" s="324"/>
      <c r="B331" s="324" t="s">
        <v>9931</v>
      </c>
      <c r="C331" s="324" t="s">
        <v>71</v>
      </c>
      <c r="D331" s="324">
        <v>14</v>
      </c>
      <c r="E331" s="324" t="s">
        <v>1245</v>
      </c>
      <c r="F331" s="324" t="s">
        <v>1246</v>
      </c>
      <c r="G331" s="324" t="s">
        <v>123</v>
      </c>
      <c r="H331" s="324" t="s">
        <v>434</v>
      </c>
      <c r="I331" s="324" t="s">
        <v>8232</v>
      </c>
      <c r="J331" s="324" t="s">
        <v>8232</v>
      </c>
      <c r="K331" s="324" t="s">
        <v>8232</v>
      </c>
      <c r="L331" s="324" t="s">
        <v>8232</v>
      </c>
      <c r="M331" s="324" t="s">
        <v>9932</v>
      </c>
      <c r="N331" s="324" t="s">
        <v>183</v>
      </c>
      <c r="O331" s="324" t="s">
        <v>1247</v>
      </c>
      <c r="P331" s="324"/>
      <c r="Q331" s="324"/>
      <c r="R331" s="324"/>
      <c r="S331" s="324"/>
      <c r="T331" s="324"/>
      <c r="U331" s="324" t="s">
        <v>8232</v>
      </c>
      <c r="V331" s="324" t="s">
        <v>8232</v>
      </c>
      <c r="W331" s="324"/>
      <c r="X331" s="324"/>
      <c r="Y331" s="325">
        <v>45805.623287037037</v>
      </c>
      <c r="Z331" s="325">
        <v>45807.833182870374</v>
      </c>
      <c r="AA331" s="324"/>
      <c r="AB331" s="324" t="s">
        <v>1216</v>
      </c>
      <c r="AC331" s="324">
        <v>99562</v>
      </c>
      <c r="AD331" s="324">
        <v>3100</v>
      </c>
      <c r="AE331" s="324" t="s">
        <v>9931</v>
      </c>
      <c r="AF331" s="324" t="s">
        <v>9933</v>
      </c>
      <c r="AG331" s="324" t="s">
        <v>16</v>
      </c>
    </row>
    <row r="332" spans="1:33" ht="28.8" x14ac:dyDescent="0.3">
      <c r="A332" s="324"/>
      <c r="B332" s="324" t="s">
        <v>9931</v>
      </c>
      <c r="C332" s="324" t="s">
        <v>71</v>
      </c>
      <c r="D332" s="324">
        <v>14</v>
      </c>
      <c r="E332" s="324" t="s">
        <v>1248</v>
      </c>
      <c r="F332" s="324" t="s">
        <v>1249</v>
      </c>
      <c r="G332" s="324" t="s">
        <v>123</v>
      </c>
      <c r="H332" s="324" t="s">
        <v>434</v>
      </c>
      <c r="I332" s="324" t="s">
        <v>8232</v>
      </c>
      <c r="J332" s="324" t="s">
        <v>8232</v>
      </c>
      <c r="K332" s="324" t="s">
        <v>8232</v>
      </c>
      <c r="L332" s="324" t="s">
        <v>8232</v>
      </c>
      <c r="M332" s="324" t="s">
        <v>9932</v>
      </c>
      <c r="N332" s="324" t="s">
        <v>183</v>
      </c>
      <c r="O332" s="324" t="s">
        <v>1250</v>
      </c>
      <c r="P332" s="324"/>
      <c r="Q332" s="324"/>
      <c r="R332" s="324"/>
      <c r="S332" s="324"/>
      <c r="T332" s="324"/>
      <c r="U332" s="324" t="s">
        <v>8232</v>
      </c>
      <c r="V332" s="324" t="s">
        <v>8232</v>
      </c>
      <c r="W332" s="324"/>
      <c r="X332" s="324"/>
      <c r="Y332" s="325">
        <v>45805.623287037037</v>
      </c>
      <c r="Z332" s="325">
        <v>45807.833182870374</v>
      </c>
      <c r="AA332" s="324"/>
      <c r="AB332" s="324" t="s">
        <v>1216</v>
      </c>
      <c r="AC332" s="324">
        <v>99562</v>
      </c>
      <c r="AD332" s="324">
        <v>3110</v>
      </c>
      <c r="AE332" s="324" t="s">
        <v>9931</v>
      </c>
      <c r="AF332" s="324" t="s">
        <v>9933</v>
      </c>
      <c r="AG332" s="324" t="s">
        <v>16</v>
      </c>
    </row>
    <row r="333" spans="1:33" ht="28.8" x14ac:dyDescent="0.3">
      <c r="A333" s="324"/>
      <c r="B333" s="324" t="s">
        <v>9931</v>
      </c>
      <c r="C333" s="324" t="s">
        <v>71</v>
      </c>
      <c r="D333" s="324">
        <v>14</v>
      </c>
      <c r="E333" s="324" t="s">
        <v>1251</v>
      </c>
      <c r="F333" s="324" t="s">
        <v>1252</v>
      </c>
      <c r="G333" s="324" t="s">
        <v>123</v>
      </c>
      <c r="H333" s="324" t="s">
        <v>434</v>
      </c>
      <c r="I333" s="324" t="s">
        <v>8232</v>
      </c>
      <c r="J333" s="324" t="s">
        <v>8232</v>
      </c>
      <c r="K333" s="324" t="s">
        <v>8232</v>
      </c>
      <c r="L333" s="324" t="s">
        <v>8232</v>
      </c>
      <c r="M333" s="324" t="s">
        <v>9932</v>
      </c>
      <c r="N333" s="324" t="s">
        <v>183</v>
      </c>
      <c r="O333" s="324" t="s">
        <v>1253</v>
      </c>
      <c r="P333" s="324"/>
      <c r="Q333" s="324"/>
      <c r="R333" s="324"/>
      <c r="S333" s="324"/>
      <c r="T333" s="324"/>
      <c r="U333" s="324" t="s">
        <v>8232</v>
      </c>
      <c r="V333" s="324" t="s">
        <v>8232</v>
      </c>
      <c r="W333" s="324"/>
      <c r="X333" s="324"/>
      <c r="Y333" s="325">
        <v>45805.623287037037</v>
      </c>
      <c r="Z333" s="325">
        <v>45807.833182870374</v>
      </c>
      <c r="AA333" s="324"/>
      <c r="AB333" s="324" t="s">
        <v>1216</v>
      </c>
      <c r="AC333" s="324">
        <v>99562</v>
      </c>
      <c r="AD333" s="324">
        <v>3120</v>
      </c>
      <c r="AE333" s="324" t="s">
        <v>9931</v>
      </c>
      <c r="AF333" s="324" t="s">
        <v>9933</v>
      </c>
      <c r="AG333" s="324" t="s">
        <v>16</v>
      </c>
    </row>
    <row r="334" spans="1:33" ht="28.8" x14ac:dyDescent="0.3">
      <c r="A334" s="324"/>
      <c r="B334" s="324" t="s">
        <v>9931</v>
      </c>
      <c r="C334" s="324" t="s">
        <v>71</v>
      </c>
      <c r="D334" s="324">
        <v>14</v>
      </c>
      <c r="E334" s="324" t="s">
        <v>1254</v>
      </c>
      <c r="F334" s="324" t="s">
        <v>1255</v>
      </c>
      <c r="G334" s="324" t="s">
        <v>123</v>
      </c>
      <c r="H334" s="324" t="s">
        <v>434</v>
      </c>
      <c r="I334" s="324" t="s">
        <v>8232</v>
      </c>
      <c r="J334" s="324" t="s">
        <v>8232</v>
      </c>
      <c r="K334" s="324" t="s">
        <v>8232</v>
      </c>
      <c r="L334" s="324" t="s">
        <v>8232</v>
      </c>
      <c r="M334" s="324" t="s">
        <v>9932</v>
      </c>
      <c r="N334" s="324" t="s">
        <v>183</v>
      </c>
      <c r="O334" s="324" t="s">
        <v>184</v>
      </c>
      <c r="P334" s="324"/>
      <c r="Q334" s="324"/>
      <c r="R334" s="324"/>
      <c r="S334" s="324"/>
      <c r="T334" s="324"/>
      <c r="U334" s="324" t="s">
        <v>8232</v>
      </c>
      <c r="V334" s="324" t="s">
        <v>8232</v>
      </c>
      <c r="W334" s="324"/>
      <c r="X334" s="324"/>
      <c r="Y334" s="325">
        <v>45805.623287037037</v>
      </c>
      <c r="Z334" s="325">
        <v>45807.833182870374</v>
      </c>
      <c r="AA334" s="324"/>
      <c r="AB334" s="324" t="s">
        <v>1216</v>
      </c>
      <c r="AC334" s="324">
        <v>99562</v>
      </c>
      <c r="AD334" s="324">
        <v>3130</v>
      </c>
      <c r="AE334" s="324" t="s">
        <v>9931</v>
      </c>
      <c r="AF334" s="324" t="s">
        <v>9933</v>
      </c>
      <c r="AG334" s="324" t="s">
        <v>16</v>
      </c>
    </row>
    <row r="335" spans="1:33" ht="316.8" x14ac:dyDescent="0.3">
      <c r="A335" s="324"/>
      <c r="B335" s="324" t="s">
        <v>9931</v>
      </c>
      <c r="C335" s="324" t="s">
        <v>33</v>
      </c>
      <c r="D335" s="324" t="s">
        <v>593</v>
      </c>
      <c r="E335" s="324" t="s">
        <v>1256</v>
      </c>
      <c r="F335" s="324" t="s">
        <v>1257</v>
      </c>
      <c r="G335" s="324" t="s">
        <v>1258</v>
      </c>
      <c r="H335" s="324" t="s">
        <v>36</v>
      </c>
      <c r="I335" s="324" t="s">
        <v>8232</v>
      </c>
      <c r="J335" s="324" t="s">
        <v>8232</v>
      </c>
      <c r="K335" s="324" t="s">
        <v>8232</v>
      </c>
      <c r="L335" s="324" t="s">
        <v>8232</v>
      </c>
      <c r="M335" s="324" t="s">
        <v>9932</v>
      </c>
      <c r="N335" s="324" t="s">
        <v>89</v>
      </c>
      <c r="O335" s="324" t="s">
        <v>594</v>
      </c>
      <c r="P335" s="324"/>
      <c r="Q335" s="324"/>
      <c r="R335" s="324" t="s">
        <v>1260</v>
      </c>
      <c r="S335" s="324" t="s">
        <v>10107</v>
      </c>
      <c r="T335" s="324"/>
      <c r="U335" s="324" t="s">
        <v>8232</v>
      </c>
      <c r="V335" s="324" t="s">
        <v>8232</v>
      </c>
      <c r="W335" s="324"/>
      <c r="X335" s="324"/>
      <c r="Y335" s="325">
        <v>45805.624212962961</v>
      </c>
      <c r="Z335" s="325">
        <v>45811.760439814818</v>
      </c>
      <c r="AA335" s="324"/>
      <c r="AB335" s="324" t="s">
        <v>1259</v>
      </c>
      <c r="AC335" s="324">
        <v>66311</v>
      </c>
      <c r="AD335" s="324">
        <v>2000</v>
      </c>
      <c r="AE335" s="324" t="s">
        <v>9931</v>
      </c>
      <c r="AF335" s="324" t="s">
        <v>9933</v>
      </c>
      <c r="AG335" s="324" t="s">
        <v>228</v>
      </c>
    </row>
    <row r="336" spans="1:33" ht="43.2" x14ac:dyDescent="0.3">
      <c r="A336" s="324"/>
      <c r="B336" s="324" t="s">
        <v>9931</v>
      </c>
      <c r="C336" s="324" t="s">
        <v>33</v>
      </c>
      <c r="D336" s="324" t="s">
        <v>597</v>
      </c>
      <c r="E336" s="324" t="s">
        <v>1261</v>
      </c>
      <c r="F336" s="324" t="s">
        <v>1262</v>
      </c>
      <c r="G336" s="324" t="s">
        <v>293</v>
      </c>
      <c r="H336" s="324" t="s">
        <v>324</v>
      </c>
      <c r="I336" s="324" t="s">
        <v>8232</v>
      </c>
      <c r="J336" s="324" t="s">
        <v>8232</v>
      </c>
      <c r="K336" s="324" t="s">
        <v>8232</v>
      </c>
      <c r="L336" s="324" t="s">
        <v>8232</v>
      </c>
      <c r="M336" s="324" t="s">
        <v>9932</v>
      </c>
      <c r="N336" s="324" t="s">
        <v>89</v>
      </c>
      <c r="O336" s="324" t="s">
        <v>598</v>
      </c>
      <c r="P336" s="324"/>
      <c r="Q336" s="324"/>
      <c r="R336" s="324"/>
      <c r="S336" s="324"/>
      <c r="T336" s="324"/>
      <c r="U336" s="324" t="s">
        <v>8232</v>
      </c>
      <c r="V336" s="324" t="s">
        <v>8232</v>
      </c>
      <c r="W336" s="324"/>
      <c r="X336" s="324"/>
      <c r="Y336" s="325">
        <v>45805.63622685185</v>
      </c>
      <c r="Z336" s="325">
        <v>45810.700243055559</v>
      </c>
      <c r="AA336" s="324"/>
      <c r="AB336" s="324" t="s">
        <v>1263</v>
      </c>
      <c r="AC336" s="324">
        <v>63414</v>
      </c>
      <c r="AD336" s="324">
        <v>1000</v>
      </c>
      <c r="AE336" s="324" t="s">
        <v>9931</v>
      </c>
      <c r="AF336" s="324" t="s">
        <v>9933</v>
      </c>
      <c r="AG336" s="324"/>
    </row>
    <row r="337" spans="1:33" ht="28.8" x14ac:dyDescent="0.3">
      <c r="A337" s="324" t="s">
        <v>629</v>
      </c>
      <c r="B337" s="324" t="s">
        <v>9931</v>
      </c>
      <c r="C337" s="324" t="s">
        <v>71</v>
      </c>
      <c r="D337" s="324" t="s">
        <v>597</v>
      </c>
      <c r="E337" s="324" t="s">
        <v>1264</v>
      </c>
      <c r="F337" s="324" t="s">
        <v>1265</v>
      </c>
      <c r="G337" s="324" t="s">
        <v>293</v>
      </c>
      <c r="H337" s="324" t="s">
        <v>274</v>
      </c>
      <c r="I337" s="324" t="s">
        <v>8232</v>
      </c>
      <c r="J337" s="324" t="s">
        <v>8232</v>
      </c>
      <c r="K337" s="324" t="s">
        <v>8232</v>
      </c>
      <c r="L337" s="324" t="s">
        <v>8232</v>
      </c>
      <c r="M337" s="324" t="s">
        <v>9932</v>
      </c>
      <c r="N337" s="324" t="s">
        <v>89</v>
      </c>
      <c r="O337" s="324" t="s">
        <v>1267</v>
      </c>
      <c r="P337" s="324"/>
      <c r="Q337" s="324" t="s">
        <v>1266</v>
      </c>
      <c r="R337" s="324"/>
      <c r="S337" s="324"/>
      <c r="T337" s="324"/>
      <c r="U337" s="324" t="s">
        <v>8232</v>
      </c>
      <c r="V337" s="324" t="s">
        <v>8232</v>
      </c>
      <c r="W337" s="324"/>
      <c r="X337" s="324"/>
      <c r="Y337" s="325">
        <v>45805.63622685185</v>
      </c>
      <c r="Z337" s="325">
        <v>45810.700243055559</v>
      </c>
      <c r="AA337" s="324"/>
      <c r="AB337" s="324" t="s">
        <v>1263</v>
      </c>
      <c r="AC337" s="324">
        <v>63414</v>
      </c>
      <c r="AD337" s="324">
        <v>7000</v>
      </c>
      <c r="AE337" s="324" t="s">
        <v>9931</v>
      </c>
      <c r="AF337" s="324" t="s">
        <v>9933</v>
      </c>
      <c r="AG337" s="324" t="s">
        <v>16</v>
      </c>
    </row>
    <row r="338" spans="1:33" ht="43.2" x14ac:dyDescent="0.3">
      <c r="A338" s="324"/>
      <c r="B338" s="324" t="s">
        <v>9933</v>
      </c>
      <c r="C338" s="324" t="s">
        <v>277</v>
      </c>
      <c r="D338" s="324" t="s">
        <v>618</v>
      </c>
      <c r="E338" s="324" t="s">
        <v>1268</v>
      </c>
      <c r="F338" s="324" t="s">
        <v>1269</v>
      </c>
      <c r="G338" s="324" t="s">
        <v>293</v>
      </c>
      <c r="H338" s="324" t="s">
        <v>7</v>
      </c>
      <c r="I338" s="324" t="s">
        <v>1271</v>
      </c>
      <c r="J338" s="324">
        <v>3</v>
      </c>
      <c r="K338" s="324" t="s">
        <v>8232</v>
      </c>
      <c r="L338" s="324" t="s">
        <v>1275</v>
      </c>
      <c r="M338" s="324" t="s">
        <v>1272</v>
      </c>
      <c r="N338" s="324" t="s">
        <v>89</v>
      </c>
      <c r="O338" s="324" t="s">
        <v>1273</v>
      </c>
      <c r="P338" s="324"/>
      <c r="Q338" s="324"/>
      <c r="R338" s="324" t="s">
        <v>1270</v>
      </c>
      <c r="S338" s="324" t="s">
        <v>10108</v>
      </c>
      <c r="T338" s="324"/>
      <c r="U338" s="324" t="s">
        <v>8232</v>
      </c>
      <c r="V338" s="324" t="s">
        <v>8232</v>
      </c>
      <c r="W338" s="324"/>
      <c r="X338" s="324"/>
      <c r="Y338" s="325">
        <v>45805.63622685185</v>
      </c>
      <c r="Z338" s="324"/>
      <c r="AA338" s="324"/>
      <c r="AB338" s="324" t="s">
        <v>1263</v>
      </c>
      <c r="AC338" s="324">
        <v>63414</v>
      </c>
      <c r="AD338" s="324">
        <v>3600</v>
      </c>
      <c r="AE338" s="324" t="s">
        <v>9931</v>
      </c>
      <c r="AF338" s="324" t="s">
        <v>9931</v>
      </c>
      <c r="AG338" s="324" t="s">
        <v>16</v>
      </c>
    </row>
    <row r="339" spans="1:33" ht="28.8" x14ac:dyDescent="0.3">
      <c r="A339" s="324"/>
      <c r="B339" s="324" t="s">
        <v>9931</v>
      </c>
      <c r="C339" s="324" t="s">
        <v>33</v>
      </c>
      <c r="D339" s="324" t="s">
        <v>865</v>
      </c>
      <c r="E339" s="324" t="s">
        <v>1276</v>
      </c>
      <c r="F339" s="324" t="s">
        <v>1277</v>
      </c>
      <c r="G339" s="324" t="s">
        <v>1278</v>
      </c>
      <c r="H339" s="324" t="s">
        <v>36</v>
      </c>
      <c r="I339" s="324" t="s">
        <v>8232</v>
      </c>
      <c r="J339" s="324" t="s">
        <v>8232</v>
      </c>
      <c r="K339" s="324" t="s">
        <v>8232</v>
      </c>
      <c r="L339" s="324" t="s">
        <v>8232</v>
      </c>
      <c r="M339" s="324" t="s">
        <v>9932</v>
      </c>
      <c r="N339" s="324" t="s">
        <v>112</v>
      </c>
      <c r="O339" s="324" t="s">
        <v>8232</v>
      </c>
      <c r="P339" s="324"/>
      <c r="Q339" s="324"/>
      <c r="R339" s="324"/>
      <c r="S339" s="324"/>
      <c r="T339" s="324"/>
      <c r="U339" s="324" t="s">
        <v>8232</v>
      </c>
      <c r="V339" s="324" t="s">
        <v>8232</v>
      </c>
      <c r="W339" s="324"/>
      <c r="X339" s="324"/>
      <c r="Y339" s="325">
        <v>45805.649212962962</v>
      </c>
      <c r="Z339" s="325">
        <v>45810.700243055559</v>
      </c>
      <c r="AA339" s="324"/>
      <c r="AB339" s="324" t="s">
        <v>1279</v>
      </c>
      <c r="AC339" s="324">
        <v>35013</v>
      </c>
      <c r="AD339" s="324">
        <v>11620</v>
      </c>
      <c r="AE339" s="324" t="s">
        <v>9931</v>
      </c>
      <c r="AF339" s="324" t="s">
        <v>9933</v>
      </c>
      <c r="AG339" s="324" t="s">
        <v>234</v>
      </c>
    </row>
    <row r="340" spans="1:33" ht="28.8" x14ac:dyDescent="0.3">
      <c r="A340" s="324"/>
      <c r="B340" s="324" t="s">
        <v>9931</v>
      </c>
      <c r="C340" s="324" t="s">
        <v>33</v>
      </c>
      <c r="D340" s="324" t="s">
        <v>868</v>
      </c>
      <c r="E340" s="324" t="s">
        <v>1280</v>
      </c>
      <c r="F340" s="324" t="s">
        <v>1281</v>
      </c>
      <c r="G340" s="324" t="s">
        <v>1278</v>
      </c>
      <c r="H340" s="324" t="s">
        <v>36</v>
      </c>
      <c r="I340" s="324" t="s">
        <v>8232</v>
      </c>
      <c r="J340" s="324" t="s">
        <v>8232</v>
      </c>
      <c r="K340" s="324" t="s">
        <v>8232</v>
      </c>
      <c r="L340" s="324" t="s">
        <v>8232</v>
      </c>
      <c r="M340" s="324" t="s">
        <v>9932</v>
      </c>
      <c r="N340" s="324" t="s">
        <v>112</v>
      </c>
      <c r="O340" s="324" t="s">
        <v>8232</v>
      </c>
      <c r="P340" s="324"/>
      <c r="Q340" s="324"/>
      <c r="R340" s="324"/>
      <c r="S340" s="324"/>
      <c r="T340" s="324"/>
      <c r="U340" s="324" t="s">
        <v>8232</v>
      </c>
      <c r="V340" s="324" t="s">
        <v>8232</v>
      </c>
      <c r="W340" s="324"/>
      <c r="X340" s="324"/>
      <c r="Y340" s="325">
        <v>45805.649212962962</v>
      </c>
      <c r="Z340" s="325">
        <v>45810.700243055559</v>
      </c>
      <c r="AA340" s="324"/>
      <c r="AB340" s="324" t="s">
        <v>1279</v>
      </c>
      <c r="AC340" s="324">
        <v>35013</v>
      </c>
      <c r="AD340" s="324">
        <v>11630</v>
      </c>
      <c r="AE340" s="324" t="s">
        <v>9931</v>
      </c>
      <c r="AF340" s="324" t="s">
        <v>9933</v>
      </c>
      <c r="AG340" s="324" t="s">
        <v>234</v>
      </c>
    </row>
    <row r="341" spans="1:33" ht="28.8" x14ac:dyDescent="0.3">
      <c r="A341" s="324"/>
      <c r="B341" s="324" t="s">
        <v>9931</v>
      </c>
      <c r="C341" s="324" t="s">
        <v>33</v>
      </c>
      <c r="D341" s="324" t="s">
        <v>871</v>
      </c>
      <c r="E341" s="324" t="s">
        <v>1282</v>
      </c>
      <c r="F341" s="324" t="s">
        <v>1283</v>
      </c>
      <c r="G341" s="324" t="s">
        <v>1278</v>
      </c>
      <c r="H341" s="324" t="s">
        <v>36</v>
      </c>
      <c r="I341" s="324" t="s">
        <v>8232</v>
      </c>
      <c r="J341" s="324" t="s">
        <v>8232</v>
      </c>
      <c r="K341" s="324" t="s">
        <v>8232</v>
      </c>
      <c r="L341" s="324" t="s">
        <v>8232</v>
      </c>
      <c r="M341" s="324" t="s">
        <v>9932</v>
      </c>
      <c r="N341" s="324" t="s">
        <v>112</v>
      </c>
      <c r="O341" s="324" t="s">
        <v>8232</v>
      </c>
      <c r="P341" s="324"/>
      <c r="Q341" s="324"/>
      <c r="R341" s="324"/>
      <c r="S341" s="324"/>
      <c r="T341" s="324"/>
      <c r="U341" s="324" t="s">
        <v>8232</v>
      </c>
      <c r="V341" s="324" t="s">
        <v>8232</v>
      </c>
      <c r="W341" s="324"/>
      <c r="X341" s="324"/>
      <c r="Y341" s="325">
        <v>45805.649212962962</v>
      </c>
      <c r="Z341" s="325">
        <v>45810.700243055559</v>
      </c>
      <c r="AA341" s="324"/>
      <c r="AB341" s="324" t="s">
        <v>1279</v>
      </c>
      <c r="AC341" s="324">
        <v>35013</v>
      </c>
      <c r="AD341" s="324">
        <v>11640</v>
      </c>
      <c r="AE341" s="324" t="s">
        <v>9931</v>
      </c>
      <c r="AF341" s="324" t="s">
        <v>9933</v>
      </c>
      <c r="AG341" s="324" t="s">
        <v>234</v>
      </c>
    </row>
    <row r="342" spans="1:33" ht="43.2" x14ac:dyDescent="0.3">
      <c r="A342" s="324" t="s">
        <v>229</v>
      </c>
      <c r="B342" s="324" t="s">
        <v>9931</v>
      </c>
      <c r="C342" s="324" t="s">
        <v>33</v>
      </c>
      <c r="D342" s="324" t="s">
        <v>214</v>
      </c>
      <c r="E342" s="324" t="s">
        <v>1284</v>
      </c>
      <c r="F342" s="324" t="s">
        <v>1285</v>
      </c>
      <c r="G342" s="324" t="s">
        <v>293</v>
      </c>
      <c r="H342" s="324" t="s">
        <v>36</v>
      </c>
      <c r="I342" s="324" t="s">
        <v>8232</v>
      </c>
      <c r="J342" s="324" t="s">
        <v>8232</v>
      </c>
      <c r="K342" s="324" t="s">
        <v>8232</v>
      </c>
      <c r="L342" s="324" t="s">
        <v>8232</v>
      </c>
      <c r="M342" s="324" t="s">
        <v>9932</v>
      </c>
      <c r="N342" s="324" t="s">
        <v>112</v>
      </c>
      <c r="O342" s="324" t="s">
        <v>8232</v>
      </c>
      <c r="P342" s="324"/>
      <c r="Q342" s="324"/>
      <c r="R342" s="324"/>
      <c r="S342" s="324"/>
      <c r="T342" s="324"/>
      <c r="U342" s="324" t="s">
        <v>8232</v>
      </c>
      <c r="V342" s="324" t="s">
        <v>8232</v>
      </c>
      <c r="W342" s="324"/>
      <c r="X342" s="324"/>
      <c r="Y342" s="325">
        <v>45805.675752314812</v>
      </c>
      <c r="Z342" s="325">
        <v>45811.760439814818</v>
      </c>
      <c r="AA342" s="324"/>
      <c r="AB342" s="324" t="s">
        <v>353</v>
      </c>
      <c r="AC342" s="324">
        <v>39861</v>
      </c>
      <c r="AD342" s="324">
        <v>110</v>
      </c>
      <c r="AE342" s="324" t="s">
        <v>9931</v>
      </c>
      <c r="AF342" s="324" t="s">
        <v>9933</v>
      </c>
      <c r="AG342" s="324" t="s">
        <v>16</v>
      </c>
    </row>
    <row r="343" spans="1:33" ht="43.2" x14ac:dyDescent="0.3">
      <c r="A343" s="324"/>
      <c r="B343" s="324" t="s">
        <v>9931</v>
      </c>
      <c r="C343" s="324" t="s">
        <v>33</v>
      </c>
      <c r="D343" s="324" t="s">
        <v>200</v>
      </c>
      <c r="E343" s="324" t="s">
        <v>1286</v>
      </c>
      <c r="F343" s="324" t="s">
        <v>1287</v>
      </c>
      <c r="G343" s="324" t="s">
        <v>293</v>
      </c>
      <c r="H343" s="324" t="s">
        <v>36</v>
      </c>
      <c r="I343" s="324" t="s">
        <v>8232</v>
      </c>
      <c r="J343" s="324" t="s">
        <v>8232</v>
      </c>
      <c r="K343" s="324" t="s">
        <v>8232</v>
      </c>
      <c r="L343" s="324" t="s">
        <v>8232</v>
      </c>
      <c r="M343" s="324" t="s">
        <v>9932</v>
      </c>
      <c r="N343" s="324" t="s">
        <v>112</v>
      </c>
      <c r="O343" s="324" t="s">
        <v>263</v>
      </c>
      <c r="P343" s="324"/>
      <c r="Q343" s="324"/>
      <c r="R343" s="324"/>
      <c r="S343" s="324"/>
      <c r="T343" s="324"/>
      <c r="U343" s="324" t="s">
        <v>8232</v>
      </c>
      <c r="V343" s="324" t="s">
        <v>8232</v>
      </c>
      <c r="W343" s="324"/>
      <c r="X343" s="324"/>
      <c r="Y343" s="325">
        <v>45805.675752314812</v>
      </c>
      <c r="Z343" s="325">
        <v>45811.760439814818</v>
      </c>
      <c r="AA343" s="324"/>
      <c r="AB343" s="324" t="s">
        <v>353</v>
      </c>
      <c r="AC343" s="324">
        <v>39861</v>
      </c>
      <c r="AD343" s="324">
        <v>5070</v>
      </c>
      <c r="AE343" s="324" t="s">
        <v>9931</v>
      </c>
      <c r="AF343" s="324" t="s">
        <v>9933</v>
      </c>
      <c r="AG343" s="324" t="s">
        <v>16</v>
      </c>
    </row>
    <row r="344" spans="1:33" ht="43.2" x14ac:dyDescent="0.3">
      <c r="A344" s="324"/>
      <c r="B344" s="324" t="s">
        <v>9931</v>
      </c>
      <c r="C344" s="324" t="s">
        <v>33</v>
      </c>
      <c r="D344" s="324" t="s">
        <v>200</v>
      </c>
      <c r="E344" s="324" t="s">
        <v>1288</v>
      </c>
      <c r="F344" s="324" t="s">
        <v>1289</v>
      </c>
      <c r="G344" s="324" t="s">
        <v>293</v>
      </c>
      <c r="H344" s="324" t="s">
        <v>36</v>
      </c>
      <c r="I344" s="324" t="s">
        <v>8232</v>
      </c>
      <c r="J344" s="324" t="s">
        <v>8232</v>
      </c>
      <c r="K344" s="324" t="s">
        <v>8232</v>
      </c>
      <c r="L344" s="324" t="s">
        <v>8232</v>
      </c>
      <c r="M344" s="324" t="s">
        <v>9932</v>
      </c>
      <c r="N344" s="324" t="s">
        <v>112</v>
      </c>
      <c r="O344" s="324" t="s">
        <v>263</v>
      </c>
      <c r="P344" s="324"/>
      <c r="Q344" s="324"/>
      <c r="R344" s="324"/>
      <c r="S344" s="324"/>
      <c r="T344" s="324"/>
      <c r="U344" s="324" t="s">
        <v>8232</v>
      </c>
      <c r="V344" s="324" t="s">
        <v>8232</v>
      </c>
      <c r="W344" s="324"/>
      <c r="X344" s="324"/>
      <c r="Y344" s="325">
        <v>45805.675752314812</v>
      </c>
      <c r="Z344" s="325">
        <v>45811.760439814818</v>
      </c>
      <c r="AA344" s="324"/>
      <c r="AB344" s="324" t="s">
        <v>353</v>
      </c>
      <c r="AC344" s="324">
        <v>39861</v>
      </c>
      <c r="AD344" s="324">
        <v>5080</v>
      </c>
      <c r="AE344" s="324" t="s">
        <v>9931</v>
      </c>
      <c r="AF344" s="324" t="s">
        <v>9933</v>
      </c>
      <c r="AG344" s="324" t="s">
        <v>16</v>
      </c>
    </row>
    <row r="345" spans="1:33" ht="43.2" x14ac:dyDescent="0.3">
      <c r="A345" s="324"/>
      <c r="B345" s="324" t="s">
        <v>9931</v>
      </c>
      <c r="C345" s="324" t="s">
        <v>33</v>
      </c>
      <c r="D345" s="324" t="s">
        <v>200</v>
      </c>
      <c r="E345" s="324" t="s">
        <v>1290</v>
      </c>
      <c r="F345" s="324" t="s">
        <v>1291</v>
      </c>
      <c r="G345" s="324" t="s">
        <v>293</v>
      </c>
      <c r="H345" s="324" t="s">
        <v>36</v>
      </c>
      <c r="I345" s="324" t="s">
        <v>8232</v>
      </c>
      <c r="J345" s="324" t="s">
        <v>8232</v>
      </c>
      <c r="K345" s="324" t="s">
        <v>8232</v>
      </c>
      <c r="L345" s="324" t="s">
        <v>8232</v>
      </c>
      <c r="M345" s="324" t="s">
        <v>9932</v>
      </c>
      <c r="N345" s="324" t="s">
        <v>112</v>
      </c>
      <c r="O345" s="324" t="s">
        <v>263</v>
      </c>
      <c r="P345" s="324"/>
      <c r="Q345" s="324"/>
      <c r="R345" s="324"/>
      <c r="S345" s="324"/>
      <c r="T345" s="324"/>
      <c r="U345" s="324" t="s">
        <v>8232</v>
      </c>
      <c r="V345" s="324" t="s">
        <v>8232</v>
      </c>
      <c r="W345" s="324"/>
      <c r="X345" s="324"/>
      <c r="Y345" s="325">
        <v>45805.675752314812</v>
      </c>
      <c r="Z345" s="325">
        <v>45811.760439814818</v>
      </c>
      <c r="AA345" s="324"/>
      <c r="AB345" s="324" t="s">
        <v>353</v>
      </c>
      <c r="AC345" s="324">
        <v>39861</v>
      </c>
      <c r="AD345" s="324">
        <v>5090</v>
      </c>
      <c r="AE345" s="324" t="s">
        <v>9931</v>
      </c>
      <c r="AF345" s="324" t="s">
        <v>9933</v>
      </c>
      <c r="AG345" s="324" t="s">
        <v>16</v>
      </c>
    </row>
    <row r="346" spans="1:33" ht="43.2" x14ac:dyDescent="0.3">
      <c r="A346" s="324"/>
      <c r="B346" s="324" t="s">
        <v>9931</v>
      </c>
      <c r="C346" s="324" t="s">
        <v>33</v>
      </c>
      <c r="D346" s="324" t="s">
        <v>200</v>
      </c>
      <c r="E346" s="324" t="s">
        <v>1292</v>
      </c>
      <c r="F346" s="324" t="s">
        <v>1293</v>
      </c>
      <c r="G346" s="324" t="s">
        <v>293</v>
      </c>
      <c r="H346" s="324" t="s">
        <v>36</v>
      </c>
      <c r="I346" s="324" t="s">
        <v>8232</v>
      </c>
      <c r="J346" s="324" t="s">
        <v>8232</v>
      </c>
      <c r="K346" s="324" t="s">
        <v>8232</v>
      </c>
      <c r="L346" s="324" t="s">
        <v>8232</v>
      </c>
      <c r="M346" s="324" t="s">
        <v>9932</v>
      </c>
      <c r="N346" s="324" t="s">
        <v>112</v>
      </c>
      <c r="O346" s="324" t="s">
        <v>263</v>
      </c>
      <c r="P346" s="324"/>
      <c r="Q346" s="324"/>
      <c r="R346" s="324"/>
      <c r="S346" s="324"/>
      <c r="T346" s="324"/>
      <c r="U346" s="324" t="s">
        <v>8232</v>
      </c>
      <c r="V346" s="324" t="s">
        <v>8232</v>
      </c>
      <c r="W346" s="324"/>
      <c r="X346" s="324"/>
      <c r="Y346" s="325">
        <v>45805.675752314812</v>
      </c>
      <c r="Z346" s="325">
        <v>45811.760439814818</v>
      </c>
      <c r="AA346" s="324"/>
      <c r="AB346" s="324" t="s">
        <v>353</v>
      </c>
      <c r="AC346" s="324">
        <v>39861</v>
      </c>
      <c r="AD346" s="324">
        <v>5100</v>
      </c>
      <c r="AE346" s="324" t="s">
        <v>9931</v>
      </c>
      <c r="AF346" s="324" t="s">
        <v>9933</v>
      </c>
      <c r="AG346" s="324" t="s">
        <v>16</v>
      </c>
    </row>
    <row r="347" spans="1:33" ht="43.2" x14ac:dyDescent="0.3">
      <c r="A347" s="324"/>
      <c r="B347" s="324" t="s">
        <v>9931</v>
      </c>
      <c r="C347" s="324" t="s">
        <v>33</v>
      </c>
      <c r="D347" s="324" t="s">
        <v>200</v>
      </c>
      <c r="E347" s="324" t="s">
        <v>1294</v>
      </c>
      <c r="F347" s="324" t="s">
        <v>1295</v>
      </c>
      <c r="G347" s="324" t="s">
        <v>293</v>
      </c>
      <c r="H347" s="324" t="s">
        <v>36</v>
      </c>
      <c r="I347" s="324" t="s">
        <v>8232</v>
      </c>
      <c r="J347" s="324" t="s">
        <v>8232</v>
      </c>
      <c r="K347" s="324" t="s">
        <v>8232</v>
      </c>
      <c r="L347" s="324" t="s">
        <v>8232</v>
      </c>
      <c r="M347" s="324" t="s">
        <v>9932</v>
      </c>
      <c r="N347" s="324" t="s">
        <v>112</v>
      </c>
      <c r="O347" s="324" t="s">
        <v>263</v>
      </c>
      <c r="P347" s="324"/>
      <c r="Q347" s="324"/>
      <c r="R347" s="324"/>
      <c r="S347" s="324"/>
      <c r="T347" s="324"/>
      <c r="U347" s="324" t="s">
        <v>8232</v>
      </c>
      <c r="V347" s="324" t="s">
        <v>8232</v>
      </c>
      <c r="W347" s="324"/>
      <c r="X347" s="324"/>
      <c r="Y347" s="325">
        <v>45805.675752314812</v>
      </c>
      <c r="Z347" s="325">
        <v>45811.760439814818</v>
      </c>
      <c r="AA347" s="324"/>
      <c r="AB347" s="324" t="s">
        <v>353</v>
      </c>
      <c r="AC347" s="324">
        <v>39861</v>
      </c>
      <c r="AD347" s="324">
        <v>5110</v>
      </c>
      <c r="AE347" s="324" t="s">
        <v>9931</v>
      </c>
      <c r="AF347" s="324" t="s">
        <v>9933</v>
      </c>
      <c r="AG347" s="324" t="s">
        <v>16</v>
      </c>
    </row>
    <row r="348" spans="1:33" ht="43.2" x14ac:dyDescent="0.3">
      <c r="A348" s="324" t="s">
        <v>318</v>
      </c>
      <c r="B348" s="324" t="s">
        <v>9931</v>
      </c>
      <c r="C348" s="324" t="s">
        <v>33</v>
      </c>
      <c r="D348" s="324" t="s">
        <v>200</v>
      </c>
      <c r="E348" s="324" t="s">
        <v>1296</v>
      </c>
      <c r="F348" s="324" t="s">
        <v>1297</v>
      </c>
      <c r="G348" s="324" t="s">
        <v>293</v>
      </c>
      <c r="H348" s="324" t="s">
        <v>36</v>
      </c>
      <c r="I348" s="324" t="s">
        <v>8232</v>
      </c>
      <c r="J348" s="324" t="s">
        <v>8232</v>
      </c>
      <c r="K348" s="324" t="s">
        <v>8232</v>
      </c>
      <c r="L348" s="324" t="s">
        <v>8232</v>
      </c>
      <c r="M348" s="324" t="s">
        <v>9932</v>
      </c>
      <c r="N348" s="324" t="s">
        <v>112</v>
      </c>
      <c r="O348" s="324" t="s">
        <v>263</v>
      </c>
      <c r="P348" s="324"/>
      <c r="Q348" s="324"/>
      <c r="R348" s="324"/>
      <c r="S348" s="324"/>
      <c r="T348" s="324"/>
      <c r="U348" s="324" t="s">
        <v>8232</v>
      </c>
      <c r="V348" s="324" t="s">
        <v>8232</v>
      </c>
      <c r="W348" s="324"/>
      <c r="X348" s="324"/>
      <c r="Y348" s="325">
        <v>45805.675752314812</v>
      </c>
      <c r="Z348" s="325">
        <v>45811.760439814818</v>
      </c>
      <c r="AA348" s="324"/>
      <c r="AB348" s="324" t="s">
        <v>353</v>
      </c>
      <c r="AC348" s="324">
        <v>39861</v>
      </c>
      <c r="AD348" s="324">
        <v>3310</v>
      </c>
      <c r="AE348" s="324" t="s">
        <v>9931</v>
      </c>
      <c r="AF348" s="324" t="s">
        <v>9933</v>
      </c>
      <c r="AG348" s="324" t="s">
        <v>16</v>
      </c>
    </row>
    <row r="349" spans="1:33" ht="43.2" x14ac:dyDescent="0.3">
      <c r="A349" s="324"/>
      <c r="B349" s="324" t="s">
        <v>9931</v>
      </c>
      <c r="C349" s="324" t="s">
        <v>33</v>
      </c>
      <c r="D349" s="324" t="s">
        <v>200</v>
      </c>
      <c r="E349" s="324" t="s">
        <v>1299</v>
      </c>
      <c r="F349" s="324" t="s">
        <v>1300</v>
      </c>
      <c r="G349" s="324" t="s">
        <v>293</v>
      </c>
      <c r="H349" s="324" t="s">
        <v>36</v>
      </c>
      <c r="I349" s="324" t="s">
        <v>8232</v>
      </c>
      <c r="J349" s="324" t="s">
        <v>8232</v>
      </c>
      <c r="K349" s="324" t="s">
        <v>8232</v>
      </c>
      <c r="L349" s="324" t="s">
        <v>8232</v>
      </c>
      <c r="M349" s="324" t="s">
        <v>9932</v>
      </c>
      <c r="N349" s="324" t="s">
        <v>112</v>
      </c>
      <c r="O349" s="324" t="s">
        <v>263</v>
      </c>
      <c r="P349" s="324"/>
      <c r="Q349" s="324"/>
      <c r="R349" s="324"/>
      <c r="S349" s="324"/>
      <c r="T349" s="324"/>
      <c r="U349" s="324" t="s">
        <v>8232</v>
      </c>
      <c r="V349" s="324" t="s">
        <v>8232</v>
      </c>
      <c r="W349" s="324"/>
      <c r="X349" s="324"/>
      <c r="Y349" s="325">
        <v>45805.675752314812</v>
      </c>
      <c r="Z349" s="325">
        <v>45811.760439814818</v>
      </c>
      <c r="AA349" s="324"/>
      <c r="AB349" s="324" t="s">
        <v>353</v>
      </c>
      <c r="AC349" s="324">
        <v>39861</v>
      </c>
      <c r="AD349" s="324">
        <v>5120</v>
      </c>
      <c r="AE349" s="324" t="s">
        <v>9931</v>
      </c>
      <c r="AF349" s="324" t="s">
        <v>9933</v>
      </c>
      <c r="AG349" s="324" t="s">
        <v>16</v>
      </c>
    </row>
    <row r="350" spans="1:33" ht="158.4" x14ac:dyDescent="0.3">
      <c r="A350" s="324"/>
      <c r="B350" s="324" t="s">
        <v>9931</v>
      </c>
      <c r="C350" s="324" t="s">
        <v>71</v>
      </c>
      <c r="D350" s="324" t="s">
        <v>1304</v>
      </c>
      <c r="E350" s="324" t="s">
        <v>1301</v>
      </c>
      <c r="F350" s="324" t="s">
        <v>1302</v>
      </c>
      <c r="G350" s="324" t="s">
        <v>933</v>
      </c>
      <c r="H350" s="324" t="s">
        <v>434</v>
      </c>
      <c r="I350" s="324" t="s">
        <v>8232</v>
      </c>
      <c r="J350" s="324" t="s">
        <v>8232</v>
      </c>
      <c r="K350" s="324" t="s">
        <v>8232</v>
      </c>
      <c r="L350" s="324" t="s">
        <v>8232</v>
      </c>
      <c r="M350" s="324" t="s">
        <v>9932</v>
      </c>
      <c r="N350" s="324" t="s">
        <v>183</v>
      </c>
      <c r="O350" s="324" t="s">
        <v>1305</v>
      </c>
      <c r="P350" s="324"/>
      <c r="Q350" s="324"/>
      <c r="R350" s="324"/>
      <c r="S350" s="324"/>
      <c r="T350" s="324"/>
      <c r="U350" s="324" t="s">
        <v>8232</v>
      </c>
      <c r="V350" s="324" t="s">
        <v>8232</v>
      </c>
      <c r="W350" s="324"/>
      <c r="X350" s="324"/>
      <c r="Y350" s="325">
        <v>45805.690254629626</v>
      </c>
      <c r="Z350" s="325">
        <v>45813.958773148152</v>
      </c>
      <c r="AA350" s="324"/>
      <c r="AB350" s="324" t="s">
        <v>1303</v>
      </c>
      <c r="AC350" s="324">
        <v>21609</v>
      </c>
      <c r="AD350" s="324">
        <v>3500</v>
      </c>
      <c r="AE350" s="324" t="s">
        <v>9931</v>
      </c>
      <c r="AF350" s="324" t="s">
        <v>9933</v>
      </c>
      <c r="AG350" s="324" t="s">
        <v>16</v>
      </c>
    </row>
    <row r="351" spans="1:33" ht="86.4" x14ac:dyDescent="0.3">
      <c r="A351" s="324"/>
      <c r="B351" s="324" t="s">
        <v>9931</v>
      </c>
      <c r="C351" s="324" t="s">
        <v>71</v>
      </c>
      <c r="D351" s="324" t="s">
        <v>1304</v>
      </c>
      <c r="E351" s="324" t="s">
        <v>1306</v>
      </c>
      <c r="F351" s="324" t="s">
        <v>1307</v>
      </c>
      <c r="G351" s="324" t="s">
        <v>933</v>
      </c>
      <c r="H351" s="324" t="s">
        <v>434</v>
      </c>
      <c r="I351" s="324" t="s">
        <v>8232</v>
      </c>
      <c r="J351" s="324" t="s">
        <v>8232</v>
      </c>
      <c r="K351" s="324" t="s">
        <v>8232</v>
      </c>
      <c r="L351" s="324" t="s">
        <v>8232</v>
      </c>
      <c r="M351" s="324" t="s">
        <v>9932</v>
      </c>
      <c r="N351" s="324" t="s">
        <v>183</v>
      </c>
      <c r="O351" s="324" t="s">
        <v>1308</v>
      </c>
      <c r="P351" s="324"/>
      <c r="Q351" s="324"/>
      <c r="R351" s="324"/>
      <c r="S351" s="324"/>
      <c r="T351" s="324"/>
      <c r="U351" s="324" t="s">
        <v>8232</v>
      </c>
      <c r="V351" s="324" t="s">
        <v>8232</v>
      </c>
      <c r="W351" s="324"/>
      <c r="X351" s="324"/>
      <c r="Y351" s="325">
        <v>45805.690254629626</v>
      </c>
      <c r="Z351" s="325">
        <v>45813.958773148152</v>
      </c>
      <c r="AA351" s="324"/>
      <c r="AB351" s="324" t="s">
        <v>1303</v>
      </c>
      <c r="AC351" s="324">
        <v>21609</v>
      </c>
      <c r="AD351" s="324">
        <v>3510</v>
      </c>
      <c r="AE351" s="324" t="s">
        <v>9931</v>
      </c>
      <c r="AF351" s="324" t="s">
        <v>9933</v>
      </c>
      <c r="AG351" s="324" t="s">
        <v>16</v>
      </c>
    </row>
    <row r="352" spans="1:33" ht="28.8" x14ac:dyDescent="0.3">
      <c r="A352" s="324"/>
      <c r="B352" s="324" t="s">
        <v>9931</v>
      </c>
      <c r="C352" s="324" t="s">
        <v>33</v>
      </c>
      <c r="D352" s="324" t="s">
        <v>1313</v>
      </c>
      <c r="E352" s="324" t="s">
        <v>1309</v>
      </c>
      <c r="F352" s="324" t="s">
        <v>1310</v>
      </c>
      <c r="G352" s="324" t="s">
        <v>1311</v>
      </c>
      <c r="H352" s="324" t="s">
        <v>324</v>
      </c>
      <c r="I352" s="324" t="s">
        <v>8232</v>
      </c>
      <c r="J352" s="324" t="s">
        <v>8232</v>
      </c>
      <c r="K352" s="324" t="s">
        <v>8232</v>
      </c>
      <c r="L352" s="324" t="s">
        <v>8232</v>
      </c>
      <c r="M352" s="324" t="s">
        <v>9932</v>
      </c>
      <c r="N352" s="324" t="s">
        <v>89</v>
      </c>
      <c r="O352" s="324" t="s">
        <v>1314</v>
      </c>
      <c r="P352" s="324"/>
      <c r="Q352" s="324"/>
      <c r="R352" s="324" t="s">
        <v>733</v>
      </c>
      <c r="S352" s="324"/>
      <c r="T352" s="324"/>
      <c r="U352" s="324" t="s">
        <v>8232</v>
      </c>
      <c r="V352" s="324" t="s">
        <v>8232</v>
      </c>
      <c r="W352" s="324"/>
      <c r="X352" s="324"/>
      <c r="Y352" s="325">
        <v>45805.740960648145</v>
      </c>
      <c r="Z352" s="325">
        <v>45811.760439814818</v>
      </c>
      <c r="AA352" s="324"/>
      <c r="AB352" s="324" t="s">
        <v>1312</v>
      </c>
      <c r="AC352" s="324">
        <v>106171</v>
      </c>
      <c r="AD352" s="324">
        <v>1000</v>
      </c>
      <c r="AE352" s="324" t="s">
        <v>9931</v>
      </c>
      <c r="AF352" s="324" t="s">
        <v>9933</v>
      </c>
      <c r="AG352" s="324"/>
    </row>
    <row r="353" spans="1:33" ht="28.8" x14ac:dyDescent="0.3">
      <c r="A353" s="324" t="s">
        <v>229</v>
      </c>
      <c r="B353" s="324" t="s">
        <v>9931</v>
      </c>
      <c r="C353" s="324" t="s">
        <v>33</v>
      </c>
      <c r="D353" s="324" t="s">
        <v>404</v>
      </c>
      <c r="E353" s="324" t="s">
        <v>1315</v>
      </c>
      <c r="F353" s="324" t="s">
        <v>1316</v>
      </c>
      <c r="G353" s="324" t="s">
        <v>815</v>
      </c>
      <c r="H353" s="324" t="s">
        <v>36</v>
      </c>
      <c r="I353" s="324" t="s">
        <v>8232</v>
      </c>
      <c r="J353" s="324" t="s">
        <v>8232</v>
      </c>
      <c r="K353" s="324" t="s">
        <v>8232</v>
      </c>
      <c r="L353" s="324" t="s">
        <v>8232</v>
      </c>
      <c r="M353" s="324" t="s">
        <v>9932</v>
      </c>
      <c r="N353" s="324" t="s">
        <v>112</v>
      </c>
      <c r="O353" s="324" t="s">
        <v>8232</v>
      </c>
      <c r="P353" s="324"/>
      <c r="Q353" s="324"/>
      <c r="R353" s="324"/>
      <c r="S353" s="324"/>
      <c r="T353" s="324"/>
      <c r="U353" s="324" t="s">
        <v>8232</v>
      </c>
      <c r="V353" s="324" t="s">
        <v>8232</v>
      </c>
      <c r="W353" s="324"/>
      <c r="X353" s="324"/>
      <c r="Y353" s="325">
        <v>45805.754062499997</v>
      </c>
      <c r="Z353" s="325">
        <v>45811.760439814818</v>
      </c>
      <c r="AA353" s="324"/>
      <c r="AB353" s="324" t="s">
        <v>1317</v>
      </c>
      <c r="AC353" s="324">
        <v>102931</v>
      </c>
      <c r="AD353" s="324">
        <v>1040</v>
      </c>
      <c r="AE353" s="324" t="s">
        <v>9931</v>
      </c>
      <c r="AF353" s="324" t="s">
        <v>9933</v>
      </c>
      <c r="AG353" s="324" t="s">
        <v>228</v>
      </c>
    </row>
    <row r="354" spans="1:33" ht="43.2" x14ac:dyDescent="0.3">
      <c r="A354" s="324"/>
      <c r="B354" s="324" t="s">
        <v>9931</v>
      </c>
      <c r="C354" s="324" t="s">
        <v>33</v>
      </c>
      <c r="D354" s="324" t="s">
        <v>1044</v>
      </c>
      <c r="E354" s="324" t="s">
        <v>1318</v>
      </c>
      <c r="F354" s="324" t="s">
        <v>1319</v>
      </c>
      <c r="G354" s="324" t="s">
        <v>933</v>
      </c>
      <c r="H354" s="324" t="s">
        <v>324</v>
      </c>
      <c r="I354" s="324" t="s">
        <v>8232</v>
      </c>
      <c r="J354" s="324" t="s">
        <v>8232</v>
      </c>
      <c r="K354" s="324" t="s">
        <v>8232</v>
      </c>
      <c r="L354" s="324" t="s">
        <v>8232</v>
      </c>
      <c r="M354" s="324" t="s">
        <v>9932</v>
      </c>
      <c r="N354" s="324" t="s">
        <v>183</v>
      </c>
      <c r="O354" s="324" t="s">
        <v>1045</v>
      </c>
      <c r="P354" s="324"/>
      <c r="Q354" s="324"/>
      <c r="R354" s="324" t="s">
        <v>1320</v>
      </c>
      <c r="S354" s="324" t="s">
        <v>9935</v>
      </c>
      <c r="T354" s="324"/>
      <c r="U354" s="324" t="s">
        <v>8232</v>
      </c>
      <c r="V354" s="324" t="s">
        <v>8232</v>
      </c>
      <c r="W354" s="324"/>
      <c r="X354" s="324"/>
      <c r="Y354" s="325">
        <v>45805.754062499997</v>
      </c>
      <c r="Z354" s="325">
        <v>45811.760439814818</v>
      </c>
      <c r="AA354" s="324"/>
      <c r="AB354" s="324" t="s">
        <v>1317</v>
      </c>
      <c r="AC354" s="324">
        <v>102931</v>
      </c>
      <c r="AD354" s="324">
        <v>1000</v>
      </c>
      <c r="AE354" s="324" t="s">
        <v>9931</v>
      </c>
      <c r="AF354" s="324" t="s">
        <v>9933</v>
      </c>
      <c r="AG354" s="324"/>
    </row>
    <row r="355" spans="1:33" ht="57.6" x14ac:dyDescent="0.3">
      <c r="A355" s="324"/>
      <c r="B355" s="324" t="s">
        <v>9931</v>
      </c>
      <c r="C355" s="324" t="s">
        <v>33</v>
      </c>
      <c r="D355" s="324" t="s">
        <v>1084</v>
      </c>
      <c r="E355" s="324" t="s">
        <v>1321</v>
      </c>
      <c r="F355" s="324" t="s">
        <v>1322</v>
      </c>
      <c r="G355" s="324" t="s">
        <v>933</v>
      </c>
      <c r="H355" s="324" t="s">
        <v>324</v>
      </c>
      <c r="I355" s="324" t="s">
        <v>8232</v>
      </c>
      <c r="J355" s="324" t="s">
        <v>8232</v>
      </c>
      <c r="K355" s="324" t="s">
        <v>8232</v>
      </c>
      <c r="L355" s="324" t="s">
        <v>8232</v>
      </c>
      <c r="M355" s="324" t="s">
        <v>9932</v>
      </c>
      <c r="N355" s="324" t="s">
        <v>183</v>
      </c>
      <c r="O355" s="324" t="s">
        <v>1085</v>
      </c>
      <c r="P355" s="324"/>
      <c r="Q355" s="324"/>
      <c r="R355" s="324" t="s">
        <v>1323</v>
      </c>
      <c r="S355" s="324" t="s">
        <v>9935</v>
      </c>
      <c r="T355" s="324"/>
      <c r="U355" s="324" t="s">
        <v>8232</v>
      </c>
      <c r="V355" s="324" t="s">
        <v>8232</v>
      </c>
      <c r="W355" s="324"/>
      <c r="X355" s="324"/>
      <c r="Y355" s="325">
        <v>45805.754062499997</v>
      </c>
      <c r="Z355" s="325">
        <v>45811.760439814818</v>
      </c>
      <c r="AA355" s="324"/>
      <c r="AB355" s="324" t="s">
        <v>1317</v>
      </c>
      <c r="AC355" s="324">
        <v>102931</v>
      </c>
      <c r="AD355" s="324">
        <v>1000</v>
      </c>
      <c r="AE355" s="324" t="s">
        <v>9931</v>
      </c>
      <c r="AF355" s="324" t="s">
        <v>9933</v>
      </c>
      <c r="AG355" s="324"/>
    </row>
    <row r="356" spans="1:33" ht="28.8" x14ac:dyDescent="0.3">
      <c r="A356" s="324"/>
      <c r="B356" s="324" t="s">
        <v>9931</v>
      </c>
      <c r="C356" s="324" t="s">
        <v>33</v>
      </c>
      <c r="D356" s="324" t="s">
        <v>946</v>
      </c>
      <c r="E356" s="324" t="s">
        <v>1324</v>
      </c>
      <c r="F356" s="324" t="s">
        <v>1325</v>
      </c>
      <c r="G356" s="324" t="s">
        <v>815</v>
      </c>
      <c r="H356" s="324" t="s">
        <v>324</v>
      </c>
      <c r="I356" s="324" t="s">
        <v>8232</v>
      </c>
      <c r="J356" s="324" t="s">
        <v>8232</v>
      </c>
      <c r="K356" s="324" t="s">
        <v>8232</v>
      </c>
      <c r="L356" s="324" t="s">
        <v>8232</v>
      </c>
      <c r="M356" s="324" t="s">
        <v>9932</v>
      </c>
      <c r="N356" s="324" t="s">
        <v>442</v>
      </c>
      <c r="O356" s="324" t="s">
        <v>947</v>
      </c>
      <c r="P356" s="324"/>
      <c r="Q356" s="324"/>
      <c r="R356" s="324"/>
      <c r="S356" s="324"/>
      <c r="T356" s="324"/>
      <c r="U356" s="324" t="s">
        <v>8232</v>
      </c>
      <c r="V356" s="324" t="s">
        <v>8232</v>
      </c>
      <c r="W356" s="324"/>
      <c r="X356" s="324"/>
      <c r="Y356" s="325">
        <v>45805.76866898148</v>
      </c>
      <c r="Z356" s="325">
        <v>45805.779189814813</v>
      </c>
      <c r="AA356" s="324"/>
      <c r="AB356" s="324" t="s">
        <v>1326</v>
      </c>
      <c r="AC356" s="324">
        <v>102059</v>
      </c>
      <c r="AD356" s="324">
        <v>1000</v>
      </c>
      <c r="AE356" s="324" t="s">
        <v>9931</v>
      </c>
      <c r="AF356" s="324" t="s">
        <v>9933</v>
      </c>
      <c r="AG356" s="324"/>
    </row>
    <row r="357" spans="1:33" ht="43.2" x14ac:dyDescent="0.3">
      <c r="A357" s="324"/>
      <c r="B357" s="324" t="s">
        <v>9931</v>
      </c>
      <c r="C357" s="324" t="s">
        <v>33</v>
      </c>
      <c r="D357" s="324" t="s">
        <v>206</v>
      </c>
      <c r="E357" s="324" t="s">
        <v>1327</v>
      </c>
      <c r="F357" s="324" t="s">
        <v>10109</v>
      </c>
      <c r="G357" s="324" t="s">
        <v>1328</v>
      </c>
      <c r="H357" s="324" t="s">
        <v>36</v>
      </c>
      <c r="I357" s="324" t="s">
        <v>8232</v>
      </c>
      <c r="J357" s="324" t="s">
        <v>8232</v>
      </c>
      <c r="K357" s="324" t="s">
        <v>8232</v>
      </c>
      <c r="L357" s="324" t="s">
        <v>8232</v>
      </c>
      <c r="M357" s="324" t="s">
        <v>9932</v>
      </c>
      <c r="N357" s="324" t="s">
        <v>112</v>
      </c>
      <c r="O357" s="324" t="s">
        <v>8232</v>
      </c>
      <c r="P357" s="324"/>
      <c r="Q357" s="324"/>
      <c r="R357" s="324"/>
      <c r="S357" s="324"/>
      <c r="T357" s="324"/>
      <c r="U357" s="324" t="s">
        <v>8232</v>
      </c>
      <c r="V357" s="324" t="s">
        <v>8232</v>
      </c>
      <c r="W357" s="324"/>
      <c r="X357" s="324"/>
      <c r="Y357" s="325">
        <v>45805.771331018521</v>
      </c>
      <c r="Z357" s="325">
        <v>45810.700243055559</v>
      </c>
      <c r="AA357" s="324"/>
      <c r="AB357" s="324" t="s">
        <v>1329</v>
      </c>
      <c r="AC357" s="324">
        <v>108290</v>
      </c>
      <c r="AD357" s="324">
        <v>11800</v>
      </c>
      <c r="AE357" s="324" t="s">
        <v>9931</v>
      </c>
      <c r="AF357" s="324" t="s">
        <v>9933</v>
      </c>
      <c r="AG357" s="324" t="s">
        <v>228</v>
      </c>
    </row>
    <row r="358" spans="1:33" ht="43.2" x14ac:dyDescent="0.3">
      <c r="A358" s="324" t="s">
        <v>262</v>
      </c>
      <c r="B358" s="324" t="s">
        <v>9931</v>
      </c>
      <c r="C358" s="324" t="s">
        <v>33</v>
      </c>
      <c r="D358" s="324" t="s">
        <v>200</v>
      </c>
      <c r="E358" s="324" t="s">
        <v>1330</v>
      </c>
      <c r="F358" s="324" t="s">
        <v>1331</v>
      </c>
      <c r="G358" s="324" t="s">
        <v>1332</v>
      </c>
      <c r="H358" s="324" t="s">
        <v>36</v>
      </c>
      <c r="I358" s="324" t="s">
        <v>8232</v>
      </c>
      <c r="J358" s="324" t="s">
        <v>8232</v>
      </c>
      <c r="K358" s="324" t="s">
        <v>8232</v>
      </c>
      <c r="L358" s="324" t="s">
        <v>8232</v>
      </c>
      <c r="M358" s="324" t="s">
        <v>9932</v>
      </c>
      <c r="N358" s="324" t="s">
        <v>112</v>
      </c>
      <c r="O358" s="324" t="s">
        <v>263</v>
      </c>
      <c r="P358" s="324"/>
      <c r="Q358" s="324"/>
      <c r="R358" s="324"/>
      <c r="S358" s="324"/>
      <c r="T358" s="324"/>
      <c r="U358" s="324" t="s">
        <v>8232</v>
      </c>
      <c r="V358" s="324" t="s">
        <v>8232</v>
      </c>
      <c r="W358" s="324"/>
      <c r="X358" s="324"/>
      <c r="Y358" s="325">
        <v>45805.772129629629</v>
      </c>
      <c r="Z358" s="325">
        <v>45810.700243055559</v>
      </c>
      <c r="AA358" s="324"/>
      <c r="AB358" s="324" t="s">
        <v>1329</v>
      </c>
      <c r="AC358" s="324">
        <v>108290</v>
      </c>
      <c r="AD358" s="324">
        <v>1030</v>
      </c>
      <c r="AE358" s="324" t="s">
        <v>9931</v>
      </c>
      <c r="AF358" s="324" t="s">
        <v>9933</v>
      </c>
      <c r="AG358" s="324" t="s">
        <v>228</v>
      </c>
    </row>
    <row r="359" spans="1:33" ht="28.8" x14ac:dyDescent="0.3">
      <c r="A359" s="324"/>
      <c r="B359" s="324" t="s">
        <v>9931</v>
      </c>
      <c r="C359" s="324" t="s">
        <v>33</v>
      </c>
      <c r="D359" s="324" t="s">
        <v>404</v>
      </c>
      <c r="E359" s="324" t="s">
        <v>1333</v>
      </c>
      <c r="F359" s="324" t="s">
        <v>1334</v>
      </c>
      <c r="G359" s="324" t="s">
        <v>322</v>
      </c>
      <c r="H359" s="324" t="s">
        <v>36</v>
      </c>
      <c r="I359" s="324" t="s">
        <v>8232</v>
      </c>
      <c r="J359" s="324" t="s">
        <v>8232</v>
      </c>
      <c r="K359" s="324" t="s">
        <v>8232</v>
      </c>
      <c r="L359" s="324" t="s">
        <v>8232</v>
      </c>
      <c r="M359" s="324" t="s">
        <v>9932</v>
      </c>
      <c r="N359" s="324" t="s">
        <v>112</v>
      </c>
      <c r="O359" s="324" t="s">
        <v>8232</v>
      </c>
      <c r="P359" s="324"/>
      <c r="Q359" s="324"/>
      <c r="R359" s="324"/>
      <c r="S359" s="324"/>
      <c r="T359" s="324"/>
      <c r="U359" s="324" t="s">
        <v>8232</v>
      </c>
      <c r="V359" s="324" t="s">
        <v>8232</v>
      </c>
      <c r="W359" s="324"/>
      <c r="X359" s="324"/>
      <c r="Y359" s="325">
        <v>45805.79550925926</v>
      </c>
      <c r="Z359" s="325">
        <v>45811.760439814818</v>
      </c>
      <c r="AA359" s="324"/>
      <c r="AB359" s="324" t="s">
        <v>409</v>
      </c>
      <c r="AC359" s="324">
        <v>68789</v>
      </c>
      <c r="AD359" s="324">
        <v>2000</v>
      </c>
      <c r="AE359" s="324" t="s">
        <v>9931</v>
      </c>
      <c r="AF359" s="324" t="s">
        <v>9933</v>
      </c>
      <c r="AG359" s="324"/>
    </row>
    <row r="360" spans="1:33" ht="28.8" x14ac:dyDescent="0.3">
      <c r="A360" s="324" t="s">
        <v>229</v>
      </c>
      <c r="B360" s="324" t="s">
        <v>9931</v>
      </c>
      <c r="C360" s="324" t="s">
        <v>33</v>
      </c>
      <c r="D360" s="324" t="s">
        <v>214</v>
      </c>
      <c r="E360" s="324" t="s">
        <v>1335</v>
      </c>
      <c r="F360" s="324" t="s">
        <v>1336</v>
      </c>
      <c r="G360" s="324" t="s">
        <v>633</v>
      </c>
      <c r="H360" s="324" t="s">
        <v>36</v>
      </c>
      <c r="I360" s="324" t="s">
        <v>8232</v>
      </c>
      <c r="J360" s="324" t="s">
        <v>8232</v>
      </c>
      <c r="K360" s="324" t="s">
        <v>8232</v>
      </c>
      <c r="L360" s="324" t="s">
        <v>8232</v>
      </c>
      <c r="M360" s="324" t="s">
        <v>9932</v>
      </c>
      <c r="N360" s="324" t="s">
        <v>112</v>
      </c>
      <c r="O360" s="324" t="s">
        <v>8232</v>
      </c>
      <c r="P360" s="324"/>
      <c r="Q360" s="324"/>
      <c r="R360" s="324"/>
      <c r="S360" s="324"/>
      <c r="T360" s="324"/>
      <c r="U360" s="324" t="s">
        <v>8232</v>
      </c>
      <c r="V360" s="324" t="s">
        <v>8232</v>
      </c>
      <c r="W360" s="324"/>
      <c r="X360" s="324"/>
      <c r="Y360" s="325">
        <v>45805.844155092593</v>
      </c>
      <c r="Z360" s="325">
        <v>45811.760439814818</v>
      </c>
      <c r="AA360" s="324"/>
      <c r="AB360" s="324" t="s">
        <v>634</v>
      </c>
      <c r="AC360" s="324">
        <v>34439</v>
      </c>
      <c r="AD360" s="324">
        <v>1150</v>
      </c>
      <c r="AE360" s="324" t="s">
        <v>9931</v>
      </c>
      <c r="AF360" s="324" t="s">
        <v>9933</v>
      </c>
      <c r="AG360" s="324"/>
    </row>
    <row r="361" spans="1:33" ht="28.8" x14ac:dyDescent="0.3">
      <c r="A361" s="324"/>
      <c r="B361" s="324" t="s">
        <v>9931</v>
      </c>
      <c r="C361" s="324" t="s">
        <v>33</v>
      </c>
      <c r="D361" s="324" t="s">
        <v>1339</v>
      </c>
      <c r="E361" s="324" t="s">
        <v>1337</v>
      </c>
      <c r="F361" s="324" t="s">
        <v>1338</v>
      </c>
      <c r="G361" s="324" t="s">
        <v>633</v>
      </c>
      <c r="H361" s="324" t="s">
        <v>324</v>
      </c>
      <c r="I361" s="324" t="s">
        <v>8232</v>
      </c>
      <c r="J361" s="324" t="s">
        <v>8232</v>
      </c>
      <c r="K361" s="324" t="s">
        <v>8232</v>
      </c>
      <c r="L361" s="324" t="s">
        <v>8232</v>
      </c>
      <c r="M361" s="324" t="s">
        <v>9932</v>
      </c>
      <c r="N361" s="324" t="s">
        <v>89</v>
      </c>
      <c r="O361" s="324" t="s">
        <v>1340</v>
      </c>
      <c r="P361" s="324"/>
      <c r="Q361" s="324"/>
      <c r="R361" s="324"/>
      <c r="S361" s="324"/>
      <c r="T361" s="324"/>
      <c r="U361" s="324" t="s">
        <v>8232</v>
      </c>
      <c r="V361" s="324" t="s">
        <v>8232</v>
      </c>
      <c r="W361" s="324"/>
      <c r="X361" s="324"/>
      <c r="Y361" s="325">
        <v>45805.845706018517</v>
      </c>
      <c r="Z361" s="325">
        <v>45811.760439814818</v>
      </c>
      <c r="AA361" s="324"/>
      <c r="AB361" s="324" t="s">
        <v>634</v>
      </c>
      <c r="AC361" s="324">
        <v>34439</v>
      </c>
      <c r="AD361" s="324">
        <v>1000</v>
      </c>
      <c r="AE361" s="324" t="s">
        <v>9931</v>
      </c>
      <c r="AF361" s="324" t="s">
        <v>9933</v>
      </c>
      <c r="AG361" s="324"/>
    </row>
    <row r="362" spans="1:33" ht="28.8" x14ac:dyDescent="0.3">
      <c r="A362" s="324"/>
      <c r="B362" s="324" t="s">
        <v>9931</v>
      </c>
      <c r="C362" s="324" t="s">
        <v>33</v>
      </c>
      <c r="D362" s="324" t="s">
        <v>88</v>
      </c>
      <c r="E362" s="324" t="s">
        <v>1341</v>
      </c>
      <c r="F362" s="324" t="s">
        <v>1342</v>
      </c>
      <c r="G362" s="324" t="s">
        <v>633</v>
      </c>
      <c r="H362" s="324" t="s">
        <v>324</v>
      </c>
      <c r="I362" s="324" t="s">
        <v>8232</v>
      </c>
      <c r="J362" s="324" t="s">
        <v>8232</v>
      </c>
      <c r="K362" s="324" t="s">
        <v>8232</v>
      </c>
      <c r="L362" s="324" t="s">
        <v>8232</v>
      </c>
      <c r="M362" s="324" t="s">
        <v>9932</v>
      </c>
      <c r="N362" s="324" t="s">
        <v>89</v>
      </c>
      <c r="O362" s="324" t="s">
        <v>1343</v>
      </c>
      <c r="P362" s="324"/>
      <c r="Q362" s="324"/>
      <c r="R362" s="324"/>
      <c r="S362" s="324"/>
      <c r="T362" s="324"/>
      <c r="U362" s="324" t="s">
        <v>8232</v>
      </c>
      <c r="V362" s="324" t="s">
        <v>8232</v>
      </c>
      <c r="W362" s="324"/>
      <c r="X362" s="324"/>
      <c r="Y362" s="325">
        <v>45805.847025462965</v>
      </c>
      <c r="Z362" s="325">
        <v>45811.760439814818</v>
      </c>
      <c r="AA362" s="324"/>
      <c r="AB362" s="324" t="s">
        <v>634</v>
      </c>
      <c r="AC362" s="324">
        <v>34439</v>
      </c>
      <c r="AD362" s="324">
        <v>1000</v>
      </c>
      <c r="AE362" s="324" t="s">
        <v>9931</v>
      </c>
      <c r="AF362" s="324" t="s">
        <v>9933</v>
      </c>
      <c r="AG362" s="324"/>
    </row>
    <row r="363" spans="1:33" ht="28.8" x14ac:dyDescent="0.3">
      <c r="A363" s="324" t="s">
        <v>801</v>
      </c>
      <c r="B363" s="324" t="s">
        <v>9931</v>
      </c>
      <c r="C363" s="324" t="s">
        <v>71</v>
      </c>
      <c r="D363" s="324" t="s">
        <v>88</v>
      </c>
      <c r="E363" s="324" t="s">
        <v>1344</v>
      </c>
      <c r="F363" s="324" t="s">
        <v>1345</v>
      </c>
      <c r="G363" s="324" t="s">
        <v>633</v>
      </c>
      <c r="H363" s="324" t="s">
        <v>274</v>
      </c>
      <c r="I363" s="324" t="s">
        <v>8232</v>
      </c>
      <c r="J363" s="324" t="s">
        <v>8232</v>
      </c>
      <c r="K363" s="324" t="s">
        <v>8232</v>
      </c>
      <c r="L363" s="324" t="s">
        <v>8232</v>
      </c>
      <c r="M363" s="324" t="s">
        <v>9932</v>
      </c>
      <c r="N363" s="324" t="s">
        <v>89</v>
      </c>
      <c r="O363" s="324" t="s">
        <v>1343</v>
      </c>
      <c r="P363" s="324"/>
      <c r="Q363" s="324"/>
      <c r="R363" s="324"/>
      <c r="S363" s="324"/>
      <c r="T363" s="324"/>
      <c r="U363" s="324" t="s">
        <v>8232</v>
      </c>
      <c r="V363" s="324" t="s">
        <v>8232</v>
      </c>
      <c r="W363" s="324"/>
      <c r="X363" s="324"/>
      <c r="Y363" s="325">
        <v>45805.847800925927</v>
      </c>
      <c r="Z363" s="325">
        <v>45811.760439814818</v>
      </c>
      <c r="AA363" s="324"/>
      <c r="AB363" s="324" t="s">
        <v>634</v>
      </c>
      <c r="AC363" s="324">
        <v>34439</v>
      </c>
      <c r="AD363" s="324">
        <v>8000</v>
      </c>
      <c r="AE363" s="324" t="s">
        <v>9931</v>
      </c>
      <c r="AF363" s="324" t="s">
        <v>9933</v>
      </c>
      <c r="AG363" s="324" t="s">
        <v>16</v>
      </c>
    </row>
    <row r="364" spans="1:33" ht="28.8" x14ac:dyDescent="0.3">
      <c r="A364" s="324"/>
      <c r="B364" s="324" t="s">
        <v>9931</v>
      </c>
      <c r="C364" s="324" t="s">
        <v>33</v>
      </c>
      <c r="D364" s="324" t="s">
        <v>1350</v>
      </c>
      <c r="E364" s="324" t="s">
        <v>1346</v>
      </c>
      <c r="F364" s="324" t="s">
        <v>1347</v>
      </c>
      <c r="G364" s="324" t="s">
        <v>85</v>
      </c>
      <c r="H364" s="324" t="s">
        <v>324</v>
      </c>
      <c r="I364" s="324" t="s">
        <v>8232</v>
      </c>
      <c r="J364" s="324" t="s">
        <v>8232</v>
      </c>
      <c r="K364" s="324" t="s">
        <v>8232</v>
      </c>
      <c r="L364" s="324" t="s">
        <v>8232</v>
      </c>
      <c r="M364" s="324" t="s">
        <v>9932</v>
      </c>
      <c r="N364" s="324" t="s">
        <v>89</v>
      </c>
      <c r="O364" s="324" t="s">
        <v>1351</v>
      </c>
      <c r="P364" s="324"/>
      <c r="Q364" s="324"/>
      <c r="R364" s="324" t="s">
        <v>1349</v>
      </c>
      <c r="S364" s="324"/>
      <c r="T364" s="324"/>
      <c r="U364" s="324" t="s">
        <v>8232</v>
      </c>
      <c r="V364" s="324" t="s">
        <v>8232</v>
      </c>
      <c r="W364" s="324"/>
      <c r="X364" s="324"/>
      <c r="Y364" s="325">
        <v>45805.871921296297</v>
      </c>
      <c r="Z364" s="325">
        <v>45808.933680555558</v>
      </c>
      <c r="AA364" s="324"/>
      <c r="AB364" s="324" t="s">
        <v>1348</v>
      </c>
      <c r="AC364" s="324">
        <v>102928</v>
      </c>
      <c r="AD364" s="324">
        <v>1000</v>
      </c>
      <c r="AE364" s="324" t="s">
        <v>9931</v>
      </c>
      <c r="AF364" s="324" t="s">
        <v>9933</v>
      </c>
      <c r="AG364" s="324"/>
    </row>
    <row r="365" spans="1:33" ht="28.8" x14ac:dyDescent="0.3">
      <c r="A365" s="324"/>
      <c r="B365" s="324" t="s">
        <v>9931</v>
      </c>
      <c r="C365" s="324" t="s">
        <v>33</v>
      </c>
      <c r="D365" s="324" t="s">
        <v>676</v>
      </c>
      <c r="E365" s="324" t="s">
        <v>1352</v>
      </c>
      <c r="F365" s="324" t="s">
        <v>1353</v>
      </c>
      <c r="G365" s="324" t="s">
        <v>1354</v>
      </c>
      <c r="H365" s="324" t="s">
        <v>36</v>
      </c>
      <c r="I365" s="324" t="s">
        <v>8232</v>
      </c>
      <c r="J365" s="324" t="s">
        <v>8232</v>
      </c>
      <c r="K365" s="324" t="s">
        <v>8232</v>
      </c>
      <c r="L365" s="324" t="s">
        <v>8232</v>
      </c>
      <c r="M365" s="324" t="s">
        <v>9932</v>
      </c>
      <c r="N365" s="324" t="s">
        <v>112</v>
      </c>
      <c r="O365" s="324" t="s">
        <v>8232</v>
      </c>
      <c r="P365" s="324"/>
      <c r="Q365" s="324"/>
      <c r="R365" s="324"/>
      <c r="S365" s="324"/>
      <c r="T365" s="324"/>
      <c r="U365" s="324" t="s">
        <v>8232</v>
      </c>
      <c r="V365" s="324" t="s">
        <v>8232</v>
      </c>
      <c r="W365" s="324"/>
      <c r="X365" s="324"/>
      <c r="Y365" s="325">
        <v>45805.871921296297</v>
      </c>
      <c r="Z365" s="325">
        <v>45808.933680555558</v>
      </c>
      <c r="AA365" s="324"/>
      <c r="AB365" s="324" t="s">
        <v>1348</v>
      </c>
      <c r="AC365" s="324">
        <v>102928</v>
      </c>
      <c r="AD365" s="324">
        <v>11880</v>
      </c>
      <c r="AE365" s="324" t="s">
        <v>9931</v>
      </c>
      <c r="AF365" s="324" t="s">
        <v>9933</v>
      </c>
      <c r="AG365" s="324" t="s">
        <v>783</v>
      </c>
    </row>
    <row r="366" spans="1:33" ht="28.8" x14ac:dyDescent="0.3">
      <c r="A366" s="324"/>
      <c r="B366" s="324" t="s">
        <v>9931</v>
      </c>
      <c r="C366" s="324" t="s">
        <v>33</v>
      </c>
      <c r="D366" s="324" t="s">
        <v>1052</v>
      </c>
      <c r="E366" s="324" t="s">
        <v>1355</v>
      </c>
      <c r="F366" s="324" t="s">
        <v>1356</v>
      </c>
      <c r="G366" s="324" t="s">
        <v>1357</v>
      </c>
      <c r="H366" s="324" t="s">
        <v>324</v>
      </c>
      <c r="I366" s="324" t="s">
        <v>8232</v>
      </c>
      <c r="J366" s="324" t="s">
        <v>8232</v>
      </c>
      <c r="K366" s="324" t="s">
        <v>8232</v>
      </c>
      <c r="L366" s="324" t="s">
        <v>8232</v>
      </c>
      <c r="M366" s="324" t="s">
        <v>9932</v>
      </c>
      <c r="N366" s="324" t="s">
        <v>183</v>
      </c>
      <c r="O366" s="324" t="s">
        <v>1053</v>
      </c>
      <c r="P366" s="324"/>
      <c r="Q366" s="324"/>
      <c r="R366" s="324" t="s">
        <v>10110</v>
      </c>
      <c r="S366" s="324"/>
      <c r="T366" s="324"/>
      <c r="U366" s="324" t="s">
        <v>8232</v>
      </c>
      <c r="V366" s="324" t="s">
        <v>8232</v>
      </c>
      <c r="W366" s="324"/>
      <c r="X366" s="324"/>
      <c r="Y366" s="325">
        <v>45805.896666666667</v>
      </c>
      <c r="Z366" s="325">
        <v>45805.906076388892</v>
      </c>
      <c r="AA366" s="324"/>
      <c r="AB366" s="324" t="s">
        <v>1358</v>
      </c>
      <c r="AC366" s="324">
        <v>63855</v>
      </c>
      <c r="AD366" s="324">
        <v>1000</v>
      </c>
      <c r="AE366" s="324" t="s">
        <v>9931</v>
      </c>
      <c r="AF366" s="324" t="s">
        <v>9933</v>
      </c>
      <c r="AG366" s="324"/>
    </row>
    <row r="367" spans="1:33" ht="28.8" x14ac:dyDescent="0.3">
      <c r="A367" s="324"/>
      <c r="B367" s="324" t="s">
        <v>9931</v>
      </c>
      <c r="C367" s="324" t="s">
        <v>33</v>
      </c>
      <c r="D367" s="324" t="s">
        <v>1112</v>
      </c>
      <c r="E367" s="324" t="s">
        <v>1359</v>
      </c>
      <c r="F367" s="324" t="s">
        <v>1360</v>
      </c>
      <c r="G367" s="324" t="s">
        <v>1357</v>
      </c>
      <c r="H367" s="324" t="s">
        <v>324</v>
      </c>
      <c r="I367" s="324" t="s">
        <v>8232</v>
      </c>
      <c r="J367" s="324" t="s">
        <v>8232</v>
      </c>
      <c r="K367" s="324" t="s">
        <v>8232</v>
      </c>
      <c r="L367" s="324" t="s">
        <v>8232</v>
      </c>
      <c r="M367" s="324" t="s">
        <v>9932</v>
      </c>
      <c r="N367" s="324" t="s">
        <v>89</v>
      </c>
      <c r="O367" s="324" t="s">
        <v>1113</v>
      </c>
      <c r="P367" s="324"/>
      <c r="Q367" s="324"/>
      <c r="R367" s="324" t="s">
        <v>1361</v>
      </c>
      <c r="S367" s="324"/>
      <c r="T367" s="324"/>
      <c r="U367" s="324" t="s">
        <v>8232</v>
      </c>
      <c r="V367" s="324" t="s">
        <v>8232</v>
      </c>
      <c r="W367" s="324"/>
      <c r="X367" s="324"/>
      <c r="Y367" s="325">
        <v>45805.900150462963</v>
      </c>
      <c r="Z367" s="325">
        <v>45805.906076388892</v>
      </c>
      <c r="AA367" s="324"/>
      <c r="AB367" s="324" t="s">
        <v>1358</v>
      </c>
      <c r="AC367" s="324">
        <v>63855</v>
      </c>
      <c r="AD367" s="324">
        <v>1000</v>
      </c>
      <c r="AE367" s="324" t="s">
        <v>9931</v>
      </c>
      <c r="AF367" s="324" t="s">
        <v>9933</v>
      </c>
      <c r="AG367" s="324"/>
    </row>
    <row r="368" spans="1:33" ht="100.8" x14ac:dyDescent="0.3">
      <c r="A368" s="324"/>
      <c r="B368" s="324" t="s">
        <v>9931</v>
      </c>
      <c r="C368" s="324" t="s">
        <v>33</v>
      </c>
      <c r="D368" s="324" t="s">
        <v>1366</v>
      </c>
      <c r="E368" s="324" t="s">
        <v>1362</v>
      </c>
      <c r="F368" s="324" t="s">
        <v>1363</v>
      </c>
      <c r="G368" s="324" t="s">
        <v>1364</v>
      </c>
      <c r="H368" s="324" t="s">
        <v>36</v>
      </c>
      <c r="I368" s="324" t="s">
        <v>8232</v>
      </c>
      <c r="J368" s="324" t="s">
        <v>8232</v>
      </c>
      <c r="K368" s="324" t="s">
        <v>8232</v>
      </c>
      <c r="L368" s="324" t="s">
        <v>8232</v>
      </c>
      <c r="M368" s="324" t="s">
        <v>9932</v>
      </c>
      <c r="N368" s="324" t="s">
        <v>112</v>
      </c>
      <c r="O368" s="324" t="s">
        <v>8232</v>
      </c>
      <c r="P368" s="324"/>
      <c r="Q368" s="324" t="s">
        <v>1367</v>
      </c>
      <c r="R368" s="324" t="s">
        <v>1365</v>
      </c>
      <c r="S368" s="324"/>
      <c r="T368" s="324"/>
      <c r="U368" s="324" t="s">
        <v>8232</v>
      </c>
      <c r="V368" s="324" t="s">
        <v>8232</v>
      </c>
      <c r="W368" s="324"/>
      <c r="X368" s="324"/>
      <c r="Y368" s="325">
        <v>45805.956354166665</v>
      </c>
      <c r="Z368" s="325">
        <v>45811.760439814818</v>
      </c>
      <c r="AA368" s="324"/>
      <c r="AB368" s="324" t="s">
        <v>924</v>
      </c>
      <c r="AC368" s="324">
        <v>45408</v>
      </c>
      <c r="AD368" s="324">
        <v>11910</v>
      </c>
      <c r="AE368" s="324" t="s">
        <v>9931</v>
      </c>
      <c r="AF368" s="324" t="s">
        <v>9933</v>
      </c>
      <c r="AG368" s="324" t="s">
        <v>16</v>
      </c>
    </row>
    <row r="369" spans="1:33" ht="28.8" x14ac:dyDescent="0.3">
      <c r="A369" s="324" t="s">
        <v>229</v>
      </c>
      <c r="B369" s="324" t="s">
        <v>9931</v>
      </c>
      <c r="C369" s="324" t="s">
        <v>33</v>
      </c>
      <c r="D369" s="324" t="s">
        <v>214</v>
      </c>
      <c r="E369" s="324" t="s">
        <v>1368</v>
      </c>
      <c r="F369" s="324" t="s">
        <v>1369</v>
      </c>
      <c r="G369" s="324" t="s">
        <v>1370</v>
      </c>
      <c r="H369" s="324" t="s">
        <v>36</v>
      </c>
      <c r="I369" s="324" t="s">
        <v>8232</v>
      </c>
      <c r="J369" s="324" t="s">
        <v>8232</v>
      </c>
      <c r="K369" s="324" t="s">
        <v>8232</v>
      </c>
      <c r="L369" s="324" t="s">
        <v>8232</v>
      </c>
      <c r="M369" s="324" t="s">
        <v>9932</v>
      </c>
      <c r="N369" s="324" t="s">
        <v>112</v>
      </c>
      <c r="O369" s="324" t="s">
        <v>8232</v>
      </c>
      <c r="P369" s="324"/>
      <c r="Q369" s="324"/>
      <c r="R369" s="324"/>
      <c r="S369" s="324"/>
      <c r="T369" s="324"/>
      <c r="U369" s="324" t="s">
        <v>8232</v>
      </c>
      <c r="V369" s="324" t="s">
        <v>8232</v>
      </c>
      <c r="W369" s="324"/>
      <c r="X369" s="324"/>
      <c r="Y369" s="325">
        <v>45806.009039351855</v>
      </c>
      <c r="Z369" s="325">
        <v>45810.547002314815</v>
      </c>
      <c r="AA369" s="324"/>
      <c r="AB369" s="324" t="s">
        <v>1371</v>
      </c>
      <c r="AC369" s="324">
        <v>103919</v>
      </c>
      <c r="AD369" s="324">
        <v>1160</v>
      </c>
      <c r="AE369" s="324" t="s">
        <v>9931</v>
      </c>
      <c r="AF369" s="324" t="s">
        <v>9933</v>
      </c>
      <c r="AG369" s="324" t="s">
        <v>234</v>
      </c>
    </row>
    <row r="370" spans="1:33" ht="409.6" x14ac:dyDescent="0.3">
      <c r="A370" s="324"/>
      <c r="B370" s="324" t="s">
        <v>9931</v>
      </c>
      <c r="C370" s="324" t="s">
        <v>33</v>
      </c>
      <c r="D370" s="324" t="s">
        <v>763</v>
      </c>
      <c r="E370" s="324" t="s">
        <v>1372</v>
      </c>
      <c r="F370" s="324" t="s">
        <v>1373</v>
      </c>
      <c r="G370" s="324" t="s">
        <v>322</v>
      </c>
      <c r="H370" s="324" t="s">
        <v>36</v>
      </c>
      <c r="I370" s="324" t="s">
        <v>8232</v>
      </c>
      <c r="J370" s="324" t="s">
        <v>8232</v>
      </c>
      <c r="K370" s="324" t="s">
        <v>8232</v>
      </c>
      <c r="L370" s="324" t="s">
        <v>8232</v>
      </c>
      <c r="M370" s="324" t="s">
        <v>9932</v>
      </c>
      <c r="N370" s="324" t="s">
        <v>89</v>
      </c>
      <c r="O370" s="324" t="s">
        <v>1374</v>
      </c>
      <c r="P370" s="324"/>
      <c r="Q370" s="324"/>
      <c r="R370" s="324"/>
      <c r="S370" s="324" t="s">
        <v>10111</v>
      </c>
      <c r="T370" s="324"/>
      <c r="U370" s="324" t="s">
        <v>8232</v>
      </c>
      <c r="V370" s="324" t="s">
        <v>8232</v>
      </c>
      <c r="W370" s="324"/>
      <c r="X370" s="324"/>
      <c r="Y370" s="325">
        <v>45806.022523148145</v>
      </c>
      <c r="Z370" s="325">
        <v>45810.700243055559</v>
      </c>
      <c r="AA370" s="324"/>
      <c r="AB370" s="324" t="s">
        <v>762</v>
      </c>
      <c r="AC370" s="324">
        <v>68461</v>
      </c>
      <c r="AD370" s="324">
        <v>2000</v>
      </c>
      <c r="AE370" s="324" t="s">
        <v>9931</v>
      </c>
      <c r="AF370" s="324" t="s">
        <v>9933</v>
      </c>
      <c r="AG370" s="324" t="s">
        <v>228</v>
      </c>
    </row>
    <row r="371" spans="1:33" x14ac:dyDescent="0.3">
      <c r="A371" s="324"/>
      <c r="B371" s="324" t="s">
        <v>9931</v>
      </c>
      <c r="C371" s="324" t="s">
        <v>33</v>
      </c>
      <c r="D371" s="324" t="s">
        <v>241</v>
      </c>
      <c r="E371" s="324" t="s">
        <v>1375</v>
      </c>
      <c r="F371" s="324" t="s">
        <v>1376</v>
      </c>
      <c r="G371" s="324" t="s">
        <v>1377</v>
      </c>
      <c r="H371" s="324" t="s">
        <v>36</v>
      </c>
      <c r="I371" s="324" t="s">
        <v>8232</v>
      </c>
      <c r="J371" s="324" t="s">
        <v>8232</v>
      </c>
      <c r="K371" s="324" t="s">
        <v>8232</v>
      </c>
      <c r="L371" s="324" t="s">
        <v>8232</v>
      </c>
      <c r="M371" s="324" t="s">
        <v>9932</v>
      </c>
      <c r="N371" s="324" t="s">
        <v>112</v>
      </c>
      <c r="O371" s="324" t="s">
        <v>8232</v>
      </c>
      <c r="P371" s="324"/>
      <c r="Q371" s="324"/>
      <c r="R371" s="324"/>
      <c r="S371" s="324"/>
      <c r="T371" s="324"/>
      <c r="U371" s="324" t="s">
        <v>8232</v>
      </c>
      <c r="V371" s="324" t="s">
        <v>8232</v>
      </c>
      <c r="W371" s="324"/>
      <c r="X371" s="324"/>
      <c r="Y371" s="325">
        <v>45806.091180555559</v>
      </c>
      <c r="Z371" s="325">
        <v>45810.547002314815</v>
      </c>
      <c r="AA371" s="324"/>
      <c r="AB371" s="324" t="s">
        <v>1378</v>
      </c>
      <c r="AC371" s="324">
        <v>46145</v>
      </c>
      <c r="AD371" s="324">
        <v>11940</v>
      </c>
      <c r="AE371" s="324" t="s">
        <v>9931</v>
      </c>
      <c r="AF371" s="324" t="s">
        <v>9933</v>
      </c>
      <c r="AG371" s="324" t="s">
        <v>234</v>
      </c>
    </row>
    <row r="372" spans="1:33" x14ac:dyDescent="0.3">
      <c r="A372" s="324"/>
      <c r="B372" s="324" t="s">
        <v>9931</v>
      </c>
      <c r="C372" s="324" t="s">
        <v>33</v>
      </c>
      <c r="D372" s="324" t="s">
        <v>865</v>
      </c>
      <c r="E372" s="324" t="s">
        <v>1379</v>
      </c>
      <c r="F372" s="324" t="s">
        <v>1380</v>
      </c>
      <c r="G372" s="324" t="s">
        <v>1377</v>
      </c>
      <c r="H372" s="324" t="s">
        <v>36</v>
      </c>
      <c r="I372" s="324" t="s">
        <v>8232</v>
      </c>
      <c r="J372" s="324" t="s">
        <v>8232</v>
      </c>
      <c r="K372" s="324" t="s">
        <v>8232</v>
      </c>
      <c r="L372" s="324" t="s">
        <v>8232</v>
      </c>
      <c r="M372" s="324" t="s">
        <v>9932</v>
      </c>
      <c r="N372" s="324" t="s">
        <v>112</v>
      </c>
      <c r="O372" s="324" t="s">
        <v>8232</v>
      </c>
      <c r="P372" s="324"/>
      <c r="Q372" s="324"/>
      <c r="R372" s="324"/>
      <c r="S372" s="324"/>
      <c r="T372" s="324"/>
      <c r="U372" s="324" t="s">
        <v>8232</v>
      </c>
      <c r="V372" s="324" t="s">
        <v>8232</v>
      </c>
      <c r="W372" s="324"/>
      <c r="X372" s="324"/>
      <c r="Y372" s="325">
        <v>45806.091261574074</v>
      </c>
      <c r="Z372" s="325">
        <v>45810.547002314815</v>
      </c>
      <c r="AA372" s="324"/>
      <c r="AB372" s="324" t="s">
        <v>1378</v>
      </c>
      <c r="AC372" s="324">
        <v>46145</v>
      </c>
      <c r="AD372" s="324">
        <v>11950</v>
      </c>
      <c r="AE372" s="324" t="s">
        <v>9931</v>
      </c>
      <c r="AF372" s="324" t="s">
        <v>9933</v>
      </c>
      <c r="AG372" s="324" t="s">
        <v>234</v>
      </c>
    </row>
    <row r="373" spans="1:33" ht="57.6" x14ac:dyDescent="0.3">
      <c r="A373" s="324"/>
      <c r="B373" s="324" t="s">
        <v>9931</v>
      </c>
      <c r="C373" s="324" t="s">
        <v>33</v>
      </c>
      <c r="D373" s="324" t="s">
        <v>238</v>
      </c>
      <c r="E373" s="324" t="s">
        <v>1381</v>
      </c>
      <c r="F373" s="324" t="s">
        <v>1382</v>
      </c>
      <c r="G373" s="324" t="s">
        <v>1383</v>
      </c>
      <c r="H373" s="324" t="s">
        <v>36</v>
      </c>
      <c r="I373" s="324" t="s">
        <v>8232</v>
      </c>
      <c r="J373" s="324" t="s">
        <v>8232</v>
      </c>
      <c r="K373" s="324" t="s">
        <v>8232</v>
      </c>
      <c r="L373" s="324" t="s">
        <v>8232</v>
      </c>
      <c r="M373" s="324" t="s">
        <v>9932</v>
      </c>
      <c r="N373" s="324" t="s">
        <v>112</v>
      </c>
      <c r="O373" s="324" t="s">
        <v>8232</v>
      </c>
      <c r="P373" s="324"/>
      <c r="Q373" s="324"/>
      <c r="R373" s="324"/>
      <c r="S373" s="324"/>
      <c r="T373" s="324"/>
      <c r="U373" s="324" t="s">
        <v>8232</v>
      </c>
      <c r="V373" s="324" t="s">
        <v>8232</v>
      </c>
      <c r="W373" s="324"/>
      <c r="X373" s="324"/>
      <c r="Y373" s="325">
        <v>45806.177997685183</v>
      </c>
      <c r="Z373" s="325">
        <v>45810.547002314815</v>
      </c>
      <c r="AA373" s="324"/>
      <c r="AB373" s="324" t="s">
        <v>1384</v>
      </c>
      <c r="AC373" s="324">
        <v>105610</v>
      </c>
      <c r="AD373" s="324">
        <v>11960</v>
      </c>
      <c r="AE373" s="324" t="s">
        <v>9931</v>
      </c>
      <c r="AF373" s="324" t="s">
        <v>9933</v>
      </c>
      <c r="AG373" s="324" t="s">
        <v>234</v>
      </c>
    </row>
    <row r="374" spans="1:33" ht="100.8" x14ac:dyDescent="0.3">
      <c r="A374" s="324"/>
      <c r="B374" s="324" t="s">
        <v>9931</v>
      </c>
      <c r="C374" s="324" t="s">
        <v>33</v>
      </c>
      <c r="D374" s="324" t="s">
        <v>295</v>
      </c>
      <c r="E374" s="324" t="s">
        <v>1385</v>
      </c>
      <c r="F374" s="324" t="s">
        <v>1386</v>
      </c>
      <c r="G374" s="324" t="s">
        <v>1387</v>
      </c>
      <c r="H374" s="324" t="s">
        <v>36</v>
      </c>
      <c r="I374" s="324" t="s">
        <v>8232</v>
      </c>
      <c r="J374" s="324" t="s">
        <v>8232</v>
      </c>
      <c r="K374" s="324" t="s">
        <v>8232</v>
      </c>
      <c r="L374" s="324" t="s">
        <v>8232</v>
      </c>
      <c r="M374" s="324" t="s">
        <v>9932</v>
      </c>
      <c r="N374" s="324" t="s">
        <v>112</v>
      </c>
      <c r="O374" s="324" t="s">
        <v>8232</v>
      </c>
      <c r="P374" s="324"/>
      <c r="Q374" s="324"/>
      <c r="R374" s="324"/>
      <c r="S374" s="324"/>
      <c r="T374" s="324"/>
      <c r="U374" s="324" t="s">
        <v>8232</v>
      </c>
      <c r="V374" s="324" t="s">
        <v>8232</v>
      </c>
      <c r="W374" s="324"/>
      <c r="X374" s="324"/>
      <c r="Y374" s="325">
        <v>45806.179293981484</v>
      </c>
      <c r="Z374" s="325">
        <v>45810.547002314815</v>
      </c>
      <c r="AA374" s="324"/>
      <c r="AB374" s="324" t="s">
        <v>1384</v>
      </c>
      <c r="AC374" s="324">
        <v>105610</v>
      </c>
      <c r="AD374" s="324">
        <v>11970</v>
      </c>
      <c r="AE374" s="324" t="s">
        <v>9931</v>
      </c>
      <c r="AF374" s="324" t="s">
        <v>9933</v>
      </c>
      <c r="AG374" s="324" t="s">
        <v>234</v>
      </c>
    </row>
    <row r="375" spans="1:33" ht="57.6" x14ac:dyDescent="0.3">
      <c r="A375" s="324"/>
      <c r="B375" s="324" t="s">
        <v>9931</v>
      </c>
      <c r="C375" s="324" t="s">
        <v>33</v>
      </c>
      <c r="D375" s="324" t="s">
        <v>241</v>
      </c>
      <c r="E375" s="324" t="s">
        <v>1388</v>
      </c>
      <c r="F375" s="324" t="s">
        <v>1389</v>
      </c>
      <c r="G375" s="324" t="s">
        <v>1383</v>
      </c>
      <c r="H375" s="324" t="s">
        <v>36</v>
      </c>
      <c r="I375" s="324" t="s">
        <v>8232</v>
      </c>
      <c r="J375" s="324" t="s">
        <v>8232</v>
      </c>
      <c r="K375" s="324" t="s">
        <v>8232</v>
      </c>
      <c r="L375" s="324" t="s">
        <v>8232</v>
      </c>
      <c r="M375" s="324" t="s">
        <v>9932</v>
      </c>
      <c r="N375" s="324" t="s">
        <v>112</v>
      </c>
      <c r="O375" s="324" t="s">
        <v>8232</v>
      </c>
      <c r="P375" s="324"/>
      <c r="Q375" s="324"/>
      <c r="R375" s="324"/>
      <c r="S375" s="324"/>
      <c r="T375" s="324"/>
      <c r="U375" s="324" t="s">
        <v>8232</v>
      </c>
      <c r="V375" s="324" t="s">
        <v>8232</v>
      </c>
      <c r="W375" s="324"/>
      <c r="X375" s="324"/>
      <c r="Y375" s="325">
        <v>45806.182013888887</v>
      </c>
      <c r="Z375" s="325">
        <v>45810.547002314815</v>
      </c>
      <c r="AA375" s="324"/>
      <c r="AB375" s="324" t="s">
        <v>1384</v>
      </c>
      <c r="AC375" s="324">
        <v>105610</v>
      </c>
      <c r="AD375" s="324">
        <v>11980</v>
      </c>
      <c r="AE375" s="324" t="s">
        <v>9931</v>
      </c>
      <c r="AF375" s="324" t="s">
        <v>9933</v>
      </c>
      <c r="AG375" s="324" t="s">
        <v>234</v>
      </c>
    </row>
    <row r="376" spans="1:33" ht="43.2" x14ac:dyDescent="0.3">
      <c r="A376" s="324"/>
      <c r="B376" s="324" t="s">
        <v>9931</v>
      </c>
      <c r="C376" s="324" t="s">
        <v>33</v>
      </c>
      <c r="D376" s="324" t="s">
        <v>139</v>
      </c>
      <c r="E376" s="324" t="s">
        <v>1390</v>
      </c>
      <c r="F376" s="324" t="s">
        <v>1391</v>
      </c>
      <c r="G376" s="324" t="s">
        <v>1392</v>
      </c>
      <c r="H376" s="324" t="s">
        <v>324</v>
      </c>
      <c r="I376" s="324" t="s">
        <v>8232</v>
      </c>
      <c r="J376" s="324" t="s">
        <v>8232</v>
      </c>
      <c r="K376" s="324" t="s">
        <v>8232</v>
      </c>
      <c r="L376" s="324" t="s">
        <v>8232</v>
      </c>
      <c r="M376" s="324" t="s">
        <v>9932</v>
      </c>
      <c r="N376" s="324" t="s">
        <v>89</v>
      </c>
      <c r="O376" s="324" t="s">
        <v>1394</v>
      </c>
      <c r="P376" s="324"/>
      <c r="Q376" s="324"/>
      <c r="R376" s="324"/>
      <c r="S376" s="324"/>
      <c r="T376" s="324"/>
      <c r="U376" s="324" t="s">
        <v>8232</v>
      </c>
      <c r="V376" s="324" t="s">
        <v>8232</v>
      </c>
      <c r="W376" s="324"/>
      <c r="X376" s="324"/>
      <c r="Y376" s="325">
        <v>45806.21193287037</v>
      </c>
      <c r="Z376" s="325">
        <v>45808.933680555558</v>
      </c>
      <c r="AA376" s="324"/>
      <c r="AB376" s="324" t="s">
        <v>1393</v>
      </c>
      <c r="AC376" s="324">
        <v>103652</v>
      </c>
      <c r="AD376" s="324">
        <v>1000</v>
      </c>
      <c r="AE376" s="324" t="s">
        <v>9931</v>
      </c>
      <c r="AF376" s="324" t="s">
        <v>9933</v>
      </c>
      <c r="AG376" s="324"/>
    </row>
    <row r="377" spans="1:33" ht="28.8" x14ac:dyDescent="0.3">
      <c r="A377" s="324" t="s">
        <v>801</v>
      </c>
      <c r="B377" s="324" t="s">
        <v>9931</v>
      </c>
      <c r="C377" s="324" t="s">
        <v>71</v>
      </c>
      <c r="D377" s="324" t="s">
        <v>139</v>
      </c>
      <c r="E377" s="324" t="s">
        <v>1395</v>
      </c>
      <c r="F377" s="324" t="s">
        <v>1396</v>
      </c>
      <c r="G377" s="324" t="s">
        <v>1392</v>
      </c>
      <c r="H377" s="324" t="s">
        <v>274</v>
      </c>
      <c r="I377" s="324" t="s">
        <v>8232</v>
      </c>
      <c r="J377" s="324" t="s">
        <v>8232</v>
      </c>
      <c r="K377" s="324" t="s">
        <v>8232</v>
      </c>
      <c r="L377" s="324" t="s">
        <v>8232</v>
      </c>
      <c r="M377" s="324" t="s">
        <v>9932</v>
      </c>
      <c r="N377" s="324" t="s">
        <v>89</v>
      </c>
      <c r="O377" s="324" t="s">
        <v>1394</v>
      </c>
      <c r="P377" s="324"/>
      <c r="Q377" s="324"/>
      <c r="R377" s="324"/>
      <c r="S377" s="324"/>
      <c r="T377" s="324"/>
      <c r="U377" s="324" t="s">
        <v>8232</v>
      </c>
      <c r="V377" s="324" t="s">
        <v>8232</v>
      </c>
      <c r="W377" s="324"/>
      <c r="X377" s="324"/>
      <c r="Y377" s="325">
        <v>45806.21193287037</v>
      </c>
      <c r="Z377" s="325">
        <v>45808.933680555558</v>
      </c>
      <c r="AA377" s="324"/>
      <c r="AB377" s="324" t="s">
        <v>1393</v>
      </c>
      <c r="AC377" s="324">
        <v>103652</v>
      </c>
      <c r="AD377" s="324">
        <v>8000</v>
      </c>
      <c r="AE377" s="324" t="s">
        <v>9931</v>
      </c>
      <c r="AF377" s="324" t="s">
        <v>9933</v>
      </c>
      <c r="AG377" s="324" t="s">
        <v>16</v>
      </c>
    </row>
    <row r="378" spans="1:33" ht="43.2" x14ac:dyDescent="0.3">
      <c r="A378" s="324"/>
      <c r="B378" s="324" t="s">
        <v>9931</v>
      </c>
      <c r="C378" s="324" t="s">
        <v>33</v>
      </c>
      <c r="D378" s="324" t="s">
        <v>553</v>
      </c>
      <c r="E378" s="324" t="s">
        <v>1397</v>
      </c>
      <c r="F378" s="324" t="s">
        <v>1398</v>
      </c>
      <c r="G378" s="324" t="s">
        <v>1399</v>
      </c>
      <c r="H378" s="324" t="s">
        <v>324</v>
      </c>
      <c r="I378" s="324" t="s">
        <v>8232</v>
      </c>
      <c r="J378" s="324" t="s">
        <v>8232</v>
      </c>
      <c r="K378" s="324" t="s">
        <v>8232</v>
      </c>
      <c r="L378" s="324" t="s">
        <v>8232</v>
      </c>
      <c r="M378" s="324" t="s">
        <v>9932</v>
      </c>
      <c r="N378" s="324" t="s">
        <v>89</v>
      </c>
      <c r="O378" s="324" t="s">
        <v>1400</v>
      </c>
      <c r="P378" s="324"/>
      <c r="Q378" s="324"/>
      <c r="R378" s="324"/>
      <c r="S378" s="324"/>
      <c r="T378" s="324"/>
      <c r="U378" s="324" t="s">
        <v>8232</v>
      </c>
      <c r="V378" s="324" t="s">
        <v>8232</v>
      </c>
      <c r="W378" s="324"/>
      <c r="X378" s="324"/>
      <c r="Y378" s="325">
        <v>45806.21193287037</v>
      </c>
      <c r="Z378" s="325">
        <v>45810.700243055559</v>
      </c>
      <c r="AA378" s="324"/>
      <c r="AB378" s="324" t="s">
        <v>1393</v>
      </c>
      <c r="AC378" s="324">
        <v>103652</v>
      </c>
      <c r="AD378" s="324">
        <v>1000</v>
      </c>
      <c r="AE378" s="324" t="s">
        <v>9931</v>
      </c>
      <c r="AF378" s="324" t="s">
        <v>9933</v>
      </c>
      <c r="AG378" s="324"/>
    </row>
    <row r="379" spans="1:33" ht="28.8" x14ac:dyDescent="0.3">
      <c r="A379" s="324"/>
      <c r="B379" s="324" t="s">
        <v>9931</v>
      </c>
      <c r="C379" s="324" t="s">
        <v>33</v>
      </c>
      <c r="D379" s="324" t="s">
        <v>354</v>
      </c>
      <c r="E379" s="324" t="s">
        <v>1401</v>
      </c>
      <c r="F379" s="324" t="s">
        <v>1402</v>
      </c>
      <c r="G379" s="324" t="s">
        <v>1403</v>
      </c>
      <c r="H379" s="324" t="s">
        <v>36</v>
      </c>
      <c r="I379" s="324" t="s">
        <v>8232</v>
      </c>
      <c r="J379" s="324" t="s">
        <v>8232</v>
      </c>
      <c r="K379" s="324" t="s">
        <v>8232</v>
      </c>
      <c r="L379" s="324" t="s">
        <v>8232</v>
      </c>
      <c r="M379" s="324" t="s">
        <v>9932</v>
      </c>
      <c r="N379" s="324" t="s">
        <v>112</v>
      </c>
      <c r="O379" s="324" t="s">
        <v>8232</v>
      </c>
      <c r="P379" s="324"/>
      <c r="Q379" s="324"/>
      <c r="R379" s="324"/>
      <c r="S379" s="324"/>
      <c r="T379" s="324"/>
      <c r="U379" s="324" t="s">
        <v>8232</v>
      </c>
      <c r="V379" s="324" t="s">
        <v>8232</v>
      </c>
      <c r="W379" s="324"/>
      <c r="X379" s="324"/>
      <c r="Y379" s="325">
        <v>45806.21193287037</v>
      </c>
      <c r="Z379" s="325">
        <v>45808.933680555558</v>
      </c>
      <c r="AA379" s="324"/>
      <c r="AB379" s="324" t="s">
        <v>1393</v>
      </c>
      <c r="AC379" s="324">
        <v>103652</v>
      </c>
      <c r="AD379" s="324">
        <v>1040</v>
      </c>
      <c r="AE379" s="324" t="s">
        <v>9931</v>
      </c>
      <c r="AF379" s="324" t="s">
        <v>9933</v>
      </c>
      <c r="AG379" s="324" t="s">
        <v>234</v>
      </c>
    </row>
    <row r="380" spans="1:33" ht="28.8" x14ac:dyDescent="0.3">
      <c r="A380" s="324"/>
      <c r="B380" s="324" t="s">
        <v>9931</v>
      </c>
      <c r="C380" s="324" t="s">
        <v>33</v>
      </c>
      <c r="D380" s="324" t="s">
        <v>241</v>
      </c>
      <c r="E380" s="324" t="s">
        <v>1404</v>
      </c>
      <c r="F380" s="324" t="s">
        <v>1405</v>
      </c>
      <c r="G380" s="324" t="s">
        <v>1403</v>
      </c>
      <c r="H380" s="324" t="s">
        <v>36</v>
      </c>
      <c r="I380" s="324" t="s">
        <v>8232</v>
      </c>
      <c r="J380" s="324" t="s">
        <v>8232</v>
      </c>
      <c r="K380" s="324" t="s">
        <v>8232</v>
      </c>
      <c r="L380" s="324" t="s">
        <v>8232</v>
      </c>
      <c r="M380" s="324" t="s">
        <v>9932</v>
      </c>
      <c r="N380" s="324" t="s">
        <v>112</v>
      </c>
      <c r="O380" s="324" t="s">
        <v>8232</v>
      </c>
      <c r="P380" s="324"/>
      <c r="Q380" s="324"/>
      <c r="R380" s="324"/>
      <c r="S380" s="324"/>
      <c r="T380" s="324"/>
      <c r="U380" s="324" t="s">
        <v>8232</v>
      </c>
      <c r="V380" s="324" t="s">
        <v>8232</v>
      </c>
      <c r="W380" s="324"/>
      <c r="X380" s="324"/>
      <c r="Y380" s="325">
        <v>45806.21193287037</v>
      </c>
      <c r="Z380" s="325">
        <v>45808.933680555558</v>
      </c>
      <c r="AA380" s="324"/>
      <c r="AB380" s="324" t="s">
        <v>1393</v>
      </c>
      <c r="AC380" s="324">
        <v>103652</v>
      </c>
      <c r="AD380" s="324">
        <v>12030</v>
      </c>
      <c r="AE380" s="324" t="s">
        <v>9931</v>
      </c>
      <c r="AF380" s="324" t="s">
        <v>9933</v>
      </c>
      <c r="AG380" s="324" t="s">
        <v>234</v>
      </c>
    </row>
    <row r="381" spans="1:33" ht="57.6" x14ac:dyDescent="0.3">
      <c r="A381" s="324"/>
      <c r="B381" s="324" t="s">
        <v>9931</v>
      </c>
      <c r="C381" s="324" t="s">
        <v>33</v>
      </c>
      <c r="D381" s="324" t="s">
        <v>295</v>
      </c>
      <c r="E381" s="324" t="s">
        <v>1406</v>
      </c>
      <c r="F381" s="324" t="s">
        <v>1407</v>
      </c>
      <c r="G381" s="324" t="s">
        <v>1408</v>
      </c>
      <c r="H381" s="324" t="s">
        <v>36</v>
      </c>
      <c r="I381" s="324" t="s">
        <v>8232</v>
      </c>
      <c r="J381" s="324" t="s">
        <v>8232</v>
      </c>
      <c r="K381" s="324" t="s">
        <v>8232</v>
      </c>
      <c r="L381" s="324" t="s">
        <v>8232</v>
      </c>
      <c r="M381" s="324" t="s">
        <v>9932</v>
      </c>
      <c r="N381" s="324" t="s">
        <v>112</v>
      </c>
      <c r="O381" s="324" t="s">
        <v>8232</v>
      </c>
      <c r="P381" s="324"/>
      <c r="Q381" s="324"/>
      <c r="R381" s="324"/>
      <c r="S381" s="324" t="s">
        <v>10112</v>
      </c>
      <c r="T381" s="324"/>
      <c r="U381" s="324" t="s">
        <v>8232</v>
      </c>
      <c r="V381" s="324" t="s">
        <v>8232</v>
      </c>
      <c r="W381" s="324"/>
      <c r="X381" s="324"/>
      <c r="Y381" s="325">
        <v>45806.21193287037</v>
      </c>
      <c r="Z381" s="325">
        <v>45810.700243055559</v>
      </c>
      <c r="AA381" s="324"/>
      <c r="AB381" s="324" t="s">
        <v>1393</v>
      </c>
      <c r="AC381" s="324">
        <v>103652</v>
      </c>
      <c r="AD381" s="324">
        <v>12040</v>
      </c>
      <c r="AE381" s="324" t="s">
        <v>9931</v>
      </c>
      <c r="AF381" s="324" t="s">
        <v>9933</v>
      </c>
      <c r="AG381" s="324" t="s">
        <v>234</v>
      </c>
    </row>
    <row r="382" spans="1:33" ht="28.8" x14ac:dyDescent="0.3">
      <c r="A382" s="324"/>
      <c r="B382" s="324" t="s">
        <v>9931</v>
      </c>
      <c r="C382" s="324" t="s">
        <v>33</v>
      </c>
      <c r="D382" s="324" t="s">
        <v>238</v>
      </c>
      <c r="E382" s="324" t="s">
        <v>1409</v>
      </c>
      <c r="F382" s="324" t="s">
        <v>1410</v>
      </c>
      <c r="G382" s="324" t="s">
        <v>1403</v>
      </c>
      <c r="H382" s="324" t="s">
        <v>36</v>
      </c>
      <c r="I382" s="324" t="s">
        <v>8232</v>
      </c>
      <c r="J382" s="324" t="s">
        <v>8232</v>
      </c>
      <c r="K382" s="324" t="s">
        <v>8232</v>
      </c>
      <c r="L382" s="324" t="s">
        <v>8232</v>
      </c>
      <c r="M382" s="324" t="s">
        <v>9932</v>
      </c>
      <c r="N382" s="324" t="s">
        <v>112</v>
      </c>
      <c r="O382" s="324" t="s">
        <v>8232</v>
      </c>
      <c r="P382" s="324"/>
      <c r="Q382" s="324"/>
      <c r="R382" s="324"/>
      <c r="S382" s="324"/>
      <c r="T382" s="324"/>
      <c r="U382" s="324" t="s">
        <v>8232</v>
      </c>
      <c r="V382" s="324" t="s">
        <v>8232</v>
      </c>
      <c r="W382" s="324"/>
      <c r="X382" s="324"/>
      <c r="Y382" s="325">
        <v>45806.21193287037</v>
      </c>
      <c r="Z382" s="325">
        <v>45808.933680555558</v>
      </c>
      <c r="AA382" s="324"/>
      <c r="AB382" s="324" t="s">
        <v>1393</v>
      </c>
      <c r="AC382" s="324">
        <v>103652</v>
      </c>
      <c r="AD382" s="324">
        <v>12050</v>
      </c>
      <c r="AE382" s="324" t="s">
        <v>9931</v>
      </c>
      <c r="AF382" s="324" t="s">
        <v>9933</v>
      </c>
      <c r="AG382" s="324" t="s">
        <v>234</v>
      </c>
    </row>
    <row r="383" spans="1:33" ht="28.8" x14ac:dyDescent="0.3">
      <c r="A383" s="324"/>
      <c r="B383" s="324" t="s">
        <v>9931</v>
      </c>
      <c r="C383" s="324" t="s">
        <v>33</v>
      </c>
      <c r="D383" s="324" t="s">
        <v>679</v>
      </c>
      <c r="E383" s="324" t="s">
        <v>1411</v>
      </c>
      <c r="F383" s="324" t="s">
        <v>1412</v>
      </c>
      <c r="G383" s="324" t="s">
        <v>1403</v>
      </c>
      <c r="H383" s="324" t="s">
        <v>36</v>
      </c>
      <c r="I383" s="324" t="s">
        <v>8232</v>
      </c>
      <c r="J383" s="324" t="s">
        <v>8232</v>
      </c>
      <c r="K383" s="324" t="s">
        <v>8232</v>
      </c>
      <c r="L383" s="324" t="s">
        <v>8232</v>
      </c>
      <c r="M383" s="324" t="s">
        <v>9932</v>
      </c>
      <c r="N383" s="324" t="s">
        <v>112</v>
      </c>
      <c r="O383" s="324" t="s">
        <v>8232</v>
      </c>
      <c r="P383" s="324"/>
      <c r="Q383" s="324"/>
      <c r="R383" s="324"/>
      <c r="S383" s="324"/>
      <c r="T383" s="324"/>
      <c r="U383" s="324" t="s">
        <v>8232</v>
      </c>
      <c r="V383" s="324" t="s">
        <v>8232</v>
      </c>
      <c r="W383" s="324"/>
      <c r="X383" s="324"/>
      <c r="Y383" s="325">
        <v>45806.21193287037</v>
      </c>
      <c r="Z383" s="325">
        <v>45808.933680555558</v>
      </c>
      <c r="AA383" s="324"/>
      <c r="AB383" s="324" t="s">
        <v>1393</v>
      </c>
      <c r="AC383" s="324">
        <v>103652</v>
      </c>
      <c r="AD383" s="324">
        <v>12060</v>
      </c>
      <c r="AE383" s="324" t="s">
        <v>9931</v>
      </c>
      <c r="AF383" s="324" t="s">
        <v>9933</v>
      </c>
      <c r="AG383" s="324" t="s">
        <v>234</v>
      </c>
    </row>
    <row r="384" spans="1:33" ht="28.8" x14ac:dyDescent="0.3">
      <c r="A384" s="324"/>
      <c r="B384" s="324" t="s">
        <v>9931</v>
      </c>
      <c r="C384" s="324" t="s">
        <v>33</v>
      </c>
      <c r="D384" s="324" t="s">
        <v>206</v>
      </c>
      <c r="E384" s="324" t="s">
        <v>1413</v>
      </c>
      <c r="F384" s="324" t="s">
        <v>1414</v>
      </c>
      <c r="G384" s="324" t="s">
        <v>1403</v>
      </c>
      <c r="H384" s="324" t="s">
        <v>36</v>
      </c>
      <c r="I384" s="324" t="s">
        <v>8232</v>
      </c>
      <c r="J384" s="324" t="s">
        <v>8232</v>
      </c>
      <c r="K384" s="324" t="s">
        <v>8232</v>
      </c>
      <c r="L384" s="324" t="s">
        <v>8232</v>
      </c>
      <c r="M384" s="324" t="s">
        <v>9932</v>
      </c>
      <c r="N384" s="324" t="s">
        <v>112</v>
      </c>
      <c r="O384" s="324" t="s">
        <v>8232</v>
      </c>
      <c r="P384" s="324"/>
      <c r="Q384" s="324"/>
      <c r="R384" s="324"/>
      <c r="S384" s="324"/>
      <c r="T384" s="324"/>
      <c r="U384" s="324" t="s">
        <v>8232</v>
      </c>
      <c r="V384" s="324" t="s">
        <v>8232</v>
      </c>
      <c r="W384" s="324"/>
      <c r="X384" s="324"/>
      <c r="Y384" s="325">
        <v>45806.21193287037</v>
      </c>
      <c r="Z384" s="325">
        <v>45808.933680555558</v>
      </c>
      <c r="AA384" s="324"/>
      <c r="AB384" s="324" t="s">
        <v>1393</v>
      </c>
      <c r="AC384" s="324">
        <v>103652</v>
      </c>
      <c r="AD384" s="324">
        <v>12070</v>
      </c>
      <c r="AE384" s="324" t="s">
        <v>9931</v>
      </c>
      <c r="AF384" s="324" t="s">
        <v>9933</v>
      </c>
      <c r="AG384" s="324" t="s">
        <v>234</v>
      </c>
    </row>
    <row r="385" spans="1:33" ht="28.8" x14ac:dyDescent="0.3">
      <c r="A385" s="324"/>
      <c r="B385" s="324" t="s">
        <v>9931</v>
      </c>
      <c r="C385" s="324" t="s">
        <v>33</v>
      </c>
      <c r="D385" s="324" t="s">
        <v>390</v>
      </c>
      <c r="E385" s="324" t="s">
        <v>1415</v>
      </c>
      <c r="F385" s="324" t="s">
        <v>1416</v>
      </c>
      <c r="G385" s="324" t="s">
        <v>1403</v>
      </c>
      <c r="H385" s="324" t="s">
        <v>36</v>
      </c>
      <c r="I385" s="324" t="s">
        <v>8232</v>
      </c>
      <c r="J385" s="324" t="s">
        <v>8232</v>
      </c>
      <c r="K385" s="324" t="s">
        <v>8232</v>
      </c>
      <c r="L385" s="324" t="s">
        <v>8232</v>
      </c>
      <c r="M385" s="324" t="s">
        <v>9932</v>
      </c>
      <c r="N385" s="324" t="s">
        <v>112</v>
      </c>
      <c r="O385" s="324" t="s">
        <v>8232</v>
      </c>
      <c r="P385" s="324"/>
      <c r="Q385" s="324"/>
      <c r="R385" s="324"/>
      <c r="S385" s="324"/>
      <c r="T385" s="324"/>
      <c r="U385" s="324" t="s">
        <v>8232</v>
      </c>
      <c r="V385" s="324" t="s">
        <v>8232</v>
      </c>
      <c r="W385" s="324"/>
      <c r="X385" s="324"/>
      <c r="Y385" s="325">
        <v>45806.21193287037</v>
      </c>
      <c r="Z385" s="325">
        <v>45808.933680555558</v>
      </c>
      <c r="AA385" s="324"/>
      <c r="AB385" s="324" t="s">
        <v>1393</v>
      </c>
      <c r="AC385" s="324">
        <v>103652</v>
      </c>
      <c r="AD385" s="324">
        <v>12080</v>
      </c>
      <c r="AE385" s="324" t="s">
        <v>9931</v>
      </c>
      <c r="AF385" s="324" t="s">
        <v>9933</v>
      </c>
      <c r="AG385" s="324" t="s">
        <v>234</v>
      </c>
    </row>
    <row r="386" spans="1:33" ht="86.4" x14ac:dyDescent="0.3">
      <c r="A386" s="324"/>
      <c r="B386" s="324" t="s">
        <v>9931</v>
      </c>
      <c r="C386" s="324" t="s">
        <v>33</v>
      </c>
      <c r="D386" s="324" t="s">
        <v>907</v>
      </c>
      <c r="E386" s="324" t="s">
        <v>1417</v>
      </c>
      <c r="F386" s="324" t="s">
        <v>1418</v>
      </c>
      <c r="G386" s="324" t="s">
        <v>1419</v>
      </c>
      <c r="H386" s="324" t="s">
        <v>36</v>
      </c>
      <c r="I386" s="324" t="s">
        <v>8232</v>
      </c>
      <c r="J386" s="324" t="s">
        <v>8232</v>
      </c>
      <c r="K386" s="324" t="s">
        <v>8232</v>
      </c>
      <c r="L386" s="324" t="s">
        <v>8232</v>
      </c>
      <c r="M386" s="324" t="s">
        <v>9932</v>
      </c>
      <c r="N386" s="324" t="s">
        <v>112</v>
      </c>
      <c r="O386" s="324" t="s">
        <v>8232</v>
      </c>
      <c r="P386" s="324"/>
      <c r="Q386" s="324"/>
      <c r="R386" s="324"/>
      <c r="S386" s="324" t="s">
        <v>10113</v>
      </c>
      <c r="T386" s="324"/>
      <c r="U386" s="324" t="s">
        <v>8232</v>
      </c>
      <c r="V386" s="324" t="s">
        <v>8232</v>
      </c>
      <c r="W386" s="324"/>
      <c r="X386" s="324"/>
      <c r="Y386" s="325">
        <v>45806.21193287037</v>
      </c>
      <c r="Z386" s="325">
        <v>45808.933680555558</v>
      </c>
      <c r="AA386" s="324"/>
      <c r="AB386" s="324" t="s">
        <v>1393</v>
      </c>
      <c r="AC386" s="324">
        <v>103652</v>
      </c>
      <c r="AD386" s="324">
        <v>12090</v>
      </c>
      <c r="AE386" s="324" t="s">
        <v>9931</v>
      </c>
      <c r="AF386" s="324" t="s">
        <v>9933</v>
      </c>
      <c r="AG386" s="324" t="s">
        <v>234</v>
      </c>
    </row>
    <row r="387" spans="1:33" ht="28.8" x14ac:dyDescent="0.3">
      <c r="A387" s="324"/>
      <c r="B387" s="324" t="s">
        <v>9931</v>
      </c>
      <c r="C387" s="324" t="s">
        <v>33</v>
      </c>
      <c r="D387" s="324" t="s">
        <v>676</v>
      </c>
      <c r="E387" s="324" t="s">
        <v>1420</v>
      </c>
      <c r="F387" s="324" t="s">
        <v>1421</v>
      </c>
      <c r="G387" s="324" t="s">
        <v>1403</v>
      </c>
      <c r="H387" s="324" t="s">
        <v>36</v>
      </c>
      <c r="I387" s="324" t="s">
        <v>8232</v>
      </c>
      <c r="J387" s="324" t="s">
        <v>8232</v>
      </c>
      <c r="K387" s="324" t="s">
        <v>8232</v>
      </c>
      <c r="L387" s="324" t="s">
        <v>8232</v>
      </c>
      <c r="M387" s="324" t="s">
        <v>9932</v>
      </c>
      <c r="N387" s="324" t="s">
        <v>112</v>
      </c>
      <c r="O387" s="324" t="s">
        <v>8232</v>
      </c>
      <c r="P387" s="324"/>
      <c r="Q387" s="324"/>
      <c r="R387" s="324"/>
      <c r="S387" s="324"/>
      <c r="T387" s="324"/>
      <c r="U387" s="324" t="s">
        <v>8232</v>
      </c>
      <c r="V387" s="324" t="s">
        <v>8232</v>
      </c>
      <c r="W387" s="324"/>
      <c r="X387" s="324"/>
      <c r="Y387" s="325">
        <v>45806.21193287037</v>
      </c>
      <c r="Z387" s="325">
        <v>45808.933680555558</v>
      </c>
      <c r="AA387" s="324"/>
      <c r="AB387" s="324" t="s">
        <v>1393</v>
      </c>
      <c r="AC387" s="324">
        <v>103652</v>
      </c>
      <c r="AD387" s="324">
        <v>12100</v>
      </c>
      <c r="AE387" s="324" t="s">
        <v>9931</v>
      </c>
      <c r="AF387" s="324" t="s">
        <v>9933</v>
      </c>
      <c r="AG387" s="324" t="s">
        <v>234</v>
      </c>
    </row>
    <row r="388" spans="1:33" ht="28.8" x14ac:dyDescent="0.3">
      <c r="A388" s="324"/>
      <c r="B388" s="324" t="s">
        <v>9931</v>
      </c>
      <c r="C388" s="324" t="s">
        <v>33</v>
      </c>
      <c r="D388" s="324" t="s">
        <v>868</v>
      </c>
      <c r="E388" s="324" t="s">
        <v>1422</v>
      </c>
      <c r="F388" s="324" t="s">
        <v>1423</v>
      </c>
      <c r="G388" s="324" t="s">
        <v>1403</v>
      </c>
      <c r="H388" s="324" t="s">
        <v>36</v>
      </c>
      <c r="I388" s="324" t="s">
        <v>8232</v>
      </c>
      <c r="J388" s="324" t="s">
        <v>8232</v>
      </c>
      <c r="K388" s="324" t="s">
        <v>8232</v>
      </c>
      <c r="L388" s="324" t="s">
        <v>8232</v>
      </c>
      <c r="M388" s="324" t="s">
        <v>9932</v>
      </c>
      <c r="N388" s="324" t="s">
        <v>112</v>
      </c>
      <c r="O388" s="324" t="s">
        <v>8232</v>
      </c>
      <c r="P388" s="324"/>
      <c r="Q388" s="324"/>
      <c r="R388" s="324"/>
      <c r="S388" s="324"/>
      <c r="T388" s="324"/>
      <c r="U388" s="324" t="s">
        <v>8232</v>
      </c>
      <c r="V388" s="324" t="s">
        <v>8232</v>
      </c>
      <c r="W388" s="324"/>
      <c r="X388" s="324"/>
      <c r="Y388" s="325">
        <v>45806.21193287037</v>
      </c>
      <c r="Z388" s="325">
        <v>45808.933680555558</v>
      </c>
      <c r="AA388" s="324"/>
      <c r="AB388" s="324" t="s">
        <v>1393</v>
      </c>
      <c r="AC388" s="324">
        <v>103652</v>
      </c>
      <c r="AD388" s="324">
        <v>12110</v>
      </c>
      <c r="AE388" s="324" t="s">
        <v>9931</v>
      </c>
      <c r="AF388" s="324" t="s">
        <v>9933</v>
      </c>
      <c r="AG388" s="324" t="s">
        <v>234</v>
      </c>
    </row>
    <row r="389" spans="1:33" ht="28.8" x14ac:dyDescent="0.3">
      <c r="A389" s="324" t="s">
        <v>229</v>
      </c>
      <c r="B389" s="324" t="s">
        <v>9931</v>
      </c>
      <c r="C389" s="324" t="s">
        <v>33</v>
      </c>
      <c r="D389" s="324" t="s">
        <v>302</v>
      </c>
      <c r="E389" s="324" t="s">
        <v>1424</v>
      </c>
      <c r="F389" s="324" t="s">
        <v>1425</v>
      </c>
      <c r="G389" s="324" t="s">
        <v>1403</v>
      </c>
      <c r="H389" s="324" t="s">
        <v>36</v>
      </c>
      <c r="I389" s="324" t="s">
        <v>8232</v>
      </c>
      <c r="J389" s="324" t="s">
        <v>8232</v>
      </c>
      <c r="K389" s="324" t="s">
        <v>8232</v>
      </c>
      <c r="L389" s="324" t="s">
        <v>8232</v>
      </c>
      <c r="M389" s="324" t="s">
        <v>9932</v>
      </c>
      <c r="N389" s="324" t="s">
        <v>112</v>
      </c>
      <c r="O389" s="324" t="s">
        <v>8232</v>
      </c>
      <c r="P389" s="324"/>
      <c r="Q389" s="324"/>
      <c r="R389" s="324"/>
      <c r="S389" s="324"/>
      <c r="T389" s="324"/>
      <c r="U389" s="324" t="s">
        <v>8232</v>
      </c>
      <c r="V389" s="324" t="s">
        <v>8232</v>
      </c>
      <c r="W389" s="324"/>
      <c r="X389" s="324"/>
      <c r="Y389" s="325">
        <v>45806.21193287037</v>
      </c>
      <c r="Z389" s="325">
        <v>45810.700243055559</v>
      </c>
      <c r="AA389" s="324"/>
      <c r="AB389" s="324" t="s">
        <v>1393</v>
      </c>
      <c r="AC389" s="324">
        <v>103652</v>
      </c>
      <c r="AD389" s="324">
        <v>1030</v>
      </c>
      <c r="AE389" s="324" t="s">
        <v>9931</v>
      </c>
      <c r="AF389" s="324" t="s">
        <v>9933</v>
      </c>
      <c r="AG389" s="324" t="s">
        <v>234</v>
      </c>
    </row>
    <row r="390" spans="1:33" ht="28.8" x14ac:dyDescent="0.3">
      <c r="A390" s="324" t="s">
        <v>229</v>
      </c>
      <c r="B390" s="324" t="s">
        <v>9931</v>
      </c>
      <c r="C390" s="324" t="s">
        <v>33</v>
      </c>
      <c r="D390" s="324" t="s">
        <v>404</v>
      </c>
      <c r="E390" s="324" t="s">
        <v>1426</v>
      </c>
      <c r="F390" s="324" t="s">
        <v>1427</v>
      </c>
      <c r="G390" s="324" t="s">
        <v>1403</v>
      </c>
      <c r="H390" s="324" t="s">
        <v>36</v>
      </c>
      <c r="I390" s="324" t="s">
        <v>8232</v>
      </c>
      <c r="J390" s="324" t="s">
        <v>8232</v>
      </c>
      <c r="K390" s="324" t="s">
        <v>8232</v>
      </c>
      <c r="L390" s="324" t="s">
        <v>8232</v>
      </c>
      <c r="M390" s="324" t="s">
        <v>9932</v>
      </c>
      <c r="N390" s="324" t="s">
        <v>112</v>
      </c>
      <c r="O390" s="324" t="s">
        <v>8232</v>
      </c>
      <c r="P390" s="324"/>
      <c r="Q390" s="324"/>
      <c r="R390" s="324"/>
      <c r="S390" s="324"/>
      <c r="T390" s="324"/>
      <c r="U390" s="324" t="s">
        <v>8232</v>
      </c>
      <c r="V390" s="324" t="s">
        <v>8232</v>
      </c>
      <c r="W390" s="324"/>
      <c r="X390" s="324"/>
      <c r="Y390" s="325">
        <v>45806.21193287037</v>
      </c>
      <c r="Z390" s="325">
        <v>45810.700243055559</v>
      </c>
      <c r="AA390" s="324"/>
      <c r="AB390" s="324" t="s">
        <v>1393</v>
      </c>
      <c r="AC390" s="324">
        <v>103652</v>
      </c>
      <c r="AD390" s="324">
        <v>1050</v>
      </c>
      <c r="AE390" s="324" t="s">
        <v>9931</v>
      </c>
      <c r="AF390" s="324" t="s">
        <v>9933</v>
      </c>
      <c r="AG390" s="324" t="s">
        <v>234</v>
      </c>
    </row>
    <row r="391" spans="1:33" ht="28.8" x14ac:dyDescent="0.3">
      <c r="A391" s="324" t="s">
        <v>229</v>
      </c>
      <c r="B391" s="324" t="s">
        <v>9931</v>
      </c>
      <c r="C391" s="324" t="s">
        <v>33</v>
      </c>
      <c r="D391" s="324" t="s">
        <v>417</v>
      </c>
      <c r="E391" s="324" t="s">
        <v>1428</v>
      </c>
      <c r="F391" s="324" t="s">
        <v>1429</v>
      </c>
      <c r="G391" s="324" t="s">
        <v>1403</v>
      </c>
      <c r="H391" s="324" t="s">
        <v>36</v>
      </c>
      <c r="I391" s="324" t="s">
        <v>8232</v>
      </c>
      <c r="J391" s="324" t="s">
        <v>8232</v>
      </c>
      <c r="K391" s="324" t="s">
        <v>8232</v>
      </c>
      <c r="L391" s="324" t="s">
        <v>8232</v>
      </c>
      <c r="M391" s="324" t="s">
        <v>9932</v>
      </c>
      <c r="N391" s="324" t="s">
        <v>112</v>
      </c>
      <c r="O391" s="324" t="s">
        <v>8232</v>
      </c>
      <c r="P391" s="324"/>
      <c r="Q391" s="324"/>
      <c r="R391" s="324"/>
      <c r="S391" s="324"/>
      <c r="T391" s="324"/>
      <c r="U391" s="324" t="s">
        <v>8232</v>
      </c>
      <c r="V391" s="324" t="s">
        <v>8232</v>
      </c>
      <c r="W391" s="324"/>
      <c r="X391" s="324"/>
      <c r="Y391" s="325">
        <v>45806.21193287037</v>
      </c>
      <c r="Z391" s="325">
        <v>45808.933680555558</v>
      </c>
      <c r="AA391" s="324"/>
      <c r="AB391" s="324" t="s">
        <v>1393</v>
      </c>
      <c r="AC391" s="324">
        <v>103652</v>
      </c>
      <c r="AD391" s="324">
        <v>1020</v>
      </c>
      <c r="AE391" s="324" t="s">
        <v>9931</v>
      </c>
      <c r="AF391" s="324" t="s">
        <v>9933</v>
      </c>
      <c r="AG391" s="324" t="s">
        <v>234</v>
      </c>
    </row>
    <row r="392" spans="1:33" ht="28.8" x14ac:dyDescent="0.3">
      <c r="A392" s="324" t="s">
        <v>229</v>
      </c>
      <c r="B392" s="324" t="s">
        <v>9931</v>
      </c>
      <c r="C392" s="324" t="s">
        <v>33</v>
      </c>
      <c r="D392" s="324" t="s">
        <v>245</v>
      </c>
      <c r="E392" s="324" t="s">
        <v>1430</v>
      </c>
      <c r="F392" s="324" t="s">
        <v>1431</v>
      </c>
      <c r="G392" s="324" t="s">
        <v>1403</v>
      </c>
      <c r="H392" s="324" t="s">
        <v>36</v>
      </c>
      <c r="I392" s="324" t="s">
        <v>8232</v>
      </c>
      <c r="J392" s="324" t="s">
        <v>8232</v>
      </c>
      <c r="K392" s="324" t="s">
        <v>8232</v>
      </c>
      <c r="L392" s="324" t="s">
        <v>8232</v>
      </c>
      <c r="M392" s="324" t="s">
        <v>9932</v>
      </c>
      <c r="N392" s="324" t="s">
        <v>112</v>
      </c>
      <c r="O392" s="324" t="s">
        <v>8232</v>
      </c>
      <c r="P392" s="324"/>
      <c r="Q392" s="324"/>
      <c r="R392" s="324"/>
      <c r="S392" s="324"/>
      <c r="T392" s="324"/>
      <c r="U392" s="324" t="s">
        <v>8232</v>
      </c>
      <c r="V392" s="324" t="s">
        <v>8232</v>
      </c>
      <c r="W392" s="324"/>
      <c r="X392" s="324"/>
      <c r="Y392" s="325">
        <v>45806.21193287037</v>
      </c>
      <c r="Z392" s="325">
        <v>45810.700243055559</v>
      </c>
      <c r="AA392" s="324"/>
      <c r="AB392" s="324" t="s">
        <v>1393</v>
      </c>
      <c r="AC392" s="324">
        <v>103652</v>
      </c>
      <c r="AD392" s="324">
        <v>1030</v>
      </c>
      <c r="AE392" s="324" t="s">
        <v>9931</v>
      </c>
      <c r="AF392" s="324" t="s">
        <v>9933</v>
      </c>
      <c r="AG392" s="324" t="s">
        <v>234</v>
      </c>
    </row>
    <row r="393" spans="1:33" ht="28.8" x14ac:dyDescent="0.3">
      <c r="A393" s="324" t="s">
        <v>262</v>
      </c>
      <c r="B393" s="324" t="s">
        <v>9931</v>
      </c>
      <c r="C393" s="324" t="s">
        <v>33</v>
      </c>
      <c r="D393" s="324" t="s">
        <v>200</v>
      </c>
      <c r="E393" s="324" t="s">
        <v>1432</v>
      </c>
      <c r="F393" s="324" t="s">
        <v>1433</v>
      </c>
      <c r="G393" s="324" t="s">
        <v>1403</v>
      </c>
      <c r="H393" s="324" t="s">
        <v>36</v>
      </c>
      <c r="I393" s="324" t="s">
        <v>8232</v>
      </c>
      <c r="J393" s="324" t="s">
        <v>8232</v>
      </c>
      <c r="K393" s="324" t="s">
        <v>8232</v>
      </c>
      <c r="L393" s="324" t="s">
        <v>8232</v>
      </c>
      <c r="M393" s="324" t="s">
        <v>9932</v>
      </c>
      <c r="N393" s="324" t="s">
        <v>112</v>
      </c>
      <c r="O393" s="324" t="s">
        <v>263</v>
      </c>
      <c r="P393" s="324"/>
      <c r="Q393" s="324"/>
      <c r="R393" s="324"/>
      <c r="S393" s="324"/>
      <c r="T393" s="324"/>
      <c r="U393" s="324" t="s">
        <v>8232</v>
      </c>
      <c r="V393" s="324" t="s">
        <v>8232</v>
      </c>
      <c r="W393" s="324"/>
      <c r="X393" s="324"/>
      <c r="Y393" s="325">
        <v>45806.21193287037</v>
      </c>
      <c r="Z393" s="325">
        <v>45808.933680555558</v>
      </c>
      <c r="AA393" s="324"/>
      <c r="AB393" s="324" t="s">
        <v>1393</v>
      </c>
      <c r="AC393" s="324">
        <v>103652</v>
      </c>
      <c r="AD393" s="324">
        <v>1040</v>
      </c>
      <c r="AE393" s="324" t="s">
        <v>9931</v>
      </c>
      <c r="AF393" s="324" t="s">
        <v>9933</v>
      </c>
      <c r="AG393" s="324" t="s">
        <v>234</v>
      </c>
    </row>
    <row r="394" spans="1:33" ht="28.8" x14ac:dyDescent="0.3">
      <c r="A394" s="324" t="s">
        <v>308</v>
      </c>
      <c r="B394" s="324" t="s">
        <v>9931</v>
      </c>
      <c r="C394" s="324" t="s">
        <v>33</v>
      </c>
      <c r="D394" s="324" t="s">
        <v>200</v>
      </c>
      <c r="E394" s="324" t="s">
        <v>1434</v>
      </c>
      <c r="F394" s="324" t="s">
        <v>1435</v>
      </c>
      <c r="G394" s="324" t="s">
        <v>1403</v>
      </c>
      <c r="H394" s="324" t="s">
        <v>36</v>
      </c>
      <c r="I394" s="324" t="s">
        <v>8232</v>
      </c>
      <c r="J394" s="324" t="s">
        <v>8232</v>
      </c>
      <c r="K394" s="324" t="s">
        <v>8232</v>
      </c>
      <c r="L394" s="324" t="s">
        <v>8232</v>
      </c>
      <c r="M394" s="324" t="s">
        <v>9932</v>
      </c>
      <c r="N394" s="324" t="s">
        <v>112</v>
      </c>
      <c r="O394" s="324" t="s">
        <v>263</v>
      </c>
      <c r="P394" s="324"/>
      <c r="Q394" s="324"/>
      <c r="R394" s="324"/>
      <c r="S394" s="324"/>
      <c r="T394" s="324"/>
      <c r="U394" s="324" t="s">
        <v>8232</v>
      </c>
      <c r="V394" s="324" t="s">
        <v>8232</v>
      </c>
      <c r="W394" s="324"/>
      <c r="X394" s="324"/>
      <c r="Y394" s="325">
        <v>45806.21193287037</v>
      </c>
      <c r="Z394" s="325">
        <v>45808.933680555558</v>
      </c>
      <c r="AA394" s="324"/>
      <c r="AB394" s="324" t="s">
        <v>1393</v>
      </c>
      <c r="AC394" s="324">
        <v>103652</v>
      </c>
      <c r="AD394" s="324">
        <v>2030</v>
      </c>
      <c r="AE394" s="324" t="s">
        <v>9931</v>
      </c>
      <c r="AF394" s="324" t="s">
        <v>9933</v>
      </c>
      <c r="AG394" s="324" t="s">
        <v>234</v>
      </c>
    </row>
    <row r="395" spans="1:33" ht="28.8" x14ac:dyDescent="0.3">
      <c r="A395" s="324" t="s">
        <v>229</v>
      </c>
      <c r="B395" s="324" t="s">
        <v>9931</v>
      </c>
      <c r="C395" s="324" t="s">
        <v>33</v>
      </c>
      <c r="D395" s="324" t="s">
        <v>214</v>
      </c>
      <c r="E395" s="324" t="s">
        <v>1436</v>
      </c>
      <c r="F395" s="324" t="s">
        <v>1437</v>
      </c>
      <c r="G395" s="324" t="s">
        <v>1403</v>
      </c>
      <c r="H395" s="324" t="s">
        <v>36</v>
      </c>
      <c r="I395" s="324" t="s">
        <v>8232</v>
      </c>
      <c r="J395" s="324" t="s">
        <v>8232</v>
      </c>
      <c r="K395" s="324" t="s">
        <v>8232</v>
      </c>
      <c r="L395" s="324" t="s">
        <v>8232</v>
      </c>
      <c r="M395" s="324" t="s">
        <v>9932</v>
      </c>
      <c r="N395" s="324" t="s">
        <v>112</v>
      </c>
      <c r="O395" s="324" t="s">
        <v>8232</v>
      </c>
      <c r="P395" s="324"/>
      <c r="Q395" s="324"/>
      <c r="R395" s="324"/>
      <c r="S395" s="324"/>
      <c r="T395" s="324"/>
      <c r="U395" s="324" t="s">
        <v>8232</v>
      </c>
      <c r="V395" s="324" t="s">
        <v>8232</v>
      </c>
      <c r="W395" s="324"/>
      <c r="X395" s="324"/>
      <c r="Y395" s="325">
        <v>45806.21193287037</v>
      </c>
      <c r="Z395" s="325">
        <v>45808.933680555558</v>
      </c>
      <c r="AA395" s="324"/>
      <c r="AB395" s="324" t="s">
        <v>1393</v>
      </c>
      <c r="AC395" s="324">
        <v>103652</v>
      </c>
      <c r="AD395" s="324">
        <v>1170</v>
      </c>
      <c r="AE395" s="324" t="s">
        <v>9931</v>
      </c>
      <c r="AF395" s="324" t="s">
        <v>9933</v>
      </c>
      <c r="AG395" s="324" t="s">
        <v>234</v>
      </c>
    </row>
    <row r="396" spans="1:33" ht="28.8" x14ac:dyDescent="0.3">
      <c r="A396" s="324"/>
      <c r="B396" s="324" t="s">
        <v>9931</v>
      </c>
      <c r="C396" s="324" t="s">
        <v>33</v>
      </c>
      <c r="D396" s="324" t="s">
        <v>354</v>
      </c>
      <c r="E396" s="324" t="s">
        <v>1438</v>
      </c>
      <c r="F396" s="324" t="s">
        <v>1439</v>
      </c>
      <c r="G396" s="324" t="s">
        <v>1440</v>
      </c>
      <c r="H396" s="324" t="s">
        <v>36</v>
      </c>
      <c r="I396" s="324" t="s">
        <v>8232</v>
      </c>
      <c r="J396" s="324" t="s">
        <v>8232</v>
      </c>
      <c r="K396" s="324" t="s">
        <v>8232</v>
      </c>
      <c r="L396" s="324" t="s">
        <v>8232</v>
      </c>
      <c r="M396" s="324" t="s">
        <v>9932</v>
      </c>
      <c r="N396" s="324" t="s">
        <v>112</v>
      </c>
      <c r="O396" s="324" t="s">
        <v>8232</v>
      </c>
      <c r="P396" s="324"/>
      <c r="Q396" s="324"/>
      <c r="R396" s="324"/>
      <c r="S396" s="324" t="s">
        <v>10114</v>
      </c>
      <c r="T396" s="324"/>
      <c r="U396" s="324" t="s">
        <v>8232</v>
      </c>
      <c r="V396" s="324" t="s">
        <v>8232</v>
      </c>
      <c r="W396" s="324"/>
      <c r="X396" s="324"/>
      <c r="Y396" s="325">
        <v>45806.218171296299</v>
      </c>
      <c r="Z396" s="325">
        <v>45810.700243055559</v>
      </c>
      <c r="AA396" s="324"/>
      <c r="AB396" s="324" t="s">
        <v>1441</v>
      </c>
      <c r="AC396" s="324">
        <v>90667</v>
      </c>
      <c r="AD396" s="324">
        <v>1050</v>
      </c>
      <c r="AE396" s="324" t="s">
        <v>9931</v>
      </c>
      <c r="AF396" s="324" t="s">
        <v>9933</v>
      </c>
      <c r="AG396" s="324" t="s">
        <v>234</v>
      </c>
    </row>
    <row r="397" spans="1:33" ht="28.8" x14ac:dyDescent="0.3">
      <c r="A397" s="324"/>
      <c r="B397" s="324" t="s">
        <v>9931</v>
      </c>
      <c r="C397" s="324" t="s">
        <v>33</v>
      </c>
      <c r="D397" s="324" t="s">
        <v>241</v>
      </c>
      <c r="E397" s="324" t="s">
        <v>1442</v>
      </c>
      <c r="F397" s="324" t="s">
        <v>1443</v>
      </c>
      <c r="G397" s="324" t="s">
        <v>1440</v>
      </c>
      <c r="H397" s="324" t="s">
        <v>36</v>
      </c>
      <c r="I397" s="324" t="s">
        <v>8232</v>
      </c>
      <c r="J397" s="324" t="s">
        <v>8232</v>
      </c>
      <c r="K397" s="324" t="s">
        <v>8232</v>
      </c>
      <c r="L397" s="324" t="s">
        <v>8232</v>
      </c>
      <c r="M397" s="324" t="s">
        <v>9932</v>
      </c>
      <c r="N397" s="324" t="s">
        <v>112</v>
      </c>
      <c r="O397" s="324" t="s">
        <v>8232</v>
      </c>
      <c r="P397" s="324"/>
      <c r="Q397" s="324"/>
      <c r="R397" s="324"/>
      <c r="S397" s="324"/>
      <c r="T397" s="324"/>
      <c r="U397" s="324" t="s">
        <v>8232</v>
      </c>
      <c r="V397" s="324" t="s">
        <v>8232</v>
      </c>
      <c r="W397" s="324"/>
      <c r="X397" s="324"/>
      <c r="Y397" s="325">
        <v>45806.218171296299</v>
      </c>
      <c r="Z397" s="325">
        <v>45810.700243055559</v>
      </c>
      <c r="AA397" s="324"/>
      <c r="AB397" s="324" t="s">
        <v>1441</v>
      </c>
      <c r="AC397" s="324">
        <v>90667</v>
      </c>
      <c r="AD397" s="324">
        <v>12200</v>
      </c>
      <c r="AE397" s="324" t="s">
        <v>9931</v>
      </c>
      <c r="AF397" s="324" t="s">
        <v>9933</v>
      </c>
      <c r="AG397" s="324" t="s">
        <v>234</v>
      </c>
    </row>
    <row r="398" spans="1:33" ht="28.8" x14ac:dyDescent="0.3">
      <c r="A398" s="324"/>
      <c r="B398" s="324" t="s">
        <v>9931</v>
      </c>
      <c r="C398" s="324" t="s">
        <v>33</v>
      </c>
      <c r="D398" s="324" t="s">
        <v>295</v>
      </c>
      <c r="E398" s="324" t="s">
        <v>1444</v>
      </c>
      <c r="F398" s="324" t="s">
        <v>1445</v>
      </c>
      <c r="G398" s="324" t="s">
        <v>1440</v>
      </c>
      <c r="H398" s="324" t="s">
        <v>36</v>
      </c>
      <c r="I398" s="324" t="s">
        <v>8232</v>
      </c>
      <c r="J398" s="324" t="s">
        <v>8232</v>
      </c>
      <c r="K398" s="324" t="s">
        <v>8232</v>
      </c>
      <c r="L398" s="324" t="s">
        <v>8232</v>
      </c>
      <c r="M398" s="324" t="s">
        <v>9932</v>
      </c>
      <c r="N398" s="324" t="s">
        <v>112</v>
      </c>
      <c r="O398" s="324" t="s">
        <v>8232</v>
      </c>
      <c r="P398" s="324"/>
      <c r="Q398" s="324"/>
      <c r="R398" s="324"/>
      <c r="S398" s="324"/>
      <c r="T398" s="324"/>
      <c r="U398" s="324" t="s">
        <v>8232</v>
      </c>
      <c r="V398" s="324" t="s">
        <v>8232</v>
      </c>
      <c r="W398" s="324"/>
      <c r="X398" s="324"/>
      <c r="Y398" s="325">
        <v>45806.218171296299</v>
      </c>
      <c r="Z398" s="325">
        <v>45810.700243055559</v>
      </c>
      <c r="AA398" s="324"/>
      <c r="AB398" s="324" t="s">
        <v>1441</v>
      </c>
      <c r="AC398" s="324">
        <v>90667</v>
      </c>
      <c r="AD398" s="324">
        <v>12210</v>
      </c>
      <c r="AE398" s="324" t="s">
        <v>9931</v>
      </c>
      <c r="AF398" s="324" t="s">
        <v>9933</v>
      </c>
      <c r="AG398" s="324" t="s">
        <v>234</v>
      </c>
    </row>
    <row r="399" spans="1:33" ht="28.8" x14ac:dyDescent="0.3">
      <c r="A399" s="324"/>
      <c r="B399" s="324" t="s">
        <v>9931</v>
      </c>
      <c r="C399" s="324" t="s">
        <v>33</v>
      </c>
      <c r="D399" s="324" t="s">
        <v>238</v>
      </c>
      <c r="E399" s="324" t="s">
        <v>1446</v>
      </c>
      <c r="F399" s="324" t="s">
        <v>1447</v>
      </c>
      <c r="G399" s="324" t="s">
        <v>1440</v>
      </c>
      <c r="H399" s="324" t="s">
        <v>36</v>
      </c>
      <c r="I399" s="324" t="s">
        <v>8232</v>
      </c>
      <c r="J399" s="324" t="s">
        <v>8232</v>
      </c>
      <c r="K399" s="324" t="s">
        <v>8232</v>
      </c>
      <c r="L399" s="324" t="s">
        <v>8232</v>
      </c>
      <c r="M399" s="324" t="s">
        <v>9932</v>
      </c>
      <c r="N399" s="324" t="s">
        <v>112</v>
      </c>
      <c r="O399" s="324" t="s">
        <v>8232</v>
      </c>
      <c r="P399" s="324"/>
      <c r="Q399" s="324"/>
      <c r="R399" s="324"/>
      <c r="S399" s="324"/>
      <c r="T399" s="324"/>
      <c r="U399" s="324" t="s">
        <v>8232</v>
      </c>
      <c r="V399" s="324" t="s">
        <v>8232</v>
      </c>
      <c r="W399" s="324"/>
      <c r="X399" s="324"/>
      <c r="Y399" s="325">
        <v>45806.218171296299</v>
      </c>
      <c r="Z399" s="325">
        <v>45810.700243055559</v>
      </c>
      <c r="AA399" s="324"/>
      <c r="AB399" s="324" t="s">
        <v>1441</v>
      </c>
      <c r="AC399" s="324">
        <v>90667</v>
      </c>
      <c r="AD399" s="324">
        <v>12220</v>
      </c>
      <c r="AE399" s="324" t="s">
        <v>9931</v>
      </c>
      <c r="AF399" s="324" t="s">
        <v>9933</v>
      </c>
      <c r="AG399" s="324" t="s">
        <v>234</v>
      </c>
    </row>
    <row r="400" spans="1:33" ht="28.8" x14ac:dyDescent="0.3">
      <c r="A400" s="324"/>
      <c r="B400" s="324" t="s">
        <v>9931</v>
      </c>
      <c r="C400" s="324" t="s">
        <v>33</v>
      </c>
      <c r="D400" s="324" t="s">
        <v>206</v>
      </c>
      <c r="E400" s="324" t="s">
        <v>1448</v>
      </c>
      <c r="F400" s="324" t="s">
        <v>1449</v>
      </c>
      <c r="G400" s="324" t="s">
        <v>1440</v>
      </c>
      <c r="H400" s="324" t="s">
        <v>36</v>
      </c>
      <c r="I400" s="324" t="s">
        <v>8232</v>
      </c>
      <c r="J400" s="324" t="s">
        <v>8232</v>
      </c>
      <c r="K400" s="324" t="s">
        <v>8232</v>
      </c>
      <c r="L400" s="324" t="s">
        <v>8232</v>
      </c>
      <c r="M400" s="324" t="s">
        <v>9932</v>
      </c>
      <c r="N400" s="324" t="s">
        <v>112</v>
      </c>
      <c r="O400" s="324" t="s">
        <v>8232</v>
      </c>
      <c r="P400" s="324"/>
      <c r="Q400" s="324"/>
      <c r="R400" s="324"/>
      <c r="S400" s="324"/>
      <c r="T400" s="324"/>
      <c r="U400" s="324" t="s">
        <v>8232</v>
      </c>
      <c r="V400" s="324" t="s">
        <v>8232</v>
      </c>
      <c r="W400" s="324"/>
      <c r="X400" s="324"/>
      <c r="Y400" s="325">
        <v>45806.218171296299</v>
      </c>
      <c r="Z400" s="325">
        <v>45810.700243055559</v>
      </c>
      <c r="AA400" s="324"/>
      <c r="AB400" s="324" t="s">
        <v>1441</v>
      </c>
      <c r="AC400" s="324">
        <v>90667</v>
      </c>
      <c r="AD400" s="324">
        <v>12230</v>
      </c>
      <c r="AE400" s="324" t="s">
        <v>9931</v>
      </c>
      <c r="AF400" s="324" t="s">
        <v>9933</v>
      </c>
      <c r="AG400" s="324" t="s">
        <v>234</v>
      </c>
    </row>
    <row r="401" spans="1:33" ht="28.8" x14ac:dyDescent="0.3">
      <c r="A401" s="324"/>
      <c r="B401" s="324" t="s">
        <v>9931</v>
      </c>
      <c r="C401" s="324" t="s">
        <v>33</v>
      </c>
      <c r="D401" s="324" t="s">
        <v>907</v>
      </c>
      <c r="E401" s="324" t="s">
        <v>1450</v>
      </c>
      <c r="F401" s="324" t="s">
        <v>1451</v>
      </c>
      <c r="G401" s="324" t="s">
        <v>1440</v>
      </c>
      <c r="H401" s="324" t="s">
        <v>36</v>
      </c>
      <c r="I401" s="324" t="s">
        <v>8232</v>
      </c>
      <c r="J401" s="324" t="s">
        <v>8232</v>
      </c>
      <c r="K401" s="324" t="s">
        <v>8232</v>
      </c>
      <c r="L401" s="324" t="s">
        <v>8232</v>
      </c>
      <c r="M401" s="324" t="s">
        <v>9932</v>
      </c>
      <c r="N401" s="324" t="s">
        <v>112</v>
      </c>
      <c r="O401" s="324" t="s">
        <v>8232</v>
      </c>
      <c r="P401" s="324"/>
      <c r="Q401" s="324"/>
      <c r="R401" s="324"/>
      <c r="S401" s="324"/>
      <c r="T401" s="324"/>
      <c r="U401" s="324" t="s">
        <v>8232</v>
      </c>
      <c r="V401" s="324" t="s">
        <v>8232</v>
      </c>
      <c r="W401" s="324"/>
      <c r="X401" s="324"/>
      <c r="Y401" s="325">
        <v>45806.218171296299</v>
      </c>
      <c r="Z401" s="325">
        <v>45810.700243055559</v>
      </c>
      <c r="AA401" s="324"/>
      <c r="AB401" s="324" t="s">
        <v>1441</v>
      </c>
      <c r="AC401" s="324">
        <v>90667</v>
      </c>
      <c r="AD401" s="324">
        <v>12240</v>
      </c>
      <c r="AE401" s="324" t="s">
        <v>9931</v>
      </c>
      <c r="AF401" s="324" t="s">
        <v>9933</v>
      </c>
      <c r="AG401" s="324" t="s">
        <v>234</v>
      </c>
    </row>
    <row r="402" spans="1:33" ht="28.8" x14ac:dyDescent="0.3">
      <c r="A402" s="324"/>
      <c r="B402" s="324" t="s">
        <v>9931</v>
      </c>
      <c r="C402" s="324" t="s">
        <v>33</v>
      </c>
      <c r="D402" s="324" t="s">
        <v>676</v>
      </c>
      <c r="E402" s="324" t="s">
        <v>1452</v>
      </c>
      <c r="F402" s="324" t="s">
        <v>1453</v>
      </c>
      <c r="G402" s="324" t="s">
        <v>1440</v>
      </c>
      <c r="H402" s="324" t="s">
        <v>36</v>
      </c>
      <c r="I402" s="324" t="s">
        <v>8232</v>
      </c>
      <c r="J402" s="324" t="s">
        <v>8232</v>
      </c>
      <c r="K402" s="324" t="s">
        <v>8232</v>
      </c>
      <c r="L402" s="324" t="s">
        <v>8232</v>
      </c>
      <c r="M402" s="324" t="s">
        <v>9932</v>
      </c>
      <c r="N402" s="324" t="s">
        <v>112</v>
      </c>
      <c r="O402" s="324" t="s">
        <v>8232</v>
      </c>
      <c r="P402" s="324"/>
      <c r="Q402" s="324"/>
      <c r="R402" s="324"/>
      <c r="S402" s="324"/>
      <c r="T402" s="324"/>
      <c r="U402" s="324" t="s">
        <v>8232</v>
      </c>
      <c r="V402" s="324" t="s">
        <v>8232</v>
      </c>
      <c r="W402" s="324"/>
      <c r="X402" s="324"/>
      <c r="Y402" s="325">
        <v>45806.218171296299</v>
      </c>
      <c r="Z402" s="325">
        <v>45810.700243055559</v>
      </c>
      <c r="AA402" s="324"/>
      <c r="AB402" s="324" t="s">
        <v>1441</v>
      </c>
      <c r="AC402" s="324">
        <v>90667</v>
      </c>
      <c r="AD402" s="324">
        <v>12250</v>
      </c>
      <c r="AE402" s="324" t="s">
        <v>9931</v>
      </c>
      <c r="AF402" s="324" t="s">
        <v>9933</v>
      </c>
      <c r="AG402" s="324" t="s">
        <v>234</v>
      </c>
    </row>
    <row r="403" spans="1:33" ht="28.8" x14ac:dyDescent="0.3">
      <c r="A403" s="324" t="s">
        <v>308</v>
      </c>
      <c r="B403" s="324" t="s">
        <v>9931</v>
      </c>
      <c r="C403" s="324" t="s">
        <v>33</v>
      </c>
      <c r="D403" s="324" t="s">
        <v>200</v>
      </c>
      <c r="E403" s="324" t="s">
        <v>1454</v>
      </c>
      <c r="F403" s="324" t="s">
        <v>1455</v>
      </c>
      <c r="G403" s="324" t="s">
        <v>1440</v>
      </c>
      <c r="H403" s="324" t="s">
        <v>36</v>
      </c>
      <c r="I403" s="324" t="s">
        <v>8232</v>
      </c>
      <c r="J403" s="324" t="s">
        <v>8232</v>
      </c>
      <c r="K403" s="324" t="s">
        <v>8232</v>
      </c>
      <c r="L403" s="324" t="s">
        <v>8232</v>
      </c>
      <c r="M403" s="324" t="s">
        <v>9932</v>
      </c>
      <c r="N403" s="324" t="s">
        <v>8232</v>
      </c>
      <c r="O403" s="324" t="s">
        <v>263</v>
      </c>
      <c r="P403" s="324"/>
      <c r="Q403" s="324"/>
      <c r="R403" s="324"/>
      <c r="S403" s="324"/>
      <c r="T403" s="324"/>
      <c r="U403" s="324" t="s">
        <v>8232</v>
      </c>
      <c r="V403" s="324" t="s">
        <v>8232</v>
      </c>
      <c r="W403" s="324"/>
      <c r="X403" s="324"/>
      <c r="Y403" s="325">
        <v>45806.218171296299</v>
      </c>
      <c r="Z403" s="325">
        <v>45810.700243055559</v>
      </c>
      <c r="AA403" s="324"/>
      <c r="AB403" s="324" t="s">
        <v>1441</v>
      </c>
      <c r="AC403" s="324">
        <v>90667</v>
      </c>
      <c r="AD403" s="324">
        <v>2040</v>
      </c>
      <c r="AE403" s="324" t="s">
        <v>9931</v>
      </c>
      <c r="AF403" s="324" t="s">
        <v>9933</v>
      </c>
      <c r="AG403" s="324" t="s">
        <v>234</v>
      </c>
    </row>
    <row r="404" spans="1:33" ht="28.8" x14ac:dyDescent="0.3">
      <c r="A404" s="324" t="s">
        <v>229</v>
      </c>
      <c r="B404" s="324" t="s">
        <v>9931</v>
      </c>
      <c r="C404" s="324" t="s">
        <v>33</v>
      </c>
      <c r="D404" s="324" t="s">
        <v>214</v>
      </c>
      <c r="E404" s="324" t="s">
        <v>1456</v>
      </c>
      <c r="F404" s="324" t="s">
        <v>1457</v>
      </c>
      <c r="G404" s="324" t="s">
        <v>1440</v>
      </c>
      <c r="H404" s="324" t="s">
        <v>36</v>
      </c>
      <c r="I404" s="324" t="s">
        <v>8232</v>
      </c>
      <c r="J404" s="324" t="s">
        <v>8232</v>
      </c>
      <c r="K404" s="324" t="s">
        <v>8232</v>
      </c>
      <c r="L404" s="324" t="s">
        <v>8232</v>
      </c>
      <c r="M404" s="324" t="s">
        <v>9932</v>
      </c>
      <c r="N404" s="324" t="s">
        <v>112</v>
      </c>
      <c r="O404" s="324" t="s">
        <v>8232</v>
      </c>
      <c r="P404" s="324"/>
      <c r="Q404" s="324"/>
      <c r="R404" s="324"/>
      <c r="S404" s="324"/>
      <c r="T404" s="324"/>
      <c r="U404" s="324" t="s">
        <v>8232</v>
      </c>
      <c r="V404" s="324" t="s">
        <v>8232</v>
      </c>
      <c r="W404" s="324"/>
      <c r="X404" s="324"/>
      <c r="Y404" s="325">
        <v>45806.218171296299</v>
      </c>
      <c r="Z404" s="325">
        <v>45810.700243055559</v>
      </c>
      <c r="AA404" s="324"/>
      <c r="AB404" s="324" t="s">
        <v>1441</v>
      </c>
      <c r="AC404" s="324">
        <v>90667</v>
      </c>
      <c r="AD404" s="324">
        <v>1180</v>
      </c>
      <c r="AE404" s="324" t="s">
        <v>9931</v>
      </c>
      <c r="AF404" s="324" t="s">
        <v>9933</v>
      </c>
      <c r="AG404" s="324" t="s">
        <v>234</v>
      </c>
    </row>
    <row r="405" spans="1:33" ht="43.2" x14ac:dyDescent="0.3">
      <c r="A405" s="324" t="s">
        <v>329</v>
      </c>
      <c r="B405" s="324" t="s">
        <v>9931</v>
      </c>
      <c r="C405" s="324" t="s">
        <v>71</v>
      </c>
      <c r="D405" s="324" t="s">
        <v>964</v>
      </c>
      <c r="E405" s="324" t="s">
        <v>1458</v>
      </c>
      <c r="F405" s="324" t="s">
        <v>1459</v>
      </c>
      <c r="G405" s="324" t="s">
        <v>1460</v>
      </c>
      <c r="H405" s="324" t="s">
        <v>274</v>
      </c>
      <c r="I405" s="324" t="s">
        <v>8232</v>
      </c>
      <c r="J405" s="324" t="s">
        <v>8232</v>
      </c>
      <c r="K405" s="324" t="s">
        <v>8232</v>
      </c>
      <c r="L405" s="324" t="s">
        <v>8232</v>
      </c>
      <c r="M405" s="324" t="s">
        <v>9932</v>
      </c>
      <c r="N405" s="324" t="s">
        <v>120</v>
      </c>
      <c r="O405" s="324" t="s">
        <v>965</v>
      </c>
      <c r="P405" s="324"/>
      <c r="Q405" s="324"/>
      <c r="R405" s="324" t="s">
        <v>1462</v>
      </c>
      <c r="S405" s="324"/>
      <c r="T405" s="324"/>
      <c r="U405" s="324" t="s">
        <v>8232</v>
      </c>
      <c r="V405" s="324" t="s">
        <v>8232</v>
      </c>
      <c r="W405" s="324"/>
      <c r="X405" s="324"/>
      <c r="Y405" s="325">
        <v>45806.220046296294</v>
      </c>
      <c r="Z405" s="325">
        <v>45807.080717592595</v>
      </c>
      <c r="AA405" s="324"/>
      <c r="AB405" s="324" t="s">
        <v>1461</v>
      </c>
      <c r="AC405" s="324">
        <v>84569</v>
      </c>
      <c r="AD405" s="324">
        <v>7000</v>
      </c>
      <c r="AE405" s="324" t="s">
        <v>9931</v>
      </c>
      <c r="AF405" s="324" t="s">
        <v>9933</v>
      </c>
      <c r="AG405" s="324" t="s">
        <v>16</v>
      </c>
    </row>
    <row r="406" spans="1:33" ht="43.2" x14ac:dyDescent="0.3">
      <c r="A406" s="324"/>
      <c r="B406" s="324" t="s">
        <v>9931</v>
      </c>
      <c r="C406" s="324" t="s">
        <v>33</v>
      </c>
      <c r="D406" s="324" t="s">
        <v>964</v>
      </c>
      <c r="E406" s="324" t="s">
        <v>1463</v>
      </c>
      <c r="F406" s="324" t="s">
        <v>1464</v>
      </c>
      <c r="G406" s="324" t="s">
        <v>1460</v>
      </c>
      <c r="H406" s="324" t="s">
        <v>324</v>
      </c>
      <c r="I406" s="324" t="s">
        <v>8232</v>
      </c>
      <c r="J406" s="324" t="s">
        <v>8232</v>
      </c>
      <c r="K406" s="324" t="s">
        <v>8232</v>
      </c>
      <c r="L406" s="324" t="s">
        <v>8232</v>
      </c>
      <c r="M406" s="324" t="s">
        <v>9932</v>
      </c>
      <c r="N406" s="324" t="s">
        <v>120</v>
      </c>
      <c r="O406" s="324" t="s">
        <v>965</v>
      </c>
      <c r="P406" s="324"/>
      <c r="Q406" s="324"/>
      <c r="R406" s="324" t="s">
        <v>1465</v>
      </c>
      <c r="S406" s="324"/>
      <c r="T406" s="324"/>
      <c r="U406" s="324" t="s">
        <v>8232</v>
      </c>
      <c r="V406" s="324" t="s">
        <v>8232</v>
      </c>
      <c r="W406" s="324"/>
      <c r="X406" s="324"/>
      <c r="Y406" s="325">
        <v>45806.220046296294</v>
      </c>
      <c r="Z406" s="325">
        <v>45807.080717592595</v>
      </c>
      <c r="AA406" s="324"/>
      <c r="AB406" s="324" t="s">
        <v>1461</v>
      </c>
      <c r="AC406" s="324">
        <v>84569</v>
      </c>
      <c r="AD406" s="324">
        <v>1000</v>
      </c>
      <c r="AE406" s="324" t="s">
        <v>9931</v>
      </c>
      <c r="AF406" s="324" t="s">
        <v>9933</v>
      </c>
      <c r="AG406" s="324"/>
    </row>
    <row r="407" spans="1:33" ht="43.2" x14ac:dyDescent="0.3">
      <c r="A407" s="324" t="s">
        <v>329</v>
      </c>
      <c r="B407" s="324" t="s">
        <v>9931</v>
      </c>
      <c r="C407" s="324" t="s">
        <v>71</v>
      </c>
      <c r="D407" s="324" t="s">
        <v>1092</v>
      </c>
      <c r="E407" s="324" t="s">
        <v>1466</v>
      </c>
      <c r="F407" s="324" t="s">
        <v>1467</v>
      </c>
      <c r="G407" s="324" t="s">
        <v>1460</v>
      </c>
      <c r="H407" s="324" t="s">
        <v>274</v>
      </c>
      <c r="I407" s="324" t="s">
        <v>8232</v>
      </c>
      <c r="J407" s="324" t="s">
        <v>8232</v>
      </c>
      <c r="K407" s="324" t="s">
        <v>8232</v>
      </c>
      <c r="L407" s="324" t="s">
        <v>8232</v>
      </c>
      <c r="M407" s="324" t="s">
        <v>9932</v>
      </c>
      <c r="N407" s="324" t="s">
        <v>183</v>
      </c>
      <c r="O407" s="324" t="s">
        <v>1093</v>
      </c>
      <c r="P407" s="324"/>
      <c r="Q407" s="324"/>
      <c r="R407" s="324" t="s">
        <v>1468</v>
      </c>
      <c r="S407" s="324"/>
      <c r="T407" s="324"/>
      <c r="U407" s="324" t="s">
        <v>8232</v>
      </c>
      <c r="V407" s="324" t="s">
        <v>8232</v>
      </c>
      <c r="W407" s="324"/>
      <c r="X407" s="324"/>
      <c r="Y407" s="325">
        <v>45806.220046296294</v>
      </c>
      <c r="Z407" s="325">
        <v>45807.080717592595</v>
      </c>
      <c r="AA407" s="324"/>
      <c r="AB407" s="324" t="s">
        <v>1461</v>
      </c>
      <c r="AC407" s="324">
        <v>84569</v>
      </c>
      <c r="AD407" s="324">
        <v>7000</v>
      </c>
      <c r="AE407" s="324" t="s">
        <v>9931</v>
      </c>
      <c r="AF407" s="324" t="s">
        <v>9933</v>
      </c>
      <c r="AG407" s="324" t="s">
        <v>16</v>
      </c>
    </row>
    <row r="408" spans="1:33" ht="43.2" x14ac:dyDescent="0.3">
      <c r="A408" s="324"/>
      <c r="B408" s="324" t="s">
        <v>9931</v>
      </c>
      <c r="C408" s="324" t="s">
        <v>33</v>
      </c>
      <c r="D408" s="324" t="s">
        <v>1092</v>
      </c>
      <c r="E408" s="324" t="s">
        <v>1469</v>
      </c>
      <c r="F408" s="324" t="s">
        <v>1470</v>
      </c>
      <c r="G408" s="324" t="s">
        <v>1460</v>
      </c>
      <c r="H408" s="324" t="s">
        <v>324</v>
      </c>
      <c r="I408" s="324" t="s">
        <v>8232</v>
      </c>
      <c r="J408" s="324" t="s">
        <v>8232</v>
      </c>
      <c r="K408" s="324" t="s">
        <v>8232</v>
      </c>
      <c r="L408" s="324" t="s">
        <v>8232</v>
      </c>
      <c r="M408" s="324" t="s">
        <v>9932</v>
      </c>
      <c r="N408" s="324" t="s">
        <v>183</v>
      </c>
      <c r="O408" s="324" t="s">
        <v>1093</v>
      </c>
      <c r="P408" s="324"/>
      <c r="Q408" s="324"/>
      <c r="R408" s="324" t="s">
        <v>1471</v>
      </c>
      <c r="S408" s="324"/>
      <c r="T408" s="324"/>
      <c r="U408" s="324" t="s">
        <v>8232</v>
      </c>
      <c r="V408" s="324" t="s">
        <v>8232</v>
      </c>
      <c r="W408" s="324"/>
      <c r="X408" s="324"/>
      <c r="Y408" s="325">
        <v>45806.220046296294</v>
      </c>
      <c r="Z408" s="325">
        <v>45807.080717592595</v>
      </c>
      <c r="AA408" s="324"/>
      <c r="AB408" s="324" t="s">
        <v>1461</v>
      </c>
      <c r="AC408" s="324">
        <v>84569</v>
      </c>
      <c r="AD408" s="324">
        <v>1000</v>
      </c>
      <c r="AE408" s="324" t="s">
        <v>9931</v>
      </c>
      <c r="AF408" s="324" t="s">
        <v>9933</v>
      </c>
      <c r="AG408" s="324"/>
    </row>
    <row r="409" spans="1:33" ht="43.2" x14ac:dyDescent="0.3">
      <c r="A409" s="324"/>
      <c r="B409" s="324" t="s">
        <v>9931</v>
      </c>
      <c r="C409" s="324" t="s">
        <v>33</v>
      </c>
      <c r="D409" s="324" t="s">
        <v>1088</v>
      </c>
      <c r="E409" s="324" t="s">
        <v>1472</v>
      </c>
      <c r="F409" s="324" t="s">
        <v>1473</v>
      </c>
      <c r="G409" s="324" t="s">
        <v>1460</v>
      </c>
      <c r="H409" s="324" t="s">
        <v>324</v>
      </c>
      <c r="I409" s="324" t="s">
        <v>8232</v>
      </c>
      <c r="J409" s="324" t="s">
        <v>8232</v>
      </c>
      <c r="K409" s="324" t="s">
        <v>8232</v>
      </c>
      <c r="L409" s="324" t="s">
        <v>8232</v>
      </c>
      <c r="M409" s="324" t="s">
        <v>9932</v>
      </c>
      <c r="N409" s="324" t="s">
        <v>183</v>
      </c>
      <c r="O409" s="324" t="s">
        <v>1089</v>
      </c>
      <c r="P409" s="324"/>
      <c r="Q409" s="324"/>
      <c r="R409" s="324" t="s">
        <v>1474</v>
      </c>
      <c r="S409" s="324"/>
      <c r="T409" s="324"/>
      <c r="U409" s="324" t="s">
        <v>8232</v>
      </c>
      <c r="V409" s="324" t="s">
        <v>8232</v>
      </c>
      <c r="W409" s="324"/>
      <c r="X409" s="324"/>
      <c r="Y409" s="325">
        <v>45806.220046296294</v>
      </c>
      <c r="Z409" s="325">
        <v>45807.080717592595</v>
      </c>
      <c r="AA409" s="324"/>
      <c r="AB409" s="324" t="s">
        <v>1461</v>
      </c>
      <c r="AC409" s="324">
        <v>84569</v>
      </c>
      <c r="AD409" s="324">
        <v>1000</v>
      </c>
      <c r="AE409" s="324" t="s">
        <v>9931</v>
      </c>
      <c r="AF409" s="324" t="s">
        <v>9933</v>
      </c>
      <c r="AG409" s="324"/>
    </row>
    <row r="410" spans="1:33" ht="43.2" x14ac:dyDescent="0.3">
      <c r="A410" s="324"/>
      <c r="B410" s="324" t="s">
        <v>9931</v>
      </c>
      <c r="C410" s="324" t="s">
        <v>33</v>
      </c>
      <c r="D410" s="324" t="s">
        <v>1477</v>
      </c>
      <c r="E410" s="324" t="s">
        <v>1475</v>
      </c>
      <c r="F410" s="324" t="s">
        <v>1476</v>
      </c>
      <c r="G410" s="324" t="s">
        <v>1460</v>
      </c>
      <c r="H410" s="324" t="s">
        <v>324</v>
      </c>
      <c r="I410" s="324" t="s">
        <v>8232</v>
      </c>
      <c r="J410" s="324" t="s">
        <v>8232</v>
      </c>
      <c r="K410" s="324" t="s">
        <v>8232</v>
      </c>
      <c r="L410" s="324" t="s">
        <v>8232</v>
      </c>
      <c r="M410" s="324" t="s">
        <v>9932</v>
      </c>
      <c r="N410" s="324" t="s">
        <v>183</v>
      </c>
      <c r="O410" s="324" t="s">
        <v>1478</v>
      </c>
      <c r="P410" s="324"/>
      <c r="Q410" s="324"/>
      <c r="R410" s="324" t="s">
        <v>1471</v>
      </c>
      <c r="S410" s="324" t="s">
        <v>10115</v>
      </c>
      <c r="T410" s="324"/>
      <c r="U410" s="324" t="s">
        <v>8232</v>
      </c>
      <c r="V410" s="324" t="s">
        <v>8232</v>
      </c>
      <c r="W410" s="324"/>
      <c r="X410" s="324"/>
      <c r="Y410" s="325">
        <v>45806.220046296294</v>
      </c>
      <c r="Z410" s="325">
        <v>45807.080717592595</v>
      </c>
      <c r="AA410" s="324"/>
      <c r="AB410" s="324" t="s">
        <v>1461</v>
      </c>
      <c r="AC410" s="324">
        <v>84569</v>
      </c>
      <c r="AD410" s="324">
        <v>1000</v>
      </c>
      <c r="AE410" s="324" t="s">
        <v>9931</v>
      </c>
      <c r="AF410" s="324" t="s">
        <v>9933</v>
      </c>
      <c r="AG410" s="324"/>
    </row>
    <row r="411" spans="1:33" ht="28.8" x14ac:dyDescent="0.3">
      <c r="A411" s="324" t="s">
        <v>262</v>
      </c>
      <c r="B411" s="324" t="s">
        <v>9931</v>
      </c>
      <c r="C411" s="324" t="s">
        <v>33</v>
      </c>
      <c r="D411" s="324" t="s">
        <v>200</v>
      </c>
      <c r="E411" s="324" t="s">
        <v>1479</v>
      </c>
      <c r="F411" s="324" t="s">
        <v>1480</v>
      </c>
      <c r="G411" s="324" t="s">
        <v>1481</v>
      </c>
      <c r="H411" s="324" t="s">
        <v>36</v>
      </c>
      <c r="I411" s="324" t="s">
        <v>8232</v>
      </c>
      <c r="J411" s="324" t="s">
        <v>8232</v>
      </c>
      <c r="K411" s="324" t="s">
        <v>8232</v>
      </c>
      <c r="L411" s="324" t="s">
        <v>8232</v>
      </c>
      <c r="M411" s="324" t="s">
        <v>9932</v>
      </c>
      <c r="N411" s="324" t="s">
        <v>8232</v>
      </c>
      <c r="O411" s="324" t="s">
        <v>263</v>
      </c>
      <c r="P411" s="324"/>
      <c r="Q411" s="324"/>
      <c r="R411" s="324"/>
      <c r="S411" s="324"/>
      <c r="T411" s="324"/>
      <c r="U411" s="324" t="s">
        <v>8232</v>
      </c>
      <c r="V411" s="324" t="s">
        <v>8232</v>
      </c>
      <c r="W411" s="324"/>
      <c r="X411" s="324"/>
      <c r="Y411" s="325">
        <v>45806.223530092589</v>
      </c>
      <c r="Z411" s="325">
        <v>45810.547002314815</v>
      </c>
      <c r="AA411" s="324"/>
      <c r="AB411" s="324" t="s">
        <v>1482</v>
      </c>
      <c r="AC411" s="324">
        <v>69662</v>
      </c>
      <c r="AD411" s="324">
        <v>1050</v>
      </c>
      <c r="AE411" s="324" t="s">
        <v>9931</v>
      </c>
      <c r="AF411" s="324" t="s">
        <v>9933</v>
      </c>
      <c r="AG411" s="324" t="s">
        <v>234</v>
      </c>
    </row>
    <row r="412" spans="1:33" ht="28.8" x14ac:dyDescent="0.3">
      <c r="A412" s="324"/>
      <c r="B412" s="324" t="s">
        <v>9931</v>
      </c>
      <c r="C412" s="324" t="s">
        <v>33</v>
      </c>
      <c r="D412" s="324" t="s">
        <v>295</v>
      </c>
      <c r="E412" s="324" t="s">
        <v>1483</v>
      </c>
      <c r="F412" s="324" t="s">
        <v>1484</v>
      </c>
      <c r="G412" s="324" t="s">
        <v>367</v>
      </c>
      <c r="H412" s="324" t="s">
        <v>36</v>
      </c>
      <c r="I412" s="324" t="s">
        <v>8232</v>
      </c>
      <c r="J412" s="324" t="s">
        <v>8232</v>
      </c>
      <c r="K412" s="324" t="s">
        <v>8232</v>
      </c>
      <c r="L412" s="324" t="s">
        <v>8232</v>
      </c>
      <c r="M412" s="324" t="s">
        <v>9932</v>
      </c>
      <c r="N412" s="324" t="s">
        <v>112</v>
      </c>
      <c r="O412" s="324" t="s">
        <v>8232</v>
      </c>
      <c r="P412" s="324"/>
      <c r="Q412" s="324"/>
      <c r="R412" s="324"/>
      <c r="S412" s="324"/>
      <c r="T412" s="324"/>
      <c r="U412" s="324" t="s">
        <v>8232</v>
      </c>
      <c r="V412" s="324" t="s">
        <v>8232</v>
      </c>
      <c r="W412" s="324"/>
      <c r="X412" s="324"/>
      <c r="Y412" s="325">
        <v>45806.227685185186</v>
      </c>
      <c r="Z412" s="325">
        <v>45810.547002314815</v>
      </c>
      <c r="AA412" s="324"/>
      <c r="AB412" s="324" t="s">
        <v>671</v>
      </c>
      <c r="AC412" s="324">
        <v>95263</v>
      </c>
      <c r="AD412" s="324">
        <v>12350</v>
      </c>
      <c r="AE412" s="324" t="s">
        <v>9931</v>
      </c>
      <c r="AF412" s="324" t="s">
        <v>9933</v>
      </c>
      <c r="AG412" s="324" t="s">
        <v>228</v>
      </c>
    </row>
    <row r="413" spans="1:33" ht="28.8" x14ac:dyDescent="0.3">
      <c r="A413" s="324"/>
      <c r="B413" s="324" t="s">
        <v>9931</v>
      </c>
      <c r="C413" s="324" t="s">
        <v>33</v>
      </c>
      <c r="D413" s="324" t="s">
        <v>238</v>
      </c>
      <c r="E413" s="324" t="s">
        <v>1485</v>
      </c>
      <c r="F413" s="324" t="s">
        <v>1486</v>
      </c>
      <c r="G413" s="324" t="s">
        <v>1487</v>
      </c>
      <c r="H413" s="324" t="s">
        <v>36</v>
      </c>
      <c r="I413" s="324" t="s">
        <v>8232</v>
      </c>
      <c r="J413" s="324" t="s">
        <v>8232</v>
      </c>
      <c r="K413" s="324" t="s">
        <v>8232</v>
      </c>
      <c r="L413" s="324" t="s">
        <v>8232</v>
      </c>
      <c r="M413" s="324" t="s">
        <v>9932</v>
      </c>
      <c r="N413" s="324" t="s">
        <v>112</v>
      </c>
      <c r="O413" s="324" t="s">
        <v>8232</v>
      </c>
      <c r="P413" s="324"/>
      <c r="Q413" s="324"/>
      <c r="R413" s="324"/>
      <c r="S413" s="324"/>
      <c r="T413" s="324"/>
      <c r="U413" s="324" t="s">
        <v>8232</v>
      </c>
      <c r="V413" s="324" t="s">
        <v>8232</v>
      </c>
      <c r="W413" s="324"/>
      <c r="X413" s="324"/>
      <c r="Y413" s="325">
        <v>45806.230787037035</v>
      </c>
      <c r="Z413" s="325">
        <v>45811.760439814818</v>
      </c>
      <c r="AA413" s="324"/>
      <c r="AB413" s="324" t="s">
        <v>1488</v>
      </c>
      <c r="AC413" s="324">
        <v>82056</v>
      </c>
      <c r="AD413" s="324">
        <v>12360</v>
      </c>
      <c r="AE413" s="324" t="s">
        <v>9931</v>
      </c>
      <c r="AF413" s="324" t="s">
        <v>9933</v>
      </c>
      <c r="AG413" s="324" t="s">
        <v>228</v>
      </c>
    </row>
    <row r="414" spans="1:33" ht="28.8" x14ac:dyDescent="0.3">
      <c r="A414" s="324" t="s">
        <v>229</v>
      </c>
      <c r="B414" s="324" t="s">
        <v>9931</v>
      </c>
      <c r="C414" s="324" t="s">
        <v>33</v>
      </c>
      <c r="D414" s="324" t="s">
        <v>214</v>
      </c>
      <c r="E414" s="324" t="s">
        <v>1489</v>
      </c>
      <c r="F414" s="324" t="s">
        <v>1490</v>
      </c>
      <c r="G414" s="324" t="s">
        <v>1487</v>
      </c>
      <c r="H414" s="324" t="s">
        <v>36</v>
      </c>
      <c r="I414" s="324" t="s">
        <v>8232</v>
      </c>
      <c r="J414" s="324" t="s">
        <v>8232</v>
      </c>
      <c r="K414" s="324" t="s">
        <v>8232</v>
      </c>
      <c r="L414" s="324" t="s">
        <v>8232</v>
      </c>
      <c r="M414" s="324" t="s">
        <v>9932</v>
      </c>
      <c r="N414" s="324" t="s">
        <v>112</v>
      </c>
      <c r="O414" s="324" t="s">
        <v>8232</v>
      </c>
      <c r="P414" s="324"/>
      <c r="Q414" s="324"/>
      <c r="R414" s="324"/>
      <c r="S414" s="324"/>
      <c r="T414" s="324"/>
      <c r="U414" s="324" t="s">
        <v>8232</v>
      </c>
      <c r="V414" s="324" t="s">
        <v>8232</v>
      </c>
      <c r="W414" s="324"/>
      <c r="X414" s="324"/>
      <c r="Y414" s="325">
        <v>45806.233159722222</v>
      </c>
      <c r="Z414" s="325">
        <v>45811.760439814818</v>
      </c>
      <c r="AA414" s="324"/>
      <c r="AB414" s="324" t="s">
        <v>1488</v>
      </c>
      <c r="AC414" s="324">
        <v>82056</v>
      </c>
      <c r="AD414" s="324">
        <v>1190</v>
      </c>
      <c r="AE414" s="324" t="s">
        <v>9931</v>
      </c>
      <c r="AF414" s="324" t="s">
        <v>9933</v>
      </c>
      <c r="AG414" s="324" t="s">
        <v>228</v>
      </c>
    </row>
    <row r="415" spans="1:33" ht="86.4" x14ac:dyDescent="0.3">
      <c r="A415" s="324" t="s">
        <v>726</v>
      </c>
      <c r="B415" s="324" t="s">
        <v>9931</v>
      </c>
      <c r="C415" s="324" t="s">
        <v>33</v>
      </c>
      <c r="D415" s="324" t="s">
        <v>200</v>
      </c>
      <c r="E415" s="324" t="s">
        <v>1491</v>
      </c>
      <c r="F415" s="324" t="s">
        <v>1492</v>
      </c>
      <c r="G415" s="324" t="s">
        <v>1493</v>
      </c>
      <c r="H415" s="324" t="s">
        <v>36</v>
      </c>
      <c r="I415" s="324" t="s">
        <v>8232</v>
      </c>
      <c r="J415" s="324" t="s">
        <v>8232</v>
      </c>
      <c r="K415" s="324" t="s">
        <v>8232</v>
      </c>
      <c r="L415" s="324" t="s">
        <v>8232</v>
      </c>
      <c r="M415" s="324" t="s">
        <v>9932</v>
      </c>
      <c r="N415" s="324" t="s">
        <v>8232</v>
      </c>
      <c r="O415" s="324" t="s">
        <v>263</v>
      </c>
      <c r="P415" s="324"/>
      <c r="Q415" s="324"/>
      <c r="R415" s="324"/>
      <c r="S415" s="324"/>
      <c r="T415" s="324"/>
      <c r="U415" s="324" t="s">
        <v>8232</v>
      </c>
      <c r="V415" s="324" t="s">
        <v>8232</v>
      </c>
      <c r="W415" s="324"/>
      <c r="X415" s="324"/>
      <c r="Y415" s="325">
        <v>45806.242025462961</v>
      </c>
      <c r="Z415" s="325">
        <v>45811.760439814818</v>
      </c>
      <c r="AA415" s="324"/>
      <c r="AB415" s="324" t="s">
        <v>1494</v>
      </c>
      <c r="AC415" s="324">
        <v>51222</v>
      </c>
      <c r="AD415" s="324">
        <v>3510</v>
      </c>
      <c r="AE415" s="324" t="s">
        <v>9931</v>
      </c>
      <c r="AF415" s="324" t="s">
        <v>9933</v>
      </c>
      <c r="AG415" s="324" t="s">
        <v>16</v>
      </c>
    </row>
    <row r="416" spans="1:33" ht="28.8" x14ac:dyDescent="0.3">
      <c r="A416" s="324" t="s">
        <v>229</v>
      </c>
      <c r="B416" s="324" t="s">
        <v>9931</v>
      </c>
      <c r="C416" s="324" t="s">
        <v>33</v>
      </c>
      <c r="D416" s="324" t="s">
        <v>404</v>
      </c>
      <c r="E416" s="324" t="s">
        <v>1495</v>
      </c>
      <c r="F416" s="324" t="s">
        <v>1496</v>
      </c>
      <c r="G416" s="324" t="s">
        <v>1440</v>
      </c>
      <c r="H416" s="324" t="s">
        <v>36</v>
      </c>
      <c r="I416" s="324" t="s">
        <v>8232</v>
      </c>
      <c r="J416" s="324" t="s">
        <v>8232</v>
      </c>
      <c r="K416" s="324" t="s">
        <v>8232</v>
      </c>
      <c r="L416" s="324" t="s">
        <v>8232</v>
      </c>
      <c r="M416" s="324" t="s">
        <v>9932</v>
      </c>
      <c r="N416" s="324" t="s">
        <v>112</v>
      </c>
      <c r="O416" s="324" t="s">
        <v>8232</v>
      </c>
      <c r="P416" s="324"/>
      <c r="Q416" s="324"/>
      <c r="R416" s="324"/>
      <c r="S416" s="324"/>
      <c r="T416" s="324"/>
      <c r="U416" s="324" t="s">
        <v>8232</v>
      </c>
      <c r="V416" s="324" t="s">
        <v>8232</v>
      </c>
      <c r="W416" s="324"/>
      <c r="X416" s="324"/>
      <c r="Y416" s="325">
        <v>45806.248912037037</v>
      </c>
      <c r="Z416" s="325">
        <v>45810.700243055559</v>
      </c>
      <c r="AA416" s="324"/>
      <c r="AB416" s="324" t="s">
        <v>1441</v>
      </c>
      <c r="AC416" s="324">
        <v>90667</v>
      </c>
      <c r="AD416" s="324">
        <v>1060</v>
      </c>
      <c r="AE416" s="324" t="s">
        <v>9931</v>
      </c>
      <c r="AF416" s="324" t="s">
        <v>9933</v>
      </c>
      <c r="AG416" s="324" t="s">
        <v>234</v>
      </c>
    </row>
    <row r="417" spans="1:33" ht="28.8" x14ac:dyDescent="0.3">
      <c r="A417" s="324"/>
      <c r="B417" s="324" t="s">
        <v>9931</v>
      </c>
      <c r="C417" s="324" t="s">
        <v>20</v>
      </c>
      <c r="D417" s="324" t="s">
        <v>1501</v>
      </c>
      <c r="E417" s="324" t="s">
        <v>1497</v>
      </c>
      <c r="F417" s="324" t="s">
        <v>1498</v>
      </c>
      <c r="G417" s="324" t="s">
        <v>1499</v>
      </c>
      <c r="H417" s="324" t="s">
        <v>324</v>
      </c>
      <c r="I417" s="324" t="s">
        <v>8232</v>
      </c>
      <c r="J417" s="324" t="s">
        <v>8232</v>
      </c>
      <c r="K417" s="324" t="s">
        <v>8232</v>
      </c>
      <c r="L417" s="324" t="s">
        <v>8232</v>
      </c>
      <c r="M417" s="324" t="s">
        <v>9932</v>
      </c>
      <c r="N417" s="324" t="s">
        <v>89</v>
      </c>
      <c r="O417" s="324" t="s">
        <v>1503</v>
      </c>
      <c r="P417" s="324" t="s">
        <v>1502</v>
      </c>
      <c r="Q417" s="324"/>
      <c r="R417" s="324"/>
      <c r="S417" s="324" t="s">
        <v>10116</v>
      </c>
      <c r="T417" s="324"/>
      <c r="U417" s="324" t="s">
        <v>8232</v>
      </c>
      <c r="V417" s="324" t="s">
        <v>8232</v>
      </c>
      <c r="W417" s="324"/>
      <c r="X417" s="324"/>
      <c r="Y417" s="325">
        <v>45806.249155092592</v>
      </c>
      <c r="Z417" s="325">
        <v>45811.760439814818</v>
      </c>
      <c r="AA417" s="324"/>
      <c r="AB417" s="324" t="s">
        <v>1500</v>
      </c>
      <c r="AC417" s="324">
        <v>67319</v>
      </c>
      <c r="AD417" s="324">
        <v>1000</v>
      </c>
      <c r="AE417" s="324" t="s">
        <v>9931</v>
      </c>
      <c r="AF417" s="324" t="s">
        <v>9933</v>
      </c>
      <c r="AG417" s="324"/>
    </row>
    <row r="418" spans="1:33" ht="244.8" x14ac:dyDescent="0.3">
      <c r="A418" s="324"/>
      <c r="B418" s="324" t="s">
        <v>9931</v>
      </c>
      <c r="C418" s="324" t="s">
        <v>33</v>
      </c>
      <c r="D418" s="324" t="s">
        <v>1501</v>
      </c>
      <c r="E418" s="324" t="s">
        <v>1504</v>
      </c>
      <c r="F418" s="324" t="s">
        <v>1505</v>
      </c>
      <c r="G418" s="324" t="s">
        <v>1506</v>
      </c>
      <c r="H418" s="324" t="s">
        <v>36</v>
      </c>
      <c r="I418" s="324" t="s">
        <v>8232</v>
      </c>
      <c r="J418" s="324" t="s">
        <v>8232</v>
      </c>
      <c r="K418" s="324" t="s">
        <v>8232</v>
      </c>
      <c r="L418" s="324" t="s">
        <v>8232</v>
      </c>
      <c r="M418" s="324" t="s">
        <v>9932</v>
      </c>
      <c r="N418" s="324" t="s">
        <v>89</v>
      </c>
      <c r="O418" s="324" t="s">
        <v>8232</v>
      </c>
      <c r="P418" s="324"/>
      <c r="Q418" s="324"/>
      <c r="R418" s="324"/>
      <c r="S418" s="324" t="s">
        <v>10117</v>
      </c>
      <c r="T418" s="324"/>
      <c r="U418" s="324" t="s">
        <v>8232</v>
      </c>
      <c r="V418" s="324" t="s">
        <v>8232</v>
      </c>
      <c r="W418" s="324"/>
      <c r="X418" s="324"/>
      <c r="Y418" s="325">
        <v>45806.249722222223</v>
      </c>
      <c r="Z418" s="325">
        <v>45811.760439814818</v>
      </c>
      <c r="AA418" s="324"/>
      <c r="AB418" s="324" t="s">
        <v>1500</v>
      </c>
      <c r="AC418" s="324">
        <v>67319</v>
      </c>
      <c r="AD418" s="324">
        <v>2000</v>
      </c>
      <c r="AE418" s="324" t="s">
        <v>9931</v>
      </c>
      <c r="AF418" s="324" t="s">
        <v>9933</v>
      </c>
      <c r="AG418" s="324" t="s">
        <v>234</v>
      </c>
    </row>
    <row r="419" spans="1:33" ht="28.8" x14ac:dyDescent="0.3">
      <c r="A419" s="324"/>
      <c r="B419" s="324" t="s">
        <v>9931</v>
      </c>
      <c r="C419" s="324" t="s">
        <v>33</v>
      </c>
      <c r="D419" s="324" t="s">
        <v>241</v>
      </c>
      <c r="E419" s="324" t="s">
        <v>1507</v>
      </c>
      <c r="F419" s="324" t="s">
        <v>1508</v>
      </c>
      <c r="G419" s="324" t="s">
        <v>1506</v>
      </c>
      <c r="H419" s="324" t="s">
        <v>36</v>
      </c>
      <c r="I419" s="324" t="s">
        <v>8232</v>
      </c>
      <c r="J419" s="324" t="s">
        <v>8232</v>
      </c>
      <c r="K419" s="324" t="s">
        <v>8232</v>
      </c>
      <c r="L419" s="324" t="s">
        <v>8232</v>
      </c>
      <c r="M419" s="324" t="s">
        <v>9932</v>
      </c>
      <c r="N419" s="324" t="s">
        <v>112</v>
      </c>
      <c r="O419" s="324" t="s">
        <v>8232</v>
      </c>
      <c r="P419" s="324"/>
      <c r="Q419" s="324"/>
      <c r="R419" s="324"/>
      <c r="S419" s="324"/>
      <c r="T419" s="324"/>
      <c r="U419" s="324" t="s">
        <v>8232</v>
      </c>
      <c r="V419" s="324" t="s">
        <v>8232</v>
      </c>
      <c r="W419" s="324"/>
      <c r="X419" s="324"/>
      <c r="Y419" s="325">
        <v>45806.251030092593</v>
      </c>
      <c r="Z419" s="325">
        <v>45811.760439814818</v>
      </c>
      <c r="AA419" s="324"/>
      <c r="AB419" s="324" t="s">
        <v>1500</v>
      </c>
      <c r="AC419" s="324">
        <v>67319</v>
      </c>
      <c r="AD419" s="324">
        <v>12420</v>
      </c>
      <c r="AE419" s="324" t="s">
        <v>9931</v>
      </c>
      <c r="AF419" s="324" t="s">
        <v>9933</v>
      </c>
      <c r="AG419" s="324" t="s">
        <v>234</v>
      </c>
    </row>
    <row r="420" spans="1:33" ht="28.8" x14ac:dyDescent="0.3">
      <c r="A420" s="324" t="s">
        <v>229</v>
      </c>
      <c r="B420" s="324" t="s">
        <v>9931</v>
      </c>
      <c r="C420" s="324" t="s">
        <v>33</v>
      </c>
      <c r="D420" s="324" t="s">
        <v>214</v>
      </c>
      <c r="E420" s="324" t="s">
        <v>1509</v>
      </c>
      <c r="F420" s="324" t="s">
        <v>1510</v>
      </c>
      <c r="G420" s="324" t="s">
        <v>1511</v>
      </c>
      <c r="H420" s="324" t="s">
        <v>36</v>
      </c>
      <c r="I420" s="324" t="s">
        <v>8232</v>
      </c>
      <c r="J420" s="324" t="s">
        <v>8232</v>
      </c>
      <c r="K420" s="324" t="s">
        <v>8232</v>
      </c>
      <c r="L420" s="324" t="s">
        <v>8232</v>
      </c>
      <c r="M420" s="324" t="s">
        <v>9932</v>
      </c>
      <c r="N420" s="324" t="s">
        <v>112</v>
      </c>
      <c r="O420" s="324" t="s">
        <v>8232</v>
      </c>
      <c r="P420" s="324"/>
      <c r="Q420" s="324"/>
      <c r="R420" s="324"/>
      <c r="S420" s="324"/>
      <c r="T420" s="324"/>
      <c r="U420" s="324" t="s">
        <v>8232</v>
      </c>
      <c r="V420" s="324" t="s">
        <v>8232</v>
      </c>
      <c r="W420" s="324"/>
      <c r="X420" s="324"/>
      <c r="Y420" s="325">
        <v>45806.275034722225</v>
      </c>
      <c r="Z420" s="325">
        <v>45811.760439814818</v>
      </c>
      <c r="AA420" s="324"/>
      <c r="AB420" s="324" t="s">
        <v>1512</v>
      </c>
      <c r="AC420" s="324">
        <v>63092</v>
      </c>
      <c r="AD420" s="324">
        <v>1200</v>
      </c>
      <c r="AE420" s="324" t="s">
        <v>9931</v>
      </c>
      <c r="AF420" s="324" t="s">
        <v>9933</v>
      </c>
      <c r="AG420" s="324" t="s">
        <v>228</v>
      </c>
    </row>
    <row r="421" spans="1:33" ht="28.8" x14ac:dyDescent="0.3">
      <c r="A421" s="324" t="s">
        <v>229</v>
      </c>
      <c r="B421" s="324" t="s">
        <v>9931</v>
      </c>
      <c r="C421" s="324" t="s">
        <v>33</v>
      </c>
      <c r="D421" s="324" t="s">
        <v>214</v>
      </c>
      <c r="E421" s="324" t="s">
        <v>1514</v>
      </c>
      <c r="F421" s="324" t="s">
        <v>1515</v>
      </c>
      <c r="G421" s="324" t="s">
        <v>367</v>
      </c>
      <c r="H421" s="324" t="s">
        <v>36</v>
      </c>
      <c r="I421" s="324" t="s">
        <v>8232</v>
      </c>
      <c r="J421" s="324" t="s">
        <v>8232</v>
      </c>
      <c r="K421" s="324" t="s">
        <v>8232</v>
      </c>
      <c r="L421" s="324" t="s">
        <v>8232</v>
      </c>
      <c r="M421" s="324" t="s">
        <v>9932</v>
      </c>
      <c r="N421" s="324" t="s">
        <v>112</v>
      </c>
      <c r="O421" s="324" t="s">
        <v>8232</v>
      </c>
      <c r="P421" s="324"/>
      <c r="Q421" s="324"/>
      <c r="R421" s="324"/>
      <c r="S421" s="324"/>
      <c r="T421" s="324"/>
      <c r="U421" s="324" t="s">
        <v>8232</v>
      </c>
      <c r="V421" s="324" t="s">
        <v>8232</v>
      </c>
      <c r="W421" s="324"/>
      <c r="X421" s="324"/>
      <c r="Y421" s="325">
        <v>45806.300763888888</v>
      </c>
      <c r="Z421" s="325">
        <v>45810.547002314815</v>
      </c>
      <c r="AA421" s="324"/>
      <c r="AB421" s="324" t="s">
        <v>1516</v>
      </c>
      <c r="AC421" s="324">
        <v>108412</v>
      </c>
      <c r="AD421" s="324">
        <v>1210</v>
      </c>
      <c r="AE421" s="324" t="s">
        <v>9931</v>
      </c>
      <c r="AF421" s="324" t="s">
        <v>9933</v>
      </c>
      <c r="AG421" s="324"/>
    </row>
    <row r="422" spans="1:33" ht="28.8" x14ac:dyDescent="0.3">
      <c r="A422" s="324" t="s">
        <v>1521</v>
      </c>
      <c r="B422" s="324" t="s">
        <v>9931</v>
      </c>
      <c r="C422" s="324" t="s">
        <v>71</v>
      </c>
      <c r="D422" s="324" t="s">
        <v>1522</v>
      </c>
      <c r="E422" s="324" t="s">
        <v>1517</v>
      </c>
      <c r="F422" s="324" t="s">
        <v>1518</v>
      </c>
      <c r="G422" s="324" t="s">
        <v>1519</v>
      </c>
      <c r="H422" s="324" t="s">
        <v>274</v>
      </c>
      <c r="I422" s="324" t="s">
        <v>8232</v>
      </c>
      <c r="J422" s="324" t="s">
        <v>8232</v>
      </c>
      <c r="K422" s="324" t="s">
        <v>8232</v>
      </c>
      <c r="L422" s="324" t="s">
        <v>8232</v>
      </c>
      <c r="M422" s="324" t="s">
        <v>9932</v>
      </c>
      <c r="N422" s="324" t="s">
        <v>89</v>
      </c>
      <c r="O422" s="324" t="s">
        <v>1524</v>
      </c>
      <c r="P422" s="324"/>
      <c r="Q422" s="324" t="s">
        <v>1523</v>
      </c>
      <c r="R422" s="324"/>
      <c r="S422" s="324"/>
      <c r="T422" s="324"/>
      <c r="U422" s="324" t="s">
        <v>8232</v>
      </c>
      <c r="V422" s="324" t="s">
        <v>8232</v>
      </c>
      <c r="W422" s="324"/>
      <c r="X422" s="324"/>
      <c r="Y422" s="325">
        <v>45806.305520833332</v>
      </c>
      <c r="Z422" s="325">
        <v>45810.547002314815</v>
      </c>
      <c r="AA422" s="324"/>
      <c r="AB422" s="324" t="s">
        <v>1520</v>
      </c>
      <c r="AC422" s="324">
        <v>84462</v>
      </c>
      <c r="AD422" s="324">
        <v>7000</v>
      </c>
      <c r="AE422" s="324" t="s">
        <v>9931</v>
      </c>
      <c r="AF422" s="324" t="s">
        <v>9933</v>
      </c>
      <c r="AG422" s="324" t="s">
        <v>16</v>
      </c>
    </row>
    <row r="423" spans="1:33" ht="28.8" x14ac:dyDescent="0.3">
      <c r="A423" s="324"/>
      <c r="B423" s="324" t="s">
        <v>9931</v>
      </c>
      <c r="C423" s="324" t="s">
        <v>33</v>
      </c>
      <c r="D423" s="324" t="s">
        <v>1522</v>
      </c>
      <c r="E423" s="324" t="s">
        <v>1525</v>
      </c>
      <c r="F423" s="324" t="s">
        <v>1526</v>
      </c>
      <c r="G423" s="324" t="s">
        <v>1519</v>
      </c>
      <c r="H423" s="324" t="s">
        <v>324</v>
      </c>
      <c r="I423" s="324" t="s">
        <v>8232</v>
      </c>
      <c r="J423" s="324" t="s">
        <v>8232</v>
      </c>
      <c r="K423" s="324" t="s">
        <v>8232</v>
      </c>
      <c r="L423" s="324" t="s">
        <v>8232</v>
      </c>
      <c r="M423" s="324" t="s">
        <v>9932</v>
      </c>
      <c r="N423" s="324" t="s">
        <v>89</v>
      </c>
      <c r="O423" s="324" t="s">
        <v>1524</v>
      </c>
      <c r="P423" s="324"/>
      <c r="Q423" s="324"/>
      <c r="R423" s="324"/>
      <c r="S423" s="324"/>
      <c r="T423" s="324"/>
      <c r="U423" s="324" t="s">
        <v>8232</v>
      </c>
      <c r="V423" s="324" t="s">
        <v>8232</v>
      </c>
      <c r="W423" s="324"/>
      <c r="X423" s="324"/>
      <c r="Y423" s="325">
        <v>45806.309363425928</v>
      </c>
      <c r="Z423" s="325">
        <v>45810.547002314815</v>
      </c>
      <c r="AA423" s="324"/>
      <c r="AB423" s="324" t="s">
        <v>1520</v>
      </c>
      <c r="AC423" s="324">
        <v>84462</v>
      </c>
      <c r="AD423" s="324">
        <v>1000</v>
      </c>
      <c r="AE423" s="324" t="s">
        <v>9931</v>
      </c>
      <c r="AF423" s="324" t="s">
        <v>9933</v>
      </c>
      <c r="AG423" s="324"/>
    </row>
    <row r="424" spans="1:33" ht="28.8" x14ac:dyDescent="0.3">
      <c r="A424" s="324"/>
      <c r="B424" s="324" t="s">
        <v>9931</v>
      </c>
      <c r="C424" s="324" t="s">
        <v>1533</v>
      </c>
      <c r="D424" s="324" t="s">
        <v>200</v>
      </c>
      <c r="E424" s="324" t="s">
        <v>1527</v>
      </c>
      <c r="F424" s="324" t="s">
        <v>1528</v>
      </c>
      <c r="G424" s="324" t="s">
        <v>1529</v>
      </c>
      <c r="H424" s="324" t="s">
        <v>1531</v>
      </c>
      <c r="I424" s="324" t="s">
        <v>314</v>
      </c>
      <c r="J424" s="324" t="s">
        <v>8232</v>
      </c>
      <c r="K424" s="324" t="s">
        <v>8232</v>
      </c>
      <c r="L424" s="324" t="s">
        <v>8232</v>
      </c>
      <c r="M424" s="324" t="s">
        <v>1534</v>
      </c>
      <c r="N424" s="324" t="s">
        <v>89</v>
      </c>
      <c r="O424" s="324" t="s">
        <v>263</v>
      </c>
      <c r="P424" s="324"/>
      <c r="Q424" s="324"/>
      <c r="R424" s="324" t="s">
        <v>1532</v>
      </c>
      <c r="S424" s="324"/>
      <c r="T424" s="324"/>
      <c r="U424" s="324" t="s">
        <v>8232</v>
      </c>
      <c r="V424" s="324" t="s">
        <v>8232</v>
      </c>
      <c r="W424" s="324"/>
      <c r="X424" s="324"/>
      <c r="Y424" s="325">
        <v>45806.312557870369</v>
      </c>
      <c r="Z424" s="325">
        <v>45810.547002314815</v>
      </c>
      <c r="AA424" s="324"/>
      <c r="AB424" s="324" t="s">
        <v>1530</v>
      </c>
      <c r="AC424" s="324">
        <v>66774</v>
      </c>
      <c r="AD424" s="324">
        <v>8010</v>
      </c>
      <c r="AE424" s="324" t="s">
        <v>9931</v>
      </c>
      <c r="AF424" s="324" t="s">
        <v>9933</v>
      </c>
      <c r="AG424" s="324" t="s">
        <v>16</v>
      </c>
    </row>
    <row r="425" spans="1:33" ht="57.6" x14ac:dyDescent="0.3">
      <c r="A425" s="324" t="s">
        <v>229</v>
      </c>
      <c r="B425" s="324" t="s">
        <v>9931</v>
      </c>
      <c r="C425" s="324" t="s">
        <v>33</v>
      </c>
      <c r="D425" s="324" t="s">
        <v>214</v>
      </c>
      <c r="E425" s="324" t="s">
        <v>1535</v>
      </c>
      <c r="F425" s="324" t="s">
        <v>1536</v>
      </c>
      <c r="G425" s="324" t="s">
        <v>1537</v>
      </c>
      <c r="H425" s="324" t="s">
        <v>36</v>
      </c>
      <c r="I425" s="324" t="s">
        <v>8232</v>
      </c>
      <c r="J425" s="324" t="s">
        <v>8232</v>
      </c>
      <c r="K425" s="324" t="s">
        <v>8232</v>
      </c>
      <c r="L425" s="324" t="s">
        <v>8232</v>
      </c>
      <c r="M425" s="324" t="s">
        <v>9932</v>
      </c>
      <c r="N425" s="324" t="s">
        <v>112</v>
      </c>
      <c r="O425" s="324" t="s">
        <v>8232</v>
      </c>
      <c r="P425" s="324"/>
      <c r="Q425" s="324"/>
      <c r="R425" s="324"/>
      <c r="S425" s="324" t="s">
        <v>10118</v>
      </c>
      <c r="T425" s="324"/>
      <c r="U425" s="324" t="s">
        <v>8232</v>
      </c>
      <c r="V425" s="324" t="s">
        <v>8232</v>
      </c>
      <c r="W425" s="324"/>
      <c r="X425" s="324"/>
      <c r="Y425" s="325">
        <v>45806.313275462962</v>
      </c>
      <c r="Z425" s="325">
        <v>45810.700243055559</v>
      </c>
      <c r="AA425" s="324"/>
      <c r="AB425" s="324" t="s">
        <v>1538</v>
      </c>
      <c r="AC425" s="324">
        <v>63950</v>
      </c>
      <c r="AD425" s="324">
        <v>150</v>
      </c>
      <c r="AE425" s="324" t="s">
        <v>9931</v>
      </c>
      <c r="AF425" s="324" t="s">
        <v>9933</v>
      </c>
      <c r="AG425" s="324" t="s">
        <v>234</v>
      </c>
    </row>
    <row r="426" spans="1:33" ht="28.8" x14ac:dyDescent="0.3">
      <c r="A426" s="324" t="s">
        <v>714</v>
      </c>
      <c r="B426" s="324" t="s">
        <v>9931</v>
      </c>
      <c r="C426" s="324" t="s">
        <v>33</v>
      </c>
      <c r="D426" s="324" t="s">
        <v>269</v>
      </c>
      <c r="E426" s="324" t="s">
        <v>1539</v>
      </c>
      <c r="F426" s="324" t="s">
        <v>1540</v>
      </c>
      <c r="G426" s="324" t="s">
        <v>367</v>
      </c>
      <c r="H426" s="324" t="s">
        <v>36</v>
      </c>
      <c r="I426" s="324" t="s">
        <v>8232</v>
      </c>
      <c r="J426" s="324" t="s">
        <v>8232</v>
      </c>
      <c r="K426" s="324" t="s">
        <v>8232</v>
      </c>
      <c r="L426" s="324" t="s">
        <v>8232</v>
      </c>
      <c r="M426" s="324" t="s">
        <v>9932</v>
      </c>
      <c r="N426" s="324" t="s">
        <v>112</v>
      </c>
      <c r="O426" s="324" t="s">
        <v>8232</v>
      </c>
      <c r="P426" s="324"/>
      <c r="Q426" s="324"/>
      <c r="R426" s="324"/>
      <c r="S426" s="324"/>
      <c r="T426" s="324"/>
      <c r="U426" s="324" t="s">
        <v>8232</v>
      </c>
      <c r="V426" s="324" t="s">
        <v>8232</v>
      </c>
      <c r="W426" s="324"/>
      <c r="X426" s="324"/>
      <c r="Y426" s="325">
        <v>45806.316562499997</v>
      </c>
      <c r="Z426" s="325">
        <v>45810.547002314815</v>
      </c>
      <c r="AA426" s="324"/>
      <c r="AB426" s="324" t="s">
        <v>1516</v>
      </c>
      <c r="AC426" s="324">
        <v>108412</v>
      </c>
      <c r="AD426" s="324">
        <v>1010</v>
      </c>
      <c r="AE426" s="324" t="s">
        <v>9931</v>
      </c>
      <c r="AF426" s="324" t="s">
        <v>9933</v>
      </c>
      <c r="AG426" s="324"/>
    </row>
    <row r="427" spans="1:33" ht="28.8" x14ac:dyDescent="0.3">
      <c r="A427" s="324" t="s">
        <v>629</v>
      </c>
      <c r="B427" s="324" t="s">
        <v>9931</v>
      </c>
      <c r="C427" s="324" t="s">
        <v>71</v>
      </c>
      <c r="D427" s="324" t="s">
        <v>565</v>
      </c>
      <c r="E427" s="324" t="s">
        <v>1541</v>
      </c>
      <c r="F427" s="324" t="s">
        <v>1542</v>
      </c>
      <c r="G427" s="324" t="s">
        <v>1543</v>
      </c>
      <c r="H427" s="324" t="s">
        <v>274</v>
      </c>
      <c r="I427" s="324" t="s">
        <v>8232</v>
      </c>
      <c r="J427" s="324" t="s">
        <v>8232</v>
      </c>
      <c r="K427" s="324" t="s">
        <v>8232</v>
      </c>
      <c r="L427" s="324" t="s">
        <v>8232</v>
      </c>
      <c r="M427" s="324" t="s">
        <v>9932</v>
      </c>
      <c r="N427" s="324" t="s">
        <v>89</v>
      </c>
      <c r="O427" s="324" t="s">
        <v>566</v>
      </c>
      <c r="P427" s="324"/>
      <c r="Q427" s="324"/>
      <c r="R427" s="324"/>
      <c r="S427" s="324" t="s">
        <v>10119</v>
      </c>
      <c r="T427" s="324"/>
      <c r="U427" s="324" t="s">
        <v>8232</v>
      </c>
      <c r="V427" s="324" t="s">
        <v>8232</v>
      </c>
      <c r="W427" s="324"/>
      <c r="X427" s="324"/>
      <c r="Y427" s="325">
        <v>45806.338877314818</v>
      </c>
      <c r="Z427" s="325">
        <v>45810.547002314815</v>
      </c>
      <c r="AA427" s="324"/>
      <c r="AB427" s="324" t="s">
        <v>1544</v>
      </c>
      <c r="AC427" s="324">
        <v>43891</v>
      </c>
      <c r="AD427" s="324">
        <v>7000</v>
      </c>
      <c r="AE427" s="324" t="s">
        <v>9931</v>
      </c>
      <c r="AF427" s="324" t="s">
        <v>9933</v>
      </c>
      <c r="AG427" s="324" t="s">
        <v>16</v>
      </c>
    </row>
    <row r="428" spans="1:33" ht="28.8" x14ac:dyDescent="0.3">
      <c r="A428" s="324"/>
      <c r="B428" s="324" t="s">
        <v>9931</v>
      </c>
      <c r="C428" s="324" t="s">
        <v>33</v>
      </c>
      <c r="D428" s="324" t="s">
        <v>565</v>
      </c>
      <c r="E428" s="324" t="s">
        <v>1545</v>
      </c>
      <c r="F428" s="324" t="s">
        <v>1546</v>
      </c>
      <c r="G428" s="324" t="s">
        <v>176</v>
      </c>
      <c r="H428" s="324" t="s">
        <v>324</v>
      </c>
      <c r="I428" s="324" t="s">
        <v>8232</v>
      </c>
      <c r="J428" s="324" t="s">
        <v>8232</v>
      </c>
      <c r="K428" s="324" t="s">
        <v>8232</v>
      </c>
      <c r="L428" s="324" t="s">
        <v>8232</v>
      </c>
      <c r="M428" s="324" t="s">
        <v>9932</v>
      </c>
      <c r="N428" s="324" t="s">
        <v>89</v>
      </c>
      <c r="O428" s="324" t="s">
        <v>566</v>
      </c>
      <c r="P428" s="324"/>
      <c r="Q428" s="324"/>
      <c r="R428" s="324"/>
      <c r="S428" s="324"/>
      <c r="T428" s="324"/>
      <c r="U428" s="324" t="s">
        <v>8232</v>
      </c>
      <c r="V428" s="324" t="s">
        <v>8232</v>
      </c>
      <c r="W428" s="324"/>
      <c r="X428" s="324"/>
      <c r="Y428" s="325">
        <v>45806.338877314818</v>
      </c>
      <c r="Z428" s="325">
        <v>45810.547002314815</v>
      </c>
      <c r="AA428" s="324"/>
      <c r="AB428" s="324" t="s">
        <v>1544</v>
      </c>
      <c r="AC428" s="324">
        <v>43891</v>
      </c>
      <c r="AD428" s="324">
        <v>1000</v>
      </c>
      <c r="AE428" s="324" t="s">
        <v>9931</v>
      </c>
      <c r="AF428" s="324" t="s">
        <v>9933</v>
      </c>
      <c r="AG428" s="324"/>
    </row>
    <row r="429" spans="1:33" ht="28.8" x14ac:dyDescent="0.3">
      <c r="A429" s="324"/>
      <c r="B429" s="324" t="s">
        <v>9931</v>
      </c>
      <c r="C429" s="324" t="s">
        <v>33</v>
      </c>
      <c r="D429" s="324" t="s">
        <v>241</v>
      </c>
      <c r="E429" s="324" t="s">
        <v>1547</v>
      </c>
      <c r="F429" s="324" t="s">
        <v>1548</v>
      </c>
      <c r="G429" s="324" t="s">
        <v>645</v>
      </c>
      <c r="H429" s="324" t="s">
        <v>36</v>
      </c>
      <c r="I429" s="324" t="s">
        <v>8232</v>
      </c>
      <c r="J429" s="324" t="s">
        <v>8232</v>
      </c>
      <c r="K429" s="324" t="s">
        <v>8232</v>
      </c>
      <c r="L429" s="324" t="s">
        <v>8232</v>
      </c>
      <c r="M429" s="324" t="s">
        <v>9932</v>
      </c>
      <c r="N429" s="324" t="s">
        <v>112</v>
      </c>
      <c r="O429" s="324" t="s">
        <v>8232</v>
      </c>
      <c r="P429" s="324"/>
      <c r="Q429" s="324"/>
      <c r="R429" s="324"/>
      <c r="S429" s="324"/>
      <c r="T429" s="324"/>
      <c r="U429" s="324" t="s">
        <v>8232</v>
      </c>
      <c r="V429" s="324" t="s">
        <v>8232</v>
      </c>
      <c r="W429" s="324"/>
      <c r="X429" s="324"/>
      <c r="Y429" s="325">
        <v>45806.344259259262</v>
      </c>
      <c r="Z429" s="325">
        <v>45810.547002314815</v>
      </c>
      <c r="AA429" s="324"/>
      <c r="AB429" s="324" t="s">
        <v>646</v>
      </c>
      <c r="AC429" s="324">
        <v>87401</v>
      </c>
      <c r="AD429" s="324">
        <v>12520</v>
      </c>
      <c r="AE429" s="324" t="s">
        <v>9931</v>
      </c>
      <c r="AF429" s="324" t="s">
        <v>9933</v>
      </c>
      <c r="AG429" s="324"/>
    </row>
    <row r="430" spans="1:33" ht="28.8" x14ac:dyDescent="0.3">
      <c r="A430" s="324"/>
      <c r="B430" s="324" t="s">
        <v>9931</v>
      </c>
      <c r="C430" s="324" t="s">
        <v>33</v>
      </c>
      <c r="D430" s="324" t="s">
        <v>295</v>
      </c>
      <c r="E430" s="324" t="s">
        <v>1549</v>
      </c>
      <c r="F430" s="324" t="s">
        <v>1550</v>
      </c>
      <c r="G430" s="324" t="s">
        <v>645</v>
      </c>
      <c r="H430" s="324" t="s">
        <v>36</v>
      </c>
      <c r="I430" s="324" t="s">
        <v>8232</v>
      </c>
      <c r="J430" s="324" t="s">
        <v>8232</v>
      </c>
      <c r="K430" s="324" t="s">
        <v>8232</v>
      </c>
      <c r="L430" s="324" t="s">
        <v>8232</v>
      </c>
      <c r="M430" s="324" t="s">
        <v>9932</v>
      </c>
      <c r="N430" s="324" t="s">
        <v>112</v>
      </c>
      <c r="O430" s="324" t="s">
        <v>8232</v>
      </c>
      <c r="P430" s="324"/>
      <c r="Q430" s="324"/>
      <c r="R430" s="324"/>
      <c r="S430" s="324"/>
      <c r="T430" s="324"/>
      <c r="U430" s="324" t="s">
        <v>8232</v>
      </c>
      <c r="V430" s="324" t="s">
        <v>8232</v>
      </c>
      <c r="W430" s="324"/>
      <c r="X430" s="324"/>
      <c r="Y430" s="325">
        <v>45806.344756944447</v>
      </c>
      <c r="Z430" s="325">
        <v>45810.547002314815</v>
      </c>
      <c r="AA430" s="324"/>
      <c r="AB430" s="324" t="s">
        <v>646</v>
      </c>
      <c r="AC430" s="324">
        <v>87401</v>
      </c>
      <c r="AD430" s="324">
        <v>12530</v>
      </c>
      <c r="AE430" s="324" t="s">
        <v>9931</v>
      </c>
      <c r="AF430" s="324" t="s">
        <v>9933</v>
      </c>
      <c r="AG430" s="324"/>
    </row>
    <row r="431" spans="1:33" ht="28.8" x14ac:dyDescent="0.3">
      <c r="A431" s="324"/>
      <c r="B431" s="324" t="s">
        <v>9931</v>
      </c>
      <c r="C431" s="324" t="s">
        <v>33</v>
      </c>
      <c r="D431" s="324" t="s">
        <v>206</v>
      </c>
      <c r="E431" s="324" t="s">
        <v>1551</v>
      </c>
      <c r="F431" s="324" t="s">
        <v>1552</v>
      </c>
      <c r="G431" s="324" t="s">
        <v>645</v>
      </c>
      <c r="H431" s="324" t="s">
        <v>36</v>
      </c>
      <c r="I431" s="324" t="s">
        <v>8232</v>
      </c>
      <c r="J431" s="324" t="s">
        <v>8232</v>
      </c>
      <c r="K431" s="324" t="s">
        <v>8232</v>
      </c>
      <c r="L431" s="324" t="s">
        <v>8232</v>
      </c>
      <c r="M431" s="324" t="s">
        <v>9932</v>
      </c>
      <c r="N431" s="324" t="s">
        <v>112</v>
      </c>
      <c r="O431" s="324" t="s">
        <v>8232</v>
      </c>
      <c r="P431" s="324"/>
      <c r="Q431" s="324"/>
      <c r="R431" s="324"/>
      <c r="S431" s="324"/>
      <c r="T431" s="324"/>
      <c r="U431" s="324" t="s">
        <v>8232</v>
      </c>
      <c r="V431" s="324" t="s">
        <v>8232</v>
      </c>
      <c r="W431" s="324"/>
      <c r="X431" s="324"/>
      <c r="Y431" s="325">
        <v>45806.345335648148</v>
      </c>
      <c r="Z431" s="325">
        <v>45810.547002314815</v>
      </c>
      <c r="AA431" s="324"/>
      <c r="AB431" s="324" t="s">
        <v>646</v>
      </c>
      <c r="AC431" s="324">
        <v>87401</v>
      </c>
      <c r="AD431" s="324">
        <v>12540</v>
      </c>
      <c r="AE431" s="324" t="s">
        <v>9931</v>
      </c>
      <c r="AF431" s="324" t="s">
        <v>9933</v>
      </c>
      <c r="AG431" s="324"/>
    </row>
    <row r="432" spans="1:33" ht="28.8" x14ac:dyDescent="0.3">
      <c r="A432" s="324"/>
      <c r="B432" s="324" t="s">
        <v>9931</v>
      </c>
      <c r="C432" s="324" t="s">
        <v>33</v>
      </c>
      <c r="D432" s="324" t="s">
        <v>200</v>
      </c>
      <c r="E432" s="324" t="s">
        <v>1553</v>
      </c>
      <c r="F432" s="324" t="s">
        <v>1554</v>
      </c>
      <c r="G432" s="324" t="s">
        <v>645</v>
      </c>
      <c r="H432" s="324" t="s">
        <v>36</v>
      </c>
      <c r="I432" s="324" t="s">
        <v>8232</v>
      </c>
      <c r="J432" s="324" t="s">
        <v>8232</v>
      </c>
      <c r="K432" s="324" t="s">
        <v>8232</v>
      </c>
      <c r="L432" s="324" t="s">
        <v>8232</v>
      </c>
      <c r="M432" s="324" t="s">
        <v>9932</v>
      </c>
      <c r="N432" s="324" t="s">
        <v>112</v>
      </c>
      <c r="O432" s="324" t="s">
        <v>263</v>
      </c>
      <c r="P432" s="324"/>
      <c r="Q432" s="324"/>
      <c r="R432" s="324"/>
      <c r="S432" s="324"/>
      <c r="T432" s="324"/>
      <c r="U432" s="324" t="s">
        <v>8232</v>
      </c>
      <c r="V432" s="324" t="s">
        <v>8232</v>
      </c>
      <c r="W432" s="324"/>
      <c r="X432" s="324"/>
      <c r="Y432" s="325">
        <v>45806.345868055556</v>
      </c>
      <c r="Z432" s="325">
        <v>45810.547002314815</v>
      </c>
      <c r="AA432" s="324"/>
      <c r="AB432" s="324" t="s">
        <v>646</v>
      </c>
      <c r="AC432" s="324">
        <v>87401</v>
      </c>
      <c r="AD432" s="324">
        <v>5130</v>
      </c>
      <c r="AE432" s="324" t="s">
        <v>9931</v>
      </c>
      <c r="AF432" s="324" t="s">
        <v>9933</v>
      </c>
      <c r="AG432" s="324"/>
    </row>
    <row r="433" spans="1:33" ht="72" x14ac:dyDescent="0.3">
      <c r="A433" s="324"/>
      <c r="B433" s="324" t="s">
        <v>9931</v>
      </c>
      <c r="C433" s="324" t="s">
        <v>33</v>
      </c>
      <c r="D433" s="324" t="s">
        <v>573</v>
      </c>
      <c r="E433" s="324" t="s">
        <v>1555</v>
      </c>
      <c r="F433" s="324" t="s">
        <v>1556</v>
      </c>
      <c r="G433" s="324" t="s">
        <v>176</v>
      </c>
      <c r="H433" s="324" t="s">
        <v>324</v>
      </c>
      <c r="I433" s="324" t="s">
        <v>8232</v>
      </c>
      <c r="J433" s="324" t="s">
        <v>8232</v>
      </c>
      <c r="K433" s="324" t="s">
        <v>8232</v>
      </c>
      <c r="L433" s="324" t="s">
        <v>8232</v>
      </c>
      <c r="M433" s="324" t="s">
        <v>9932</v>
      </c>
      <c r="N433" s="324" t="s">
        <v>89</v>
      </c>
      <c r="O433" s="324" t="s">
        <v>1558</v>
      </c>
      <c r="P433" s="324"/>
      <c r="Q433" s="324"/>
      <c r="R433" s="324"/>
      <c r="S433" s="324"/>
      <c r="T433" s="324"/>
      <c r="U433" s="324" t="s">
        <v>8232</v>
      </c>
      <c r="V433" s="324" t="s">
        <v>8232</v>
      </c>
      <c r="W433" s="324"/>
      <c r="X433" s="324"/>
      <c r="Y433" s="325">
        <v>45806.355729166666</v>
      </c>
      <c r="Z433" s="325">
        <v>45810.547002314815</v>
      </c>
      <c r="AA433" s="324"/>
      <c r="AB433" s="324" t="s">
        <v>1557</v>
      </c>
      <c r="AC433" s="324">
        <v>56972</v>
      </c>
      <c r="AD433" s="324">
        <v>1000</v>
      </c>
      <c r="AE433" s="324" t="s">
        <v>9931</v>
      </c>
      <c r="AF433" s="324" t="s">
        <v>9933</v>
      </c>
      <c r="AG433" s="324"/>
    </row>
    <row r="434" spans="1:33" ht="57.6" x14ac:dyDescent="0.3">
      <c r="A434" s="324"/>
      <c r="B434" s="324" t="s">
        <v>9931</v>
      </c>
      <c r="C434" s="324" t="s">
        <v>20</v>
      </c>
      <c r="D434" s="324" t="s">
        <v>573</v>
      </c>
      <c r="E434" s="324" t="s">
        <v>1559</v>
      </c>
      <c r="F434" s="324" t="s">
        <v>1560</v>
      </c>
      <c r="G434" s="324" t="s">
        <v>293</v>
      </c>
      <c r="H434" s="324" t="s">
        <v>274</v>
      </c>
      <c r="I434" s="324" t="s">
        <v>8232</v>
      </c>
      <c r="J434" s="324" t="s">
        <v>8232</v>
      </c>
      <c r="K434" s="324" t="s">
        <v>8232</v>
      </c>
      <c r="L434" s="324" t="s">
        <v>8232</v>
      </c>
      <c r="M434" s="324" t="s">
        <v>9932</v>
      </c>
      <c r="N434" s="324" t="s">
        <v>89</v>
      </c>
      <c r="O434" s="324" t="s">
        <v>1563</v>
      </c>
      <c r="P434" s="324" t="s">
        <v>1562</v>
      </c>
      <c r="Q434" s="324"/>
      <c r="R434" s="324" t="s">
        <v>1561</v>
      </c>
      <c r="S434" s="324"/>
      <c r="T434" s="324"/>
      <c r="U434" s="324" t="s">
        <v>8232</v>
      </c>
      <c r="V434" s="324" t="s">
        <v>8232</v>
      </c>
      <c r="W434" s="324"/>
      <c r="X434" s="324"/>
      <c r="Y434" s="325">
        <v>45806.355821759258</v>
      </c>
      <c r="Z434" s="325">
        <v>45810.547002314815</v>
      </c>
      <c r="AA434" s="324"/>
      <c r="AB434" s="324" t="s">
        <v>1557</v>
      </c>
      <c r="AC434" s="324">
        <v>56972</v>
      </c>
      <c r="AD434" s="324">
        <v>7000</v>
      </c>
      <c r="AE434" s="324" t="s">
        <v>9931</v>
      </c>
      <c r="AF434" s="324" t="s">
        <v>9933</v>
      </c>
      <c r="AG434" s="324" t="s">
        <v>16</v>
      </c>
    </row>
    <row r="435" spans="1:33" ht="28.8" x14ac:dyDescent="0.3">
      <c r="A435" s="324"/>
      <c r="B435" s="324" t="s">
        <v>9931</v>
      </c>
      <c r="C435" s="324" t="s">
        <v>33</v>
      </c>
      <c r="D435" s="324" t="s">
        <v>893</v>
      </c>
      <c r="E435" s="324" t="s">
        <v>1564</v>
      </c>
      <c r="F435" s="324" t="s">
        <v>1565</v>
      </c>
      <c r="G435" s="324" t="s">
        <v>10120</v>
      </c>
      <c r="H435" s="324" t="s">
        <v>324</v>
      </c>
      <c r="I435" s="324" t="s">
        <v>8232</v>
      </c>
      <c r="J435" s="324" t="s">
        <v>8232</v>
      </c>
      <c r="K435" s="324" t="s">
        <v>8232</v>
      </c>
      <c r="L435" s="324" t="s">
        <v>8232</v>
      </c>
      <c r="M435" s="324" t="s">
        <v>9932</v>
      </c>
      <c r="N435" s="324" t="s">
        <v>89</v>
      </c>
      <c r="O435" s="324" t="s">
        <v>895</v>
      </c>
      <c r="P435" s="324"/>
      <c r="Q435" s="324"/>
      <c r="R435" s="324"/>
      <c r="S435" s="324"/>
      <c r="T435" s="324"/>
      <c r="U435" s="324" t="s">
        <v>8232</v>
      </c>
      <c r="V435" s="324" t="s">
        <v>8232</v>
      </c>
      <c r="W435" s="324"/>
      <c r="X435" s="324"/>
      <c r="Y435" s="325">
        <v>45806.37128472222</v>
      </c>
      <c r="Z435" s="325">
        <v>45807.427256944444</v>
      </c>
      <c r="AA435" s="324"/>
      <c r="AB435" s="324" t="s">
        <v>891</v>
      </c>
      <c r="AC435" s="324">
        <v>99751</v>
      </c>
      <c r="AD435" s="324">
        <v>1000</v>
      </c>
      <c r="AE435" s="324" t="s">
        <v>9931</v>
      </c>
      <c r="AF435" s="324" t="s">
        <v>9933</v>
      </c>
      <c r="AG435" s="324"/>
    </row>
    <row r="436" spans="1:33" ht="28.8" x14ac:dyDescent="0.3">
      <c r="A436" s="324" t="s">
        <v>742</v>
      </c>
      <c r="B436" s="324" t="s">
        <v>9931</v>
      </c>
      <c r="C436" s="324" t="s">
        <v>33</v>
      </c>
      <c r="D436" s="324" t="s">
        <v>893</v>
      </c>
      <c r="E436" s="324" t="s">
        <v>1566</v>
      </c>
      <c r="F436" s="324" t="s">
        <v>1567</v>
      </c>
      <c r="G436" s="324" t="s">
        <v>322</v>
      </c>
      <c r="H436" s="324" t="s">
        <v>651</v>
      </c>
      <c r="I436" s="324" t="s">
        <v>1569</v>
      </c>
      <c r="J436" s="324" t="s">
        <v>8232</v>
      </c>
      <c r="K436" s="324" t="s">
        <v>8232</v>
      </c>
      <c r="L436" s="324" t="s">
        <v>8232</v>
      </c>
      <c r="M436" s="324" t="s">
        <v>655</v>
      </c>
      <c r="N436" s="324" t="s">
        <v>89</v>
      </c>
      <c r="O436" s="324" t="s">
        <v>895</v>
      </c>
      <c r="P436" s="324"/>
      <c r="Q436" s="324"/>
      <c r="R436" s="324" t="s">
        <v>1568</v>
      </c>
      <c r="S436" s="324"/>
      <c r="T436" s="324"/>
      <c r="U436" s="324" t="s">
        <v>8232</v>
      </c>
      <c r="V436" s="324" t="s">
        <v>8232</v>
      </c>
      <c r="W436" s="324"/>
      <c r="X436" s="324"/>
      <c r="Y436" s="325">
        <v>45806.37296296296</v>
      </c>
      <c r="Z436" s="325">
        <v>45807.427256944444</v>
      </c>
      <c r="AA436" s="324"/>
      <c r="AB436" s="324" t="s">
        <v>891</v>
      </c>
      <c r="AC436" s="324">
        <v>99751</v>
      </c>
      <c r="AD436" s="324">
        <v>7000</v>
      </c>
      <c r="AE436" s="324" t="s">
        <v>9931</v>
      </c>
      <c r="AF436" s="324" t="s">
        <v>9933</v>
      </c>
      <c r="AG436" s="324" t="s">
        <v>37</v>
      </c>
    </row>
    <row r="437" spans="1:33" ht="28.8" x14ac:dyDescent="0.3">
      <c r="A437" s="324" t="s">
        <v>742</v>
      </c>
      <c r="B437" s="324" t="s">
        <v>9931</v>
      </c>
      <c r="C437" s="324" t="s">
        <v>33</v>
      </c>
      <c r="D437" s="324" t="s">
        <v>1574</v>
      </c>
      <c r="E437" s="324" t="s">
        <v>1570</v>
      </c>
      <c r="F437" s="324" t="s">
        <v>1571</v>
      </c>
      <c r="G437" s="324" t="s">
        <v>371</v>
      </c>
      <c r="H437" s="324" t="s">
        <v>651</v>
      </c>
      <c r="I437" s="324" t="s">
        <v>1575</v>
      </c>
      <c r="J437" s="324" t="s">
        <v>8232</v>
      </c>
      <c r="K437" s="324" t="s">
        <v>8232</v>
      </c>
      <c r="L437" s="324" t="s">
        <v>8232</v>
      </c>
      <c r="M437" s="324" t="s">
        <v>655</v>
      </c>
      <c r="N437" s="324" t="s">
        <v>89</v>
      </c>
      <c r="O437" s="324" t="s">
        <v>1576</v>
      </c>
      <c r="P437" s="324"/>
      <c r="Q437" s="324"/>
      <c r="R437" s="324" t="s">
        <v>1573</v>
      </c>
      <c r="S437" s="324"/>
      <c r="T437" s="324"/>
      <c r="U437" s="324" t="s">
        <v>8232</v>
      </c>
      <c r="V437" s="324" t="s">
        <v>8232</v>
      </c>
      <c r="W437" s="324"/>
      <c r="X437" s="324"/>
      <c r="Y437" s="325">
        <v>45806.382986111108</v>
      </c>
      <c r="Z437" s="325">
        <v>45807.497175925928</v>
      </c>
      <c r="AA437" s="324"/>
      <c r="AB437" s="324" t="s">
        <v>1572</v>
      </c>
      <c r="AC437" s="324">
        <v>96249</v>
      </c>
      <c r="AD437" s="324">
        <v>8000</v>
      </c>
      <c r="AE437" s="324" t="s">
        <v>9931</v>
      </c>
      <c r="AF437" s="324" t="s">
        <v>9933</v>
      </c>
      <c r="AG437" s="324" t="s">
        <v>37</v>
      </c>
    </row>
    <row r="438" spans="1:33" ht="28.8" x14ac:dyDescent="0.3">
      <c r="A438" s="324"/>
      <c r="B438" s="324" t="s">
        <v>9931</v>
      </c>
      <c r="C438" s="324" t="s">
        <v>33</v>
      </c>
      <c r="D438" s="324" t="s">
        <v>238</v>
      </c>
      <c r="E438" s="324" t="s">
        <v>1577</v>
      </c>
      <c r="F438" s="324" t="s">
        <v>1578</v>
      </c>
      <c r="G438" s="324" t="s">
        <v>1278</v>
      </c>
      <c r="H438" s="324" t="s">
        <v>36</v>
      </c>
      <c r="I438" s="324" t="s">
        <v>8232</v>
      </c>
      <c r="J438" s="324" t="s">
        <v>8232</v>
      </c>
      <c r="K438" s="324" t="s">
        <v>8232</v>
      </c>
      <c r="L438" s="324" t="s">
        <v>8232</v>
      </c>
      <c r="M438" s="324" t="s">
        <v>9932</v>
      </c>
      <c r="N438" s="324" t="s">
        <v>112</v>
      </c>
      <c r="O438" s="324" t="s">
        <v>8232</v>
      </c>
      <c r="P438" s="324"/>
      <c r="Q438" s="324"/>
      <c r="R438" s="324"/>
      <c r="S438" s="324"/>
      <c r="T438" s="324"/>
      <c r="U438" s="324" t="s">
        <v>8232</v>
      </c>
      <c r="V438" s="324" t="s">
        <v>8232</v>
      </c>
      <c r="W438" s="324"/>
      <c r="X438" s="324"/>
      <c r="Y438" s="325">
        <v>45806.383946759262</v>
      </c>
      <c r="Z438" s="325">
        <v>45811.760451388887</v>
      </c>
      <c r="AA438" s="324"/>
      <c r="AB438" s="324" t="s">
        <v>798</v>
      </c>
      <c r="AC438" s="324">
        <v>45858</v>
      </c>
      <c r="AD438" s="324">
        <v>12610</v>
      </c>
      <c r="AE438" s="324" t="s">
        <v>9931</v>
      </c>
      <c r="AF438" s="324" t="s">
        <v>9933</v>
      </c>
      <c r="AG438" s="324" t="s">
        <v>234</v>
      </c>
    </row>
    <row r="439" spans="1:33" ht="28.8" x14ac:dyDescent="0.3">
      <c r="A439" s="324" t="s">
        <v>229</v>
      </c>
      <c r="B439" s="324" t="s">
        <v>9931</v>
      </c>
      <c r="C439" s="324" t="s">
        <v>33</v>
      </c>
      <c r="D439" s="324" t="s">
        <v>214</v>
      </c>
      <c r="E439" s="324" t="s">
        <v>1579</v>
      </c>
      <c r="F439" s="324" t="s">
        <v>1580</v>
      </c>
      <c r="G439" s="324" t="s">
        <v>1581</v>
      </c>
      <c r="H439" s="324" t="s">
        <v>36</v>
      </c>
      <c r="I439" s="324" t="s">
        <v>8232</v>
      </c>
      <c r="J439" s="324" t="s">
        <v>8232</v>
      </c>
      <c r="K439" s="324" t="s">
        <v>8232</v>
      </c>
      <c r="L439" s="324" t="s">
        <v>8232</v>
      </c>
      <c r="M439" s="324" t="s">
        <v>9932</v>
      </c>
      <c r="N439" s="324" t="s">
        <v>112</v>
      </c>
      <c r="O439" s="324" t="s">
        <v>8232</v>
      </c>
      <c r="P439" s="324"/>
      <c r="Q439" s="324"/>
      <c r="R439" s="324"/>
      <c r="S439" s="324"/>
      <c r="T439" s="324"/>
      <c r="U439" s="324" t="s">
        <v>8232</v>
      </c>
      <c r="V439" s="324" t="s">
        <v>8232</v>
      </c>
      <c r="W439" s="324"/>
      <c r="X439" s="324"/>
      <c r="Y439" s="325">
        <v>45806.38958333333</v>
      </c>
      <c r="Z439" s="325">
        <v>45807.457638888889</v>
      </c>
      <c r="AA439" s="324"/>
      <c r="AB439" s="324" t="s">
        <v>1582</v>
      </c>
      <c r="AC439" s="324">
        <v>102808</v>
      </c>
      <c r="AD439" s="324">
        <v>1230</v>
      </c>
      <c r="AE439" s="324" t="s">
        <v>9931</v>
      </c>
      <c r="AF439" s="324" t="s">
        <v>9933</v>
      </c>
      <c r="AG439" s="324" t="s">
        <v>234</v>
      </c>
    </row>
    <row r="440" spans="1:33" ht="57.6" x14ac:dyDescent="0.3">
      <c r="A440" s="324"/>
      <c r="B440" s="324" t="s">
        <v>9931</v>
      </c>
      <c r="C440" s="324" t="s">
        <v>33</v>
      </c>
      <c r="D440" s="324" t="s">
        <v>868</v>
      </c>
      <c r="E440" s="324" t="s">
        <v>1583</v>
      </c>
      <c r="F440" s="324" t="s">
        <v>1584</v>
      </c>
      <c r="G440" s="324" t="s">
        <v>1383</v>
      </c>
      <c r="H440" s="324" t="s">
        <v>36</v>
      </c>
      <c r="I440" s="324" t="s">
        <v>8232</v>
      </c>
      <c r="J440" s="324" t="s">
        <v>8232</v>
      </c>
      <c r="K440" s="324" t="s">
        <v>8232</v>
      </c>
      <c r="L440" s="324" t="s">
        <v>8232</v>
      </c>
      <c r="M440" s="324" t="s">
        <v>9932</v>
      </c>
      <c r="N440" s="324" t="s">
        <v>112</v>
      </c>
      <c r="O440" s="324" t="s">
        <v>8232</v>
      </c>
      <c r="P440" s="324"/>
      <c r="Q440" s="324"/>
      <c r="R440" s="324"/>
      <c r="S440" s="324"/>
      <c r="T440" s="324"/>
      <c r="U440" s="324" t="s">
        <v>8232</v>
      </c>
      <c r="V440" s="324" t="s">
        <v>8232</v>
      </c>
      <c r="W440" s="324"/>
      <c r="X440" s="324"/>
      <c r="Y440" s="325">
        <v>45806.390763888892</v>
      </c>
      <c r="Z440" s="325">
        <v>45810.700243055559</v>
      </c>
      <c r="AA440" s="324"/>
      <c r="AB440" s="324" t="s">
        <v>1384</v>
      </c>
      <c r="AC440" s="324">
        <v>105610</v>
      </c>
      <c r="AD440" s="324">
        <v>12630</v>
      </c>
      <c r="AE440" s="324" t="s">
        <v>9931</v>
      </c>
      <c r="AF440" s="324" t="s">
        <v>9933</v>
      </c>
      <c r="AG440" s="324" t="s">
        <v>234</v>
      </c>
    </row>
    <row r="441" spans="1:33" ht="28.8" x14ac:dyDescent="0.3">
      <c r="A441" s="324" t="s">
        <v>262</v>
      </c>
      <c r="B441" s="324" t="s">
        <v>9931</v>
      </c>
      <c r="C441" s="324" t="s">
        <v>33</v>
      </c>
      <c r="D441" s="324" t="s">
        <v>200</v>
      </c>
      <c r="E441" s="324" t="s">
        <v>1585</v>
      </c>
      <c r="F441" s="324" t="s">
        <v>1586</v>
      </c>
      <c r="G441" s="324" t="s">
        <v>322</v>
      </c>
      <c r="H441" s="324" t="s">
        <v>36</v>
      </c>
      <c r="I441" s="324" t="s">
        <v>8232</v>
      </c>
      <c r="J441" s="324" t="s">
        <v>8232</v>
      </c>
      <c r="K441" s="324" t="s">
        <v>8232</v>
      </c>
      <c r="L441" s="324" t="s">
        <v>8232</v>
      </c>
      <c r="M441" s="324" t="s">
        <v>9932</v>
      </c>
      <c r="N441" s="324" t="s">
        <v>8232</v>
      </c>
      <c r="O441" s="324" t="s">
        <v>263</v>
      </c>
      <c r="P441" s="324"/>
      <c r="Q441" s="324"/>
      <c r="R441" s="324"/>
      <c r="S441" s="324"/>
      <c r="T441" s="324"/>
      <c r="U441" s="324" t="s">
        <v>8232</v>
      </c>
      <c r="V441" s="324" t="s">
        <v>8232</v>
      </c>
      <c r="W441" s="324"/>
      <c r="X441" s="324"/>
      <c r="Y441" s="325">
        <v>45806.404340277775</v>
      </c>
      <c r="Z441" s="325">
        <v>45810.700243055559</v>
      </c>
      <c r="AA441" s="324"/>
      <c r="AB441" s="324" t="s">
        <v>1587</v>
      </c>
      <c r="AC441" s="324">
        <v>69949</v>
      </c>
      <c r="AD441" s="324">
        <v>1060</v>
      </c>
      <c r="AE441" s="324" t="s">
        <v>9931</v>
      </c>
      <c r="AF441" s="324" t="s">
        <v>9933</v>
      </c>
      <c r="AG441" s="324"/>
    </row>
    <row r="442" spans="1:33" ht="43.2" x14ac:dyDescent="0.3">
      <c r="A442" s="324"/>
      <c r="B442" s="324" t="s">
        <v>9931</v>
      </c>
      <c r="C442" s="324" t="s">
        <v>33</v>
      </c>
      <c r="D442" s="324" t="s">
        <v>238</v>
      </c>
      <c r="E442" s="324" t="s">
        <v>1588</v>
      </c>
      <c r="F442" s="324" t="s">
        <v>1589</v>
      </c>
      <c r="G442" s="324" t="s">
        <v>1590</v>
      </c>
      <c r="H442" s="324" t="s">
        <v>36</v>
      </c>
      <c r="I442" s="324" t="s">
        <v>8232</v>
      </c>
      <c r="J442" s="324" t="s">
        <v>8232</v>
      </c>
      <c r="K442" s="324" t="s">
        <v>8232</v>
      </c>
      <c r="L442" s="324" t="s">
        <v>8232</v>
      </c>
      <c r="M442" s="324" t="s">
        <v>9932</v>
      </c>
      <c r="N442" s="324" t="s">
        <v>112</v>
      </c>
      <c r="O442" s="324" t="s">
        <v>8232</v>
      </c>
      <c r="P442" s="324"/>
      <c r="Q442" s="324"/>
      <c r="R442" s="324"/>
      <c r="S442" s="324"/>
      <c r="T442" s="324"/>
      <c r="U442" s="324" t="s">
        <v>8232</v>
      </c>
      <c r="V442" s="324" t="s">
        <v>8232</v>
      </c>
      <c r="W442" s="324"/>
      <c r="X442" s="324"/>
      <c r="Y442" s="325">
        <v>45806.412291666667</v>
      </c>
      <c r="Z442" s="325">
        <v>45811.760451388887</v>
      </c>
      <c r="AA442" s="324"/>
      <c r="AB442" s="324" t="s">
        <v>1591</v>
      </c>
      <c r="AC442" s="324">
        <v>65572</v>
      </c>
      <c r="AD442" s="324">
        <v>12650</v>
      </c>
      <c r="AE442" s="324" t="s">
        <v>9931</v>
      </c>
      <c r="AF442" s="324" t="s">
        <v>9933</v>
      </c>
      <c r="AG442" s="324" t="s">
        <v>234</v>
      </c>
    </row>
    <row r="443" spans="1:33" ht="28.8" x14ac:dyDescent="0.3">
      <c r="A443" s="324"/>
      <c r="B443" s="324" t="s">
        <v>9931</v>
      </c>
      <c r="C443" s="324" t="s">
        <v>33</v>
      </c>
      <c r="D443" s="324" t="s">
        <v>206</v>
      </c>
      <c r="E443" s="324" t="s">
        <v>1592</v>
      </c>
      <c r="F443" s="324" t="s">
        <v>1593</v>
      </c>
      <c r="G443" s="324" t="s">
        <v>293</v>
      </c>
      <c r="H443" s="324" t="s">
        <v>36</v>
      </c>
      <c r="I443" s="324" t="s">
        <v>8232</v>
      </c>
      <c r="J443" s="324" t="s">
        <v>8232</v>
      </c>
      <c r="K443" s="324" t="s">
        <v>8232</v>
      </c>
      <c r="L443" s="324" t="s">
        <v>8232</v>
      </c>
      <c r="M443" s="324" t="s">
        <v>9932</v>
      </c>
      <c r="N443" s="324" t="s">
        <v>112</v>
      </c>
      <c r="O443" s="324" t="s">
        <v>8232</v>
      </c>
      <c r="P443" s="324"/>
      <c r="Q443" s="324"/>
      <c r="R443" s="324"/>
      <c r="S443" s="324"/>
      <c r="T443" s="324"/>
      <c r="U443" s="324" t="s">
        <v>8232</v>
      </c>
      <c r="V443" s="324" t="s">
        <v>8232</v>
      </c>
      <c r="W443" s="324"/>
      <c r="X443" s="324"/>
      <c r="Y443" s="325">
        <v>45806.412291666667</v>
      </c>
      <c r="Z443" s="325">
        <v>45811.760451388887</v>
      </c>
      <c r="AA443" s="324"/>
      <c r="AB443" s="324" t="s">
        <v>1591</v>
      </c>
      <c r="AC443" s="324">
        <v>65572</v>
      </c>
      <c r="AD443" s="324">
        <v>12660</v>
      </c>
      <c r="AE443" s="324" t="s">
        <v>9931</v>
      </c>
      <c r="AF443" s="324" t="s">
        <v>9933</v>
      </c>
      <c r="AG443" s="324" t="s">
        <v>234</v>
      </c>
    </row>
    <row r="444" spans="1:33" ht="28.8" x14ac:dyDescent="0.3">
      <c r="A444" s="324" t="s">
        <v>268</v>
      </c>
      <c r="B444" s="324" t="s">
        <v>9931</v>
      </c>
      <c r="C444" s="324" t="s">
        <v>33</v>
      </c>
      <c r="D444" s="324" t="s">
        <v>269</v>
      </c>
      <c r="E444" s="324" t="s">
        <v>1594</v>
      </c>
      <c r="F444" s="324" t="s">
        <v>1595</v>
      </c>
      <c r="G444" s="324" t="s">
        <v>293</v>
      </c>
      <c r="H444" s="324" t="s">
        <v>36</v>
      </c>
      <c r="I444" s="324" t="s">
        <v>8232</v>
      </c>
      <c r="J444" s="324" t="s">
        <v>8232</v>
      </c>
      <c r="K444" s="324" t="s">
        <v>8232</v>
      </c>
      <c r="L444" s="324" t="s">
        <v>8232</v>
      </c>
      <c r="M444" s="324" t="s">
        <v>9932</v>
      </c>
      <c r="N444" s="324" t="s">
        <v>112</v>
      </c>
      <c r="O444" s="324" t="s">
        <v>8232</v>
      </c>
      <c r="P444" s="324"/>
      <c r="Q444" s="324"/>
      <c r="R444" s="324"/>
      <c r="S444" s="324"/>
      <c r="T444" s="324"/>
      <c r="U444" s="324" t="s">
        <v>8232</v>
      </c>
      <c r="V444" s="324" t="s">
        <v>8232</v>
      </c>
      <c r="W444" s="324"/>
      <c r="X444" s="324"/>
      <c r="Y444" s="325">
        <v>45806.412291666667</v>
      </c>
      <c r="Z444" s="325">
        <v>45811.760451388887</v>
      </c>
      <c r="AA444" s="324"/>
      <c r="AB444" s="324" t="s">
        <v>1591</v>
      </c>
      <c r="AC444" s="324">
        <v>65572</v>
      </c>
      <c r="AD444" s="324">
        <v>3010</v>
      </c>
      <c r="AE444" s="324" t="s">
        <v>9931</v>
      </c>
      <c r="AF444" s="324" t="s">
        <v>9933</v>
      </c>
      <c r="AG444" s="324" t="s">
        <v>234</v>
      </c>
    </row>
    <row r="445" spans="1:33" x14ac:dyDescent="0.3">
      <c r="A445" s="324" t="s">
        <v>229</v>
      </c>
      <c r="B445" s="324" t="s">
        <v>9931</v>
      </c>
      <c r="C445" s="324" t="s">
        <v>33</v>
      </c>
      <c r="D445" s="324" t="s">
        <v>214</v>
      </c>
      <c r="E445" s="324" t="s">
        <v>1596</v>
      </c>
      <c r="F445" s="324" t="s">
        <v>1597</v>
      </c>
      <c r="G445" s="324" t="s">
        <v>1598</v>
      </c>
      <c r="H445" s="324" t="s">
        <v>36</v>
      </c>
      <c r="I445" s="324" t="s">
        <v>8232</v>
      </c>
      <c r="J445" s="324" t="s">
        <v>8232</v>
      </c>
      <c r="K445" s="324" t="s">
        <v>8232</v>
      </c>
      <c r="L445" s="324" t="s">
        <v>8232</v>
      </c>
      <c r="M445" s="324" t="s">
        <v>9932</v>
      </c>
      <c r="N445" s="324" t="s">
        <v>112</v>
      </c>
      <c r="O445" s="324" t="s">
        <v>8232</v>
      </c>
      <c r="P445" s="324"/>
      <c r="Q445" s="324"/>
      <c r="R445" s="324"/>
      <c r="S445" s="324"/>
      <c r="T445" s="324"/>
      <c r="U445" s="324" t="s">
        <v>8232</v>
      </c>
      <c r="V445" s="324" t="s">
        <v>8232</v>
      </c>
      <c r="W445" s="324"/>
      <c r="X445" s="324"/>
      <c r="Y445" s="325">
        <v>45806.41233796296</v>
      </c>
      <c r="Z445" s="325">
        <v>45811.760451388887</v>
      </c>
      <c r="AA445" s="324"/>
      <c r="AB445" s="324" t="s">
        <v>1599</v>
      </c>
      <c r="AC445" s="324">
        <v>91732</v>
      </c>
      <c r="AD445" s="324">
        <v>1240</v>
      </c>
      <c r="AE445" s="324" t="s">
        <v>9931</v>
      </c>
      <c r="AF445" s="324" t="s">
        <v>9933</v>
      </c>
      <c r="AG445" s="324"/>
    </row>
    <row r="446" spans="1:33" ht="28.8" x14ac:dyDescent="0.3">
      <c r="A446" s="324"/>
      <c r="B446" s="324" t="s">
        <v>9931</v>
      </c>
      <c r="C446" s="324" t="s">
        <v>33</v>
      </c>
      <c r="D446" s="324" t="s">
        <v>200</v>
      </c>
      <c r="E446" s="324" t="s">
        <v>1600</v>
      </c>
      <c r="F446" s="324" t="s">
        <v>1601</v>
      </c>
      <c r="G446" s="324" t="s">
        <v>1602</v>
      </c>
      <c r="H446" s="324" t="s">
        <v>36</v>
      </c>
      <c r="I446" s="324" t="s">
        <v>8232</v>
      </c>
      <c r="J446" s="324" t="s">
        <v>8232</v>
      </c>
      <c r="K446" s="324" t="s">
        <v>8232</v>
      </c>
      <c r="L446" s="324" t="s">
        <v>8232</v>
      </c>
      <c r="M446" s="324" t="s">
        <v>9932</v>
      </c>
      <c r="N446" s="324" t="s">
        <v>8232</v>
      </c>
      <c r="O446" s="324" t="s">
        <v>263</v>
      </c>
      <c r="P446" s="324"/>
      <c r="Q446" s="324"/>
      <c r="R446" s="324"/>
      <c r="S446" s="324"/>
      <c r="T446" s="324"/>
      <c r="U446" s="324" t="s">
        <v>8232</v>
      </c>
      <c r="V446" s="324" t="s">
        <v>8232</v>
      </c>
      <c r="W446" s="324"/>
      <c r="X446" s="324"/>
      <c r="Y446" s="325">
        <v>45806.422337962962</v>
      </c>
      <c r="Z446" s="325">
        <v>45810.547002314815</v>
      </c>
      <c r="AA446" s="324"/>
      <c r="AB446" s="324" t="s">
        <v>1603</v>
      </c>
      <c r="AC446" s="324">
        <v>58815</v>
      </c>
      <c r="AD446" s="324">
        <v>5140</v>
      </c>
      <c r="AE446" s="324" t="s">
        <v>9931</v>
      </c>
      <c r="AF446" s="324" t="s">
        <v>9933</v>
      </c>
      <c r="AG446" s="324"/>
    </row>
    <row r="447" spans="1:33" ht="100.8" x14ac:dyDescent="0.3">
      <c r="A447" s="324"/>
      <c r="B447" s="324" t="s">
        <v>9931</v>
      </c>
      <c r="C447" s="324" t="s">
        <v>33</v>
      </c>
      <c r="D447" s="324" t="s">
        <v>214</v>
      </c>
      <c r="E447" s="324" t="s">
        <v>1604</v>
      </c>
      <c r="F447" s="324" t="s">
        <v>1605</v>
      </c>
      <c r="G447" s="324" t="s">
        <v>1606</v>
      </c>
      <c r="H447" s="324" t="s">
        <v>36</v>
      </c>
      <c r="I447" s="324" t="s">
        <v>8232</v>
      </c>
      <c r="J447" s="324" t="s">
        <v>8232</v>
      </c>
      <c r="K447" s="324" t="s">
        <v>8232</v>
      </c>
      <c r="L447" s="324" t="s">
        <v>8232</v>
      </c>
      <c r="M447" s="324" t="s">
        <v>9932</v>
      </c>
      <c r="N447" s="324" t="s">
        <v>112</v>
      </c>
      <c r="O447" s="324" t="s">
        <v>8232</v>
      </c>
      <c r="P447" s="324"/>
      <c r="Q447" s="324"/>
      <c r="R447" s="324"/>
      <c r="S447" s="324"/>
      <c r="T447" s="324"/>
      <c r="U447" s="324" t="s">
        <v>8232</v>
      </c>
      <c r="V447" s="324" t="s">
        <v>8232</v>
      </c>
      <c r="W447" s="324"/>
      <c r="X447" s="324"/>
      <c r="Y447" s="325">
        <v>45806.43959490741</v>
      </c>
      <c r="Z447" s="325">
        <v>45811.760451388887</v>
      </c>
      <c r="AA447" s="324"/>
      <c r="AB447" s="324" t="s">
        <v>1607</v>
      </c>
      <c r="AC447" s="324">
        <v>66695</v>
      </c>
      <c r="AD447" s="324">
        <v>3020</v>
      </c>
      <c r="AE447" s="324" t="s">
        <v>9931</v>
      </c>
      <c r="AF447" s="324" t="s">
        <v>9933</v>
      </c>
      <c r="AG447" s="324" t="s">
        <v>228</v>
      </c>
    </row>
    <row r="448" spans="1:33" ht="43.2" x14ac:dyDescent="0.3">
      <c r="A448" s="324" t="s">
        <v>1612</v>
      </c>
      <c r="B448" s="324" t="s">
        <v>9931</v>
      </c>
      <c r="C448" s="324" t="s">
        <v>33</v>
      </c>
      <c r="D448" s="324" t="s">
        <v>1613</v>
      </c>
      <c r="E448" s="324" t="s">
        <v>1608</v>
      </c>
      <c r="F448" s="324" t="s">
        <v>1609</v>
      </c>
      <c r="G448" s="324" t="s">
        <v>1610</v>
      </c>
      <c r="H448" s="324" t="s">
        <v>324</v>
      </c>
      <c r="I448" s="324" t="s">
        <v>8232</v>
      </c>
      <c r="J448" s="324" t="s">
        <v>8232</v>
      </c>
      <c r="K448" s="324" t="s">
        <v>8232</v>
      </c>
      <c r="L448" s="324" t="s">
        <v>8232</v>
      </c>
      <c r="M448" s="324" t="s">
        <v>9932</v>
      </c>
      <c r="N448" s="324" t="s">
        <v>89</v>
      </c>
      <c r="O448" s="324" t="s">
        <v>1614</v>
      </c>
      <c r="P448" s="324"/>
      <c r="Q448" s="324"/>
      <c r="R448" s="324" t="s">
        <v>10121</v>
      </c>
      <c r="S448" s="324" t="s">
        <v>9934</v>
      </c>
      <c r="T448" s="324"/>
      <c r="U448" s="324" t="s">
        <v>8232</v>
      </c>
      <c r="V448" s="324" t="s">
        <v>8232</v>
      </c>
      <c r="W448" s="324"/>
      <c r="X448" s="324"/>
      <c r="Y448" s="325">
        <v>45806.439664351848</v>
      </c>
      <c r="Z448" s="325">
        <v>45813.073472222219</v>
      </c>
      <c r="AA448" s="324"/>
      <c r="AB448" s="324" t="s">
        <v>1611</v>
      </c>
      <c r="AC448" s="324">
        <v>100185</v>
      </c>
      <c r="AD448" s="324">
        <v>1000</v>
      </c>
      <c r="AE448" s="324" t="s">
        <v>9931</v>
      </c>
      <c r="AF448" s="324" t="s">
        <v>9933</v>
      </c>
      <c r="AG448" s="324"/>
    </row>
    <row r="449" spans="1:33" ht="28.8" x14ac:dyDescent="0.3">
      <c r="A449" s="324" t="s">
        <v>229</v>
      </c>
      <c r="B449" s="324" t="s">
        <v>9931</v>
      </c>
      <c r="C449" s="324" t="s">
        <v>33</v>
      </c>
      <c r="D449" s="324" t="s">
        <v>214</v>
      </c>
      <c r="E449" s="324" t="s">
        <v>1615</v>
      </c>
      <c r="F449" s="324" t="s">
        <v>1616</v>
      </c>
      <c r="G449" s="324" t="s">
        <v>1617</v>
      </c>
      <c r="H449" s="324" t="s">
        <v>36</v>
      </c>
      <c r="I449" s="324" t="s">
        <v>8232</v>
      </c>
      <c r="J449" s="324" t="s">
        <v>8232</v>
      </c>
      <c r="K449" s="324" t="s">
        <v>8232</v>
      </c>
      <c r="L449" s="324" t="s">
        <v>8232</v>
      </c>
      <c r="M449" s="324" t="s">
        <v>9932</v>
      </c>
      <c r="N449" s="324" t="s">
        <v>112</v>
      </c>
      <c r="O449" s="324" t="s">
        <v>8232</v>
      </c>
      <c r="P449" s="324"/>
      <c r="Q449" s="324"/>
      <c r="R449" s="324"/>
      <c r="S449" s="324"/>
      <c r="T449" s="324"/>
      <c r="U449" s="324" t="s">
        <v>8232</v>
      </c>
      <c r="V449" s="324" t="s">
        <v>8232</v>
      </c>
      <c r="W449" s="324"/>
      <c r="X449" s="324"/>
      <c r="Y449" s="325">
        <v>45806.446921296294</v>
      </c>
      <c r="Z449" s="325">
        <v>45810.547002314815</v>
      </c>
      <c r="AA449" s="324"/>
      <c r="AB449" s="324" t="s">
        <v>1618</v>
      </c>
      <c r="AC449" s="324">
        <v>107183</v>
      </c>
      <c r="AD449" s="324">
        <v>1250</v>
      </c>
      <c r="AE449" s="324" t="s">
        <v>9931</v>
      </c>
      <c r="AF449" s="324" t="s">
        <v>9933</v>
      </c>
      <c r="AG449" s="324" t="s">
        <v>783</v>
      </c>
    </row>
    <row r="450" spans="1:33" ht="28.8" x14ac:dyDescent="0.3">
      <c r="A450" s="324" t="s">
        <v>1165</v>
      </c>
      <c r="B450" s="324" t="s">
        <v>9933</v>
      </c>
      <c r="C450" s="324" t="s">
        <v>277</v>
      </c>
      <c r="D450" s="324" t="s">
        <v>200</v>
      </c>
      <c r="E450" s="324" t="s">
        <v>1620</v>
      </c>
      <c r="F450" s="324" t="s">
        <v>1621</v>
      </c>
      <c r="G450" s="324" t="s">
        <v>1617</v>
      </c>
      <c r="H450" s="324" t="s">
        <v>36</v>
      </c>
      <c r="I450" s="324" t="s">
        <v>8232</v>
      </c>
      <c r="J450" s="324" t="s">
        <v>8232</v>
      </c>
      <c r="K450" s="324" t="s">
        <v>8232</v>
      </c>
      <c r="L450" s="324" t="s">
        <v>8232</v>
      </c>
      <c r="M450" s="324" t="s">
        <v>9932</v>
      </c>
      <c r="N450" s="324" t="s">
        <v>112</v>
      </c>
      <c r="O450" s="324" t="s">
        <v>263</v>
      </c>
      <c r="P450" s="324"/>
      <c r="Q450" s="324"/>
      <c r="R450" s="324"/>
      <c r="S450" s="324"/>
      <c r="T450" s="324"/>
      <c r="U450" s="324" t="s">
        <v>8232</v>
      </c>
      <c r="V450" s="324" t="s">
        <v>8232</v>
      </c>
      <c r="W450" s="324"/>
      <c r="X450" s="324"/>
      <c r="Y450" s="325">
        <v>45806.480069444442</v>
      </c>
      <c r="Z450" s="324"/>
      <c r="AA450" s="324"/>
      <c r="AB450" s="324" t="s">
        <v>1618</v>
      </c>
      <c r="AC450" s="324">
        <v>107183</v>
      </c>
      <c r="AD450" s="324">
        <v>340</v>
      </c>
      <c r="AE450" s="324" t="s">
        <v>9931</v>
      </c>
      <c r="AF450" s="324" t="s">
        <v>9931</v>
      </c>
      <c r="AG450" s="324" t="s">
        <v>783</v>
      </c>
    </row>
    <row r="451" spans="1:33" ht="28.8" x14ac:dyDescent="0.3">
      <c r="A451" s="324"/>
      <c r="B451" s="324" t="s">
        <v>9931</v>
      </c>
      <c r="C451" s="324" t="s">
        <v>33</v>
      </c>
      <c r="D451" s="324" t="s">
        <v>390</v>
      </c>
      <c r="E451" s="324" t="s">
        <v>1622</v>
      </c>
      <c r="F451" s="324" t="s">
        <v>1623</v>
      </c>
      <c r="G451" s="324" t="s">
        <v>1624</v>
      </c>
      <c r="H451" s="324" t="s">
        <v>36</v>
      </c>
      <c r="I451" s="324" t="s">
        <v>8232</v>
      </c>
      <c r="J451" s="324" t="s">
        <v>8232</v>
      </c>
      <c r="K451" s="324" t="s">
        <v>8232</v>
      </c>
      <c r="L451" s="324" t="s">
        <v>8232</v>
      </c>
      <c r="M451" s="324" t="s">
        <v>9932</v>
      </c>
      <c r="N451" s="324" t="s">
        <v>112</v>
      </c>
      <c r="O451" s="324" t="s">
        <v>8232</v>
      </c>
      <c r="P451" s="324"/>
      <c r="Q451" s="324"/>
      <c r="R451" s="324"/>
      <c r="S451" s="324"/>
      <c r="T451" s="324"/>
      <c r="U451" s="324" t="s">
        <v>8232</v>
      </c>
      <c r="V451" s="324" t="s">
        <v>8232</v>
      </c>
      <c r="W451" s="324"/>
      <c r="X451" s="324"/>
      <c r="Y451" s="325">
        <v>45806.50105324074</v>
      </c>
      <c r="Z451" s="325">
        <v>45823.897627314815</v>
      </c>
      <c r="AA451" s="324"/>
      <c r="AB451" s="324" t="s">
        <v>1625</v>
      </c>
      <c r="AC451" s="324">
        <v>29801</v>
      </c>
      <c r="AD451" s="324">
        <v>12740</v>
      </c>
      <c r="AE451" s="324" t="s">
        <v>9931</v>
      </c>
      <c r="AF451" s="324" t="s">
        <v>9933</v>
      </c>
      <c r="AG451" s="324" t="s">
        <v>234</v>
      </c>
    </row>
    <row r="452" spans="1:33" ht="28.8" x14ac:dyDescent="0.3">
      <c r="A452" s="324"/>
      <c r="B452" s="324" t="s">
        <v>9931</v>
      </c>
      <c r="C452" s="324" t="s">
        <v>33</v>
      </c>
      <c r="D452" s="324" t="s">
        <v>676</v>
      </c>
      <c r="E452" s="324" t="s">
        <v>1626</v>
      </c>
      <c r="F452" s="324" t="s">
        <v>1627</v>
      </c>
      <c r="G452" s="324" t="s">
        <v>1624</v>
      </c>
      <c r="H452" s="324" t="s">
        <v>36</v>
      </c>
      <c r="I452" s="324" t="s">
        <v>8232</v>
      </c>
      <c r="J452" s="324" t="s">
        <v>8232</v>
      </c>
      <c r="K452" s="324" t="s">
        <v>8232</v>
      </c>
      <c r="L452" s="324" t="s">
        <v>8232</v>
      </c>
      <c r="M452" s="324" t="s">
        <v>9932</v>
      </c>
      <c r="N452" s="324" t="s">
        <v>112</v>
      </c>
      <c r="O452" s="324" t="s">
        <v>8232</v>
      </c>
      <c r="P452" s="324"/>
      <c r="Q452" s="324"/>
      <c r="R452" s="324"/>
      <c r="S452" s="324"/>
      <c r="T452" s="324"/>
      <c r="U452" s="324" t="s">
        <v>8232</v>
      </c>
      <c r="V452" s="324" t="s">
        <v>8232</v>
      </c>
      <c r="W452" s="324"/>
      <c r="X452" s="324"/>
      <c r="Y452" s="325">
        <v>45806.50105324074</v>
      </c>
      <c r="Z452" s="325">
        <v>45810.700243055559</v>
      </c>
      <c r="AA452" s="324"/>
      <c r="AB452" s="324" t="s">
        <v>1625</v>
      </c>
      <c r="AC452" s="324">
        <v>29801</v>
      </c>
      <c r="AD452" s="324">
        <v>12750</v>
      </c>
      <c r="AE452" s="324" t="s">
        <v>9931</v>
      </c>
      <c r="AF452" s="324" t="s">
        <v>9933</v>
      </c>
      <c r="AG452" s="324" t="s">
        <v>234</v>
      </c>
    </row>
    <row r="453" spans="1:33" ht="43.2" x14ac:dyDescent="0.3">
      <c r="A453" s="324" t="s">
        <v>1191</v>
      </c>
      <c r="B453" s="324" t="s">
        <v>9931</v>
      </c>
      <c r="C453" s="324" t="s">
        <v>20</v>
      </c>
      <c r="D453" s="324" t="s">
        <v>276</v>
      </c>
      <c r="E453" s="324" t="s">
        <v>1628</v>
      </c>
      <c r="F453" s="324" t="s">
        <v>1629</v>
      </c>
      <c r="G453" s="324" t="s">
        <v>272</v>
      </c>
      <c r="H453" s="324" t="s">
        <v>324</v>
      </c>
      <c r="I453" s="324" t="s">
        <v>8232</v>
      </c>
      <c r="J453" s="324" t="s">
        <v>8232</v>
      </c>
      <c r="K453" s="324" t="s">
        <v>8232</v>
      </c>
      <c r="L453" s="324" t="s">
        <v>8232</v>
      </c>
      <c r="M453" s="324" t="s">
        <v>9932</v>
      </c>
      <c r="N453" s="324" t="s">
        <v>89</v>
      </c>
      <c r="O453" s="324" t="s">
        <v>278</v>
      </c>
      <c r="P453" s="324" t="s">
        <v>1630</v>
      </c>
      <c r="Q453" s="324"/>
      <c r="R453" s="324"/>
      <c r="S453" s="324" t="s">
        <v>10122</v>
      </c>
      <c r="T453" s="324"/>
      <c r="U453" s="324" t="s">
        <v>8232</v>
      </c>
      <c r="V453" s="324" t="s">
        <v>8232</v>
      </c>
      <c r="W453" s="324"/>
      <c r="X453" s="324"/>
      <c r="Y453" s="325">
        <v>45806.521192129629</v>
      </c>
      <c r="Z453" s="325">
        <v>45807.214606481481</v>
      </c>
      <c r="AA453" s="324"/>
      <c r="AB453" s="324" t="s">
        <v>273</v>
      </c>
      <c r="AC453" s="324">
        <v>108259</v>
      </c>
      <c r="AD453" s="324">
        <v>1000</v>
      </c>
      <c r="AE453" s="324" t="s">
        <v>9931</v>
      </c>
      <c r="AF453" s="324" t="s">
        <v>9933</v>
      </c>
      <c r="AG453" s="324"/>
    </row>
    <row r="454" spans="1:33" ht="28.8" x14ac:dyDescent="0.3">
      <c r="A454" s="324"/>
      <c r="B454" s="324" t="s">
        <v>9931</v>
      </c>
      <c r="C454" s="324" t="s">
        <v>33</v>
      </c>
      <c r="D454" s="324" t="s">
        <v>1634</v>
      </c>
      <c r="E454" s="324" t="s">
        <v>1631</v>
      </c>
      <c r="F454" s="324" t="s">
        <v>1632</v>
      </c>
      <c r="G454" s="324" t="s">
        <v>176</v>
      </c>
      <c r="H454" s="324" t="s">
        <v>324</v>
      </c>
      <c r="I454" s="324" t="s">
        <v>8232</v>
      </c>
      <c r="J454" s="324" t="s">
        <v>8232</v>
      </c>
      <c r="K454" s="324" t="s">
        <v>8232</v>
      </c>
      <c r="L454" s="324" t="s">
        <v>8232</v>
      </c>
      <c r="M454" s="324" t="s">
        <v>9932</v>
      </c>
      <c r="N454" s="324" t="s">
        <v>89</v>
      </c>
      <c r="O454" s="324" t="s">
        <v>1635</v>
      </c>
      <c r="P454" s="324"/>
      <c r="Q454" s="324"/>
      <c r="R454" s="324"/>
      <c r="S454" s="324"/>
      <c r="T454" s="324"/>
      <c r="U454" s="324" t="s">
        <v>8232</v>
      </c>
      <c r="V454" s="324" t="s">
        <v>8232</v>
      </c>
      <c r="W454" s="324"/>
      <c r="X454" s="324"/>
      <c r="Y454" s="325">
        <v>45806.536423611113</v>
      </c>
      <c r="Z454" s="325">
        <v>45808.933680555558</v>
      </c>
      <c r="AA454" s="324"/>
      <c r="AB454" s="324" t="s">
        <v>1633</v>
      </c>
      <c r="AC454" s="324">
        <v>75122</v>
      </c>
      <c r="AD454" s="324">
        <v>1000</v>
      </c>
      <c r="AE454" s="324" t="s">
        <v>9931</v>
      </c>
      <c r="AF454" s="324" t="s">
        <v>9933</v>
      </c>
      <c r="AG454" s="324"/>
    </row>
    <row r="455" spans="1:33" ht="28.8" x14ac:dyDescent="0.3">
      <c r="A455" s="324"/>
      <c r="B455" s="324" t="s">
        <v>9931</v>
      </c>
      <c r="C455" s="324" t="s">
        <v>33</v>
      </c>
      <c r="D455" s="324" t="s">
        <v>1640</v>
      </c>
      <c r="E455" s="324" t="s">
        <v>1636</v>
      </c>
      <c r="F455" s="324" t="s">
        <v>1637</v>
      </c>
      <c r="G455" s="324" t="s">
        <v>1638</v>
      </c>
      <c r="H455" s="324" t="s">
        <v>324</v>
      </c>
      <c r="I455" s="324" t="s">
        <v>8232</v>
      </c>
      <c r="J455" s="324" t="s">
        <v>8232</v>
      </c>
      <c r="K455" s="324" t="s">
        <v>8232</v>
      </c>
      <c r="L455" s="324" t="s">
        <v>8232</v>
      </c>
      <c r="M455" s="324" t="s">
        <v>9932</v>
      </c>
      <c r="N455" s="324" t="s">
        <v>89</v>
      </c>
      <c r="O455" s="324" t="s">
        <v>1641</v>
      </c>
      <c r="P455" s="324"/>
      <c r="Q455" s="324"/>
      <c r="R455" s="324"/>
      <c r="S455" s="324"/>
      <c r="T455" s="324"/>
      <c r="U455" s="324" t="s">
        <v>8232</v>
      </c>
      <c r="V455" s="324" t="s">
        <v>8232</v>
      </c>
      <c r="W455" s="324"/>
      <c r="X455" s="324"/>
      <c r="Y455" s="325">
        <v>45806.53800925926</v>
      </c>
      <c r="Z455" s="325">
        <v>45810.547002314815</v>
      </c>
      <c r="AA455" s="324"/>
      <c r="AB455" s="324" t="s">
        <v>1639</v>
      </c>
      <c r="AC455" s="324">
        <v>61012</v>
      </c>
      <c r="AD455" s="324">
        <v>1000</v>
      </c>
      <c r="AE455" s="324" t="s">
        <v>9931</v>
      </c>
      <c r="AF455" s="324" t="s">
        <v>9933</v>
      </c>
      <c r="AG455" s="324"/>
    </row>
    <row r="456" spans="1:33" ht="43.2" x14ac:dyDescent="0.3">
      <c r="A456" s="324"/>
      <c r="B456" s="324" t="s">
        <v>9931</v>
      </c>
      <c r="C456" s="324" t="s">
        <v>33</v>
      </c>
      <c r="D456" s="324" t="s">
        <v>245</v>
      </c>
      <c r="E456" s="324" t="s">
        <v>1642</v>
      </c>
      <c r="F456" s="324" t="s">
        <v>1643</v>
      </c>
      <c r="G456" s="324" t="s">
        <v>1644</v>
      </c>
      <c r="H456" s="324" t="s">
        <v>36</v>
      </c>
      <c r="I456" s="324" t="s">
        <v>8232</v>
      </c>
      <c r="J456" s="324" t="s">
        <v>8232</v>
      </c>
      <c r="K456" s="324" t="s">
        <v>8232</v>
      </c>
      <c r="L456" s="324" t="s">
        <v>8232</v>
      </c>
      <c r="M456" s="324" t="s">
        <v>9932</v>
      </c>
      <c r="N456" s="324" t="s">
        <v>112</v>
      </c>
      <c r="O456" s="324" t="s">
        <v>8232</v>
      </c>
      <c r="P456" s="324"/>
      <c r="Q456" s="324"/>
      <c r="R456" s="324" t="s">
        <v>733</v>
      </c>
      <c r="S456" s="324"/>
      <c r="T456" s="324"/>
      <c r="U456" s="324" t="s">
        <v>8232</v>
      </c>
      <c r="V456" s="324" t="s">
        <v>8232</v>
      </c>
      <c r="W456" s="324"/>
      <c r="X456" s="324"/>
      <c r="Y456" s="325">
        <v>45806.54105324074</v>
      </c>
      <c r="Z456" s="325">
        <v>45810.547002314815</v>
      </c>
      <c r="AA456" s="324"/>
      <c r="AB456" s="324" t="s">
        <v>1639</v>
      </c>
      <c r="AC456" s="324">
        <v>61012</v>
      </c>
      <c r="AD456" s="324">
        <v>5010</v>
      </c>
      <c r="AE456" s="324" t="s">
        <v>9931</v>
      </c>
      <c r="AF456" s="324" t="s">
        <v>9933</v>
      </c>
      <c r="AG456" s="324" t="s">
        <v>228</v>
      </c>
    </row>
    <row r="457" spans="1:33" ht="201.6" x14ac:dyDescent="0.3">
      <c r="A457" s="324" t="s">
        <v>1648</v>
      </c>
      <c r="B457" s="324" t="s">
        <v>9931</v>
      </c>
      <c r="C457" s="324" t="s">
        <v>33</v>
      </c>
      <c r="D457" s="324" t="s">
        <v>269</v>
      </c>
      <c r="E457" s="324" t="s">
        <v>1645</v>
      </c>
      <c r="F457" s="324" t="s">
        <v>1646</v>
      </c>
      <c r="G457" s="324" t="s">
        <v>1647</v>
      </c>
      <c r="H457" s="324" t="s">
        <v>36</v>
      </c>
      <c r="I457" s="324" t="s">
        <v>8232</v>
      </c>
      <c r="J457" s="324" t="s">
        <v>8232</v>
      </c>
      <c r="K457" s="324" t="s">
        <v>8232</v>
      </c>
      <c r="L457" s="324" t="s">
        <v>8232</v>
      </c>
      <c r="M457" s="324" t="s">
        <v>9932</v>
      </c>
      <c r="N457" s="324" t="s">
        <v>112</v>
      </c>
      <c r="O457" s="324" t="s">
        <v>8232</v>
      </c>
      <c r="P457" s="324"/>
      <c r="Q457" s="324"/>
      <c r="R457" s="324" t="s">
        <v>733</v>
      </c>
      <c r="S457" s="324"/>
      <c r="T457" s="324"/>
      <c r="U457" s="324" t="s">
        <v>8232</v>
      </c>
      <c r="V457" s="324" t="s">
        <v>8232</v>
      </c>
      <c r="W457" s="324"/>
      <c r="X457" s="324"/>
      <c r="Y457" s="325">
        <v>45806.543194444443</v>
      </c>
      <c r="Z457" s="325">
        <v>45810.547002314815</v>
      </c>
      <c r="AA457" s="324"/>
      <c r="AB457" s="324" t="s">
        <v>1639</v>
      </c>
      <c r="AC457" s="324">
        <v>61012</v>
      </c>
      <c r="AD457" s="324">
        <v>4000</v>
      </c>
      <c r="AE457" s="324" t="s">
        <v>9931</v>
      </c>
      <c r="AF457" s="324" t="s">
        <v>9933</v>
      </c>
      <c r="AG457" s="324" t="s">
        <v>228</v>
      </c>
    </row>
    <row r="458" spans="1:33" ht="28.8" x14ac:dyDescent="0.3">
      <c r="A458" s="324"/>
      <c r="B458" s="324" t="s">
        <v>9931</v>
      </c>
      <c r="C458" s="324" t="s">
        <v>33</v>
      </c>
      <c r="D458" s="324" t="s">
        <v>241</v>
      </c>
      <c r="E458" s="324" t="s">
        <v>1649</v>
      </c>
      <c r="F458" s="324" t="s">
        <v>1650</v>
      </c>
      <c r="G458" s="324" t="s">
        <v>388</v>
      </c>
      <c r="H458" s="324" t="s">
        <v>36</v>
      </c>
      <c r="I458" s="324" t="s">
        <v>8232</v>
      </c>
      <c r="J458" s="324" t="s">
        <v>8232</v>
      </c>
      <c r="K458" s="324" t="s">
        <v>8232</v>
      </c>
      <c r="L458" s="324" t="s">
        <v>8232</v>
      </c>
      <c r="M458" s="324" t="s">
        <v>9932</v>
      </c>
      <c r="N458" s="324" t="s">
        <v>112</v>
      </c>
      <c r="O458" s="324" t="s">
        <v>8232</v>
      </c>
      <c r="P458" s="324"/>
      <c r="Q458" s="324"/>
      <c r="R458" s="324"/>
      <c r="S458" s="324"/>
      <c r="T458" s="324"/>
      <c r="U458" s="324" t="s">
        <v>8232</v>
      </c>
      <c r="V458" s="324" t="s">
        <v>8232</v>
      </c>
      <c r="W458" s="324"/>
      <c r="X458" s="324"/>
      <c r="Y458" s="325">
        <v>45806.545694444445</v>
      </c>
      <c r="Z458" s="325">
        <v>45810.700243055559</v>
      </c>
      <c r="AA458" s="324"/>
      <c r="AB458" s="324" t="s">
        <v>1651</v>
      </c>
      <c r="AC458" s="324">
        <v>109154</v>
      </c>
      <c r="AD458" s="324">
        <v>12810</v>
      </c>
      <c r="AE458" s="324" t="s">
        <v>9931</v>
      </c>
      <c r="AF458" s="324" t="s">
        <v>9933</v>
      </c>
      <c r="AG458" s="324" t="s">
        <v>234</v>
      </c>
    </row>
    <row r="459" spans="1:33" ht="28.8" x14ac:dyDescent="0.3">
      <c r="A459" s="324"/>
      <c r="B459" s="324" t="s">
        <v>9931</v>
      </c>
      <c r="C459" s="324" t="s">
        <v>33</v>
      </c>
      <c r="D459" s="324" t="s">
        <v>238</v>
      </c>
      <c r="E459" s="324" t="s">
        <v>1652</v>
      </c>
      <c r="F459" s="324" t="s">
        <v>1653</v>
      </c>
      <c r="G459" s="324" t="s">
        <v>388</v>
      </c>
      <c r="H459" s="324" t="s">
        <v>36</v>
      </c>
      <c r="I459" s="324" t="s">
        <v>8232</v>
      </c>
      <c r="J459" s="324" t="s">
        <v>8232</v>
      </c>
      <c r="K459" s="324" t="s">
        <v>8232</v>
      </c>
      <c r="L459" s="324" t="s">
        <v>8232</v>
      </c>
      <c r="M459" s="324" t="s">
        <v>9932</v>
      </c>
      <c r="N459" s="324" t="s">
        <v>112</v>
      </c>
      <c r="O459" s="324" t="s">
        <v>8232</v>
      </c>
      <c r="P459" s="324"/>
      <c r="Q459" s="324"/>
      <c r="R459" s="324"/>
      <c r="S459" s="324"/>
      <c r="T459" s="324"/>
      <c r="U459" s="324" t="s">
        <v>8232</v>
      </c>
      <c r="V459" s="324" t="s">
        <v>8232</v>
      </c>
      <c r="W459" s="324"/>
      <c r="X459" s="324"/>
      <c r="Y459" s="325">
        <v>45806.545694444445</v>
      </c>
      <c r="Z459" s="325">
        <v>45810.700243055559</v>
      </c>
      <c r="AA459" s="324"/>
      <c r="AB459" s="324" t="s">
        <v>1651</v>
      </c>
      <c r="AC459" s="324">
        <v>109154</v>
      </c>
      <c r="AD459" s="324">
        <v>12820</v>
      </c>
      <c r="AE459" s="324" t="s">
        <v>9931</v>
      </c>
      <c r="AF459" s="324" t="s">
        <v>9933</v>
      </c>
      <c r="AG459" s="324" t="s">
        <v>234</v>
      </c>
    </row>
    <row r="460" spans="1:33" ht="28.8" x14ac:dyDescent="0.3">
      <c r="A460" s="324"/>
      <c r="B460" s="324" t="s">
        <v>9931</v>
      </c>
      <c r="C460" s="324" t="s">
        <v>33</v>
      </c>
      <c r="D460" s="324" t="s">
        <v>206</v>
      </c>
      <c r="E460" s="324" t="s">
        <v>1654</v>
      </c>
      <c r="F460" s="324" t="s">
        <v>1655</v>
      </c>
      <c r="G460" s="324" t="s">
        <v>388</v>
      </c>
      <c r="H460" s="324" t="s">
        <v>36</v>
      </c>
      <c r="I460" s="324" t="s">
        <v>8232</v>
      </c>
      <c r="J460" s="324" t="s">
        <v>8232</v>
      </c>
      <c r="K460" s="324" t="s">
        <v>8232</v>
      </c>
      <c r="L460" s="324" t="s">
        <v>8232</v>
      </c>
      <c r="M460" s="324" t="s">
        <v>9932</v>
      </c>
      <c r="N460" s="324" t="s">
        <v>112</v>
      </c>
      <c r="O460" s="324" t="s">
        <v>8232</v>
      </c>
      <c r="P460" s="324"/>
      <c r="Q460" s="324"/>
      <c r="R460" s="324"/>
      <c r="S460" s="324"/>
      <c r="T460" s="324"/>
      <c r="U460" s="324" t="s">
        <v>8232</v>
      </c>
      <c r="V460" s="324" t="s">
        <v>8232</v>
      </c>
      <c r="W460" s="324"/>
      <c r="X460" s="324"/>
      <c r="Y460" s="325">
        <v>45806.545694444445</v>
      </c>
      <c r="Z460" s="325">
        <v>45810.700243055559</v>
      </c>
      <c r="AA460" s="324"/>
      <c r="AB460" s="324" t="s">
        <v>1651</v>
      </c>
      <c r="AC460" s="324">
        <v>109154</v>
      </c>
      <c r="AD460" s="324">
        <v>12830</v>
      </c>
      <c r="AE460" s="324" t="s">
        <v>9931</v>
      </c>
      <c r="AF460" s="324" t="s">
        <v>9933</v>
      </c>
      <c r="AG460" s="324" t="s">
        <v>234</v>
      </c>
    </row>
    <row r="461" spans="1:33" ht="28.8" x14ac:dyDescent="0.3">
      <c r="A461" s="324"/>
      <c r="B461" s="324" t="s">
        <v>9931</v>
      </c>
      <c r="C461" s="324" t="s">
        <v>33</v>
      </c>
      <c r="D461" s="324" t="s">
        <v>404</v>
      </c>
      <c r="E461" s="324" t="s">
        <v>1656</v>
      </c>
      <c r="F461" s="324" t="s">
        <v>1657</v>
      </c>
      <c r="G461" s="324" t="s">
        <v>1638</v>
      </c>
      <c r="H461" s="324" t="s">
        <v>36</v>
      </c>
      <c r="I461" s="324" t="s">
        <v>8232</v>
      </c>
      <c r="J461" s="324" t="s">
        <v>8232</v>
      </c>
      <c r="K461" s="324" t="s">
        <v>8232</v>
      </c>
      <c r="L461" s="324" t="s">
        <v>8232</v>
      </c>
      <c r="M461" s="324" t="s">
        <v>9932</v>
      </c>
      <c r="N461" s="324" t="s">
        <v>112</v>
      </c>
      <c r="O461" s="324" t="s">
        <v>8232</v>
      </c>
      <c r="P461" s="324"/>
      <c r="Q461" s="324"/>
      <c r="R461" s="324" t="s">
        <v>1658</v>
      </c>
      <c r="S461" s="324"/>
      <c r="T461" s="324"/>
      <c r="U461" s="324" t="s">
        <v>8232</v>
      </c>
      <c r="V461" s="324" t="s">
        <v>8232</v>
      </c>
      <c r="W461" s="324"/>
      <c r="X461" s="324"/>
      <c r="Y461" s="325">
        <v>45806.549131944441</v>
      </c>
      <c r="Z461" s="325">
        <v>45810.547002314815</v>
      </c>
      <c r="AA461" s="324"/>
      <c r="AB461" s="324" t="s">
        <v>1639</v>
      </c>
      <c r="AC461" s="324">
        <v>61012</v>
      </c>
      <c r="AD461" s="324">
        <v>2010</v>
      </c>
      <c r="AE461" s="324" t="s">
        <v>9931</v>
      </c>
      <c r="AF461" s="324" t="s">
        <v>9933</v>
      </c>
      <c r="AG461" s="324" t="s">
        <v>228</v>
      </c>
    </row>
    <row r="462" spans="1:33" ht="72" x14ac:dyDescent="0.3">
      <c r="A462" s="324" t="s">
        <v>229</v>
      </c>
      <c r="B462" s="324" t="s">
        <v>9931</v>
      </c>
      <c r="C462" s="324" t="s">
        <v>33</v>
      </c>
      <c r="D462" s="324" t="s">
        <v>404</v>
      </c>
      <c r="E462" s="324" t="s">
        <v>1659</v>
      </c>
      <c r="F462" s="324" t="s">
        <v>10123</v>
      </c>
      <c r="G462" s="324" t="s">
        <v>1660</v>
      </c>
      <c r="H462" s="324" t="s">
        <v>36</v>
      </c>
      <c r="I462" s="324" t="s">
        <v>8232</v>
      </c>
      <c r="J462" s="324" t="s">
        <v>8232</v>
      </c>
      <c r="K462" s="324" t="s">
        <v>8232</v>
      </c>
      <c r="L462" s="324" t="s">
        <v>8232</v>
      </c>
      <c r="M462" s="324" t="s">
        <v>9932</v>
      </c>
      <c r="N462" s="324" t="s">
        <v>112</v>
      </c>
      <c r="O462" s="324" t="s">
        <v>8232</v>
      </c>
      <c r="P462" s="324"/>
      <c r="Q462" s="324"/>
      <c r="R462" s="324" t="s">
        <v>10124</v>
      </c>
      <c r="S462" s="324"/>
      <c r="T462" s="324"/>
      <c r="U462" s="324" t="s">
        <v>8232</v>
      </c>
      <c r="V462" s="324" t="s">
        <v>8232</v>
      </c>
      <c r="W462" s="324"/>
      <c r="X462" s="324"/>
      <c r="Y462" s="325">
        <v>45806.560486111113</v>
      </c>
      <c r="Z462" s="325">
        <v>45811.760451388887</v>
      </c>
      <c r="AA462" s="324"/>
      <c r="AB462" s="324" t="s">
        <v>1661</v>
      </c>
      <c r="AC462" s="324">
        <v>44796</v>
      </c>
      <c r="AD462" s="324">
        <v>1070</v>
      </c>
      <c r="AE462" s="324" t="s">
        <v>9931</v>
      </c>
      <c r="AF462" s="324" t="s">
        <v>9933</v>
      </c>
      <c r="AG462" s="324" t="s">
        <v>228</v>
      </c>
    </row>
    <row r="463" spans="1:33" ht="331.2" x14ac:dyDescent="0.3">
      <c r="A463" s="324"/>
      <c r="B463" s="324" t="s">
        <v>9931</v>
      </c>
      <c r="C463" s="324" t="s">
        <v>33</v>
      </c>
      <c r="D463" s="324" t="s">
        <v>88</v>
      </c>
      <c r="E463" s="324" t="s">
        <v>1662</v>
      </c>
      <c r="F463" s="324" t="s">
        <v>1663</v>
      </c>
      <c r="G463" s="324" t="s">
        <v>1664</v>
      </c>
      <c r="H463" s="324" t="s">
        <v>36</v>
      </c>
      <c r="I463" s="324" t="s">
        <v>8232</v>
      </c>
      <c r="J463" s="324" t="s">
        <v>8232</v>
      </c>
      <c r="K463" s="324" t="s">
        <v>8232</v>
      </c>
      <c r="L463" s="324" t="s">
        <v>8232</v>
      </c>
      <c r="M463" s="324" t="s">
        <v>9932</v>
      </c>
      <c r="N463" s="324" t="s">
        <v>89</v>
      </c>
      <c r="O463" s="324" t="s">
        <v>1343</v>
      </c>
      <c r="P463" s="324"/>
      <c r="Q463" s="324"/>
      <c r="R463" s="324"/>
      <c r="S463" s="324" t="s">
        <v>10125</v>
      </c>
      <c r="T463" s="324"/>
      <c r="U463" s="324" t="s">
        <v>8232</v>
      </c>
      <c r="V463" s="324" t="s">
        <v>8232</v>
      </c>
      <c r="W463" s="324"/>
      <c r="X463" s="324"/>
      <c r="Y463" s="325">
        <v>45806.576562499999</v>
      </c>
      <c r="Z463" s="325">
        <v>45811.760451388887</v>
      </c>
      <c r="AA463" s="324"/>
      <c r="AB463" s="324" t="s">
        <v>1665</v>
      </c>
      <c r="AC463" s="324">
        <v>45073</v>
      </c>
      <c r="AD463" s="324">
        <v>2030</v>
      </c>
      <c r="AE463" s="324" t="s">
        <v>9931</v>
      </c>
      <c r="AF463" s="324" t="s">
        <v>9933</v>
      </c>
      <c r="AG463" s="324" t="s">
        <v>234</v>
      </c>
    </row>
    <row r="464" spans="1:33" ht="28.8" x14ac:dyDescent="0.3">
      <c r="A464" s="324"/>
      <c r="B464" s="324" t="s">
        <v>9931</v>
      </c>
      <c r="C464" s="324" t="s">
        <v>33</v>
      </c>
      <c r="D464" s="324" t="s">
        <v>1668</v>
      </c>
      <c r="E464" s="324" t="s">
        <v>1666</v>
      </c>
      <c r="F464" s="324" t="s">
        <v>1667</v>
      </c>
      <c r="G464" s="324" t="s">
        <v>1664</v>
      </c>
      <c r="H464" s="324" t="s">
        <v>324</v>
      </c>
      <c r="I464" s="324" t="s">
        <v>8232</v>
      </c>
      <c r="J464" s="324" t="s">
        <v>8232</v>
      </c>
      <c r="K464" s="324" t="s">
        <v>8232</v>
      </c>
      <c r="L464" s="324" t="s">
        <v>8232</v>
      </c>
      <c r="M464" s="324" t="s">
        <v>9932</v>
      </c>
      <c r="N464" s="324" t="s">
        <v>89</v>
      </c>
      <c r="O464" s="324" t="s">
        <v>1669</v>
      </c>
      <c r="P464" s="324"/>
      <c r="Q464" s="324"/>
      <c r="R464" s="324"/>
      <c r="S464" s="324" t="s">
        <v>9936</v>
      </c>
      <c r="T464" s="324"/>
      <c r="U464" s="324" t="s">
        <v>8232</v>
      </c>
      <c r="V464" s="324" t="s">
        <v>8232</v>
      </c>
      <c r="W464" s="324"/>
      <c r="X464" s="324"/>
      <c r="Y464" s="325">
        <v>45806.576562499999</v>
      </c>
      <c r="Z464" s="325">
        <v>45811.760451388887</v>
      </c>
      <c r="AA464" s="324"/>
      <c r="AB464" s="324" t="s">
        <v>1665</v>
      </c>
      <c r="AC464" s="324">
        <v>45073</v>
      </c>
      <c r="AD464" s="324">
        <v>1000</v>
      </c>
      <c r="AE464" s="324" t="s">
        <v>9931</v>
      </c>
      <c r="AF464" s="324" t="s">
        <v>9933</v>
      </c>
      <c r="AG464" s="324"/>
    </row>
    <row r="465" spans="1:33" ht="28.8" x14ac:dyDescent="0.3">
      <c r="A465" s="324" t="s">
        <v>742</v>
      </c>
      <c r="B465" s="324" t="s">
        <v>9931</v>
      </c>
      <c r="C465" s="324" t="s">
        <v>71</v>
      </c>
      <c r="D465" s="324" t="s">
        <v>1668</v>
      </c>
      <c r="E465" s="324" t="s">
        <v>1670</v>
      </c>
      <c r="F465" s="324" t="s">
        <v>1671</v>
      </c>
      <c r="G465" s="324" t="s">
        <v>1664</v>
      </c>
      <c r="H465" s="324" t="s">
        <v>651</v>
      </c>
      <c r="I465" s="324" t="s">
        <v>1673</v>
      </c>
      <c r="J465" s="324" t="s">
        <v>8232</v>
      </c>
      <c r="K465" s="324" t="s">
        <v>8232</v>
      </c>
      <c r="L465" s="324" t="s">
        <v>8232</v>
      </c>
      <c r="M465" s="324" t="s">
        <v>655</v>
      </c>
      <c r="N465" s="324" t="s">
        <v>89</v>
      </c>
      <c r="O465" s="324" t="s">
        <v>1669</v>
      </c>
      <c r="P465" s="324"/>
      <c r="Q465" s="324"/>
      <c r="R465" s="324" t="s">
        <v>1672</v>
      </c>
      <c r="S465" s="324"/>
      <c r="T465" s="324"/>
      <c r="U465" s="324" t="s">
        <v>8232</v>
      </c>
      <c r="V465" s="324" t="s">
        <v>8232</v>
      </c>
      <c r="W465" s="324"/>
      <c r="X465" s="324"/>
      <c r="Y465" s="325">
        <v>45806.576562499999</v>
      </c>
      <c r="Z465" s="325">
        <v>45811.760451388887</v>
      </c>
      <c r="AA465" s="324"/>
      <c r="AB465" s="324" t="s">
        <v>1665</v>
      </c>
      <c r="AC465" s="324">
        <v>45073</v>
      </c>
      <c r="AD465" s="324">
        <v>7000</v>
      </c>
      <c r="AE465" s="324" t="s">
        <v>9931</v>
      </c>
      <c r="AF465" s="324" t="s">
        <v>9933</v>
      </c>
      <c r="AG465" s="324" t="s">
        <v>16</v>
      </c>
    </row>
    <row r="466" spans="1:33" ht="28.8" x14ac:dyDescent="0.3">
      <c r="A466" s="324"/>
      <c r="B466" s="324" t="s">
        <v>9931</v>
      </c>
      <c r="C466" s="324" t="s">
        <v>33</v>
      </c>
      <c r="D466" s="324" t="s">
        <v>509</v>
      </c>
      <c r="E466" s="324" t="s">
        <v>1674</v>
      </c>
      <c r="F466" s="324" t="s">
        <v>1675</v>
      </c>
      <c r="G466" s="324" t="s">
        <v>1664</v>
      </c>
      <c r="H466" s="324" t="s">
        <v>324</v>
      </c>
      <c r="I466" s="324" t="s">
        <v>8232</v>
      </c>
      <c r="J466" s="324" t="s">
        <v>8232</v>
      </c>
      <c r="K466" s="324" t="s">
        <v>8232</v>
      </c>
      <c r="L466" s="324" t="s">
        <v>8232</v>
      </c>
      <c r="M466" s="324" t="s">
        <v>9932</v>
      </c>
      <c r="N466" s="324" t="s">
        <v>89</v>
      </c>
      <c r="O466" s="324" t="s">
        <v>1676</v>
      </c>
      <c r="P466" s="324"/>
      <c r="Q466" s="324"/>
      <c r="R466" s="324"/>
      <c r="S466" s="324" t="s">
        <v>10126</v>
      </c>
      <c r="T466" s="324"/>
      <c r="U466" s="324" t="s">
        <v>8232</v>
      </c>
      <c r="V466" s="324" t="s">
        <v>8232</v>
      </c>
      <c r="W466" s="324"/>
      <c r="X466" s="324"/>
      <c r="Y466" s="325">
        <v>45806.576562499999</v>
      </c>
      <c r="Z466" s="325">
        <v>45811.760451388887</v>
      </c>
      <c r="AA466" s="324"/>
      <c r="AB466" s="324" t="s">
        <v>1665</v>
      </c>
      <c r="AC466" s="324">
        <v>45073</v>
      </c>
      <c r="AD466" s="324">
        <v>1000</v>
      </c>
      <c r="AE466" s="324" t="s">
        <v>9931</v>
      </c>
      <c r="AF466" s="324" t="s">
        <v>9933</v>
      </c>
      <c r="AG466" s="324"/>
    </row>
    <row r="467" spans="1:33" ht="72" x14ac:dyDescent="0.3">
      <c r="A467" s="324" t="s">
        <v>1679</v>
      </c>
      <c r="B467" s="324" t="s">
        <v>9931</v>
      </c>
      <c r="C467" s="324" t="s">
        <v>33</v>
      </c>
      <c r="D467" s="324" t="s">
        <v>513</v>
      </c>
      <c r="E467" s="324" t="s">
        <v>1677</v>
      </c>
      <c r="F467" s="324" t="s">
        <v>1678</v>
      </c>
      <c r="G467" s="324" t="s">
        <v>1664</v>
      </c>
      <c r="H467" s="324" t="s">
        <v>324</v>
      </c>
      <c r="I467" s="324" t="s">
        <v>8232</v>
      </c>
      <c r="J467" s="324" t="s">
        <v>8232</v>
      </c>
      <c r="K467" s="324" t="s">
        <v>8232</v>
      </c>
      <c r="L467" s="324" t="s">
        <v>8232</v>
      </c>
      <c r="M467" s="324" t="s">
        <v>9932</v>
      </c>
      <c r="N467" s="324" t="s">
        <v>89</v>
      </c>
      <c r="O467" s="324" t="s">
        <v>1680</v>
      </c>
      <c r="P467" s="324"/>
      <c r="Q467" s="324"/>
      <c r="R467" s="324"/>
      <c r="S467" s="324" t="s">
        <v>10127</v>
      </c>
      <c r="T467" s="324"/>
      <c r="U467" s="324" t="s">
        <v>8232</v>
      </c>
      <c r="V467" s="324" t="s">
        <v>8232</v>
      </c>
      <c r="W467" s="324"/>
      <c r="X467" s="324"/>
      <c r="Y467" s="325">
        <v>45806.576562499999</v>
      </c>
      <c r="Z467" s="325">
        <v>45811.760451388887</v>
      </c>
      <c r="AA467" s="324"/>
      <c r="AB467" s="324" t="s">
        <v>1665</v>
      </c>
      <c r="AC467" s="324">
        <v>45073</v>
      </c>
      <c r="AD467" s="324">
        <v>1000</v>
      </c>
      <c r="AE467" s="324" t="s">
        <v>9931</v>
      </c>
      <c r="AF467" s="324" t="s">
        <v>9933</v>
      </c>
      <c r="AG467" s="324"/>
    </row>
    <row r="468" spans="1:33" ht="28.8" x14ac:dyDescent="0.3">
      <c r="A468" s="324"/>
      <c r="B468" s="324" t="s">
        <v>9931</v>
      </c>
      <c r="C468" s="324" t="s">
        <v>33</v>
      </c>
      <c r="D468" s="324" t="s">
        <v>1072</v>
      </c>
      <c r="E468" s="324" t="s">
        <v>1681</v>
      </c>
      <c r="F468" s="324" t="s">
        <v>1682</v>
      </c>
      <c r="G468" s="324" t="s">
        <v>1664</v>
      </c>
      <c r="H468" s="324" t="s">
        <v>324</v>
      </c>
      <c r="I468" s="324" t="s">
        <v>8232</v>
      </c>
      <c r="J468" s="324" t="s">
        <v>8232</v>
      </c>
      <c r="K468" s="324" t="s">
        <v>8232</v>
      </c>
      <c r="L468" s="324" t="s">
        <v>8232</v>
      </c>
      <c r="M468" s="324" t="s">
        <v>9932</v>
      </c>
      <c r="N468" s="324" t="s">
        <v>183</v>
      </c>
      <c r="O468" s="324" t="s">
        <v>1073</v>
      </c>
      <c r="P468" s="324"/>
      <c r="Q468" s="324"/>
      <c r="R468" s="324"/>
      <c r="S468" s="324"/>
      <c r="T468" s="324"/>
      <c r="U468" s="324" t="s">
        <v>8232</v>
      </c>
      <c r="V468" s="324" t="s">
        <v>8232</v>
      </c>
      <c r="W468" s="324"/>
      <c r="X468" s="324"/>
      <c r="Y468" s="325">
        <v>45806.576562499999</v>
      </c>
      <c r="Z468" s="325">
        <v>45811.760451388887</v>
      </c>
      <c r="AA468" s="324"/>
      <c r="AB468" s="324" t="s">
        <v>1665</v>
      </c>
      <c r="AC468" s="324">
        <v>45073</v>
      </c>
      <c r="AD468" s="324">
        <v>1000</v>
      </c>
      <c r="AE468" s="324" t="s">
        <v>9931</v>
      </c>
      <c r="AF468" s="324" t="s">
        <v>9933</v>
      </c>
      <c r="AG468" s="324"/>
    </row>
    <row r="469" spans="1:33" ht="43.2" x14ac:dyDescent="0.3">
      <c r="A469" s="324"/>
      <c r="B469" s="324" t="s">
        <v>9931</v>
      </c>
      <c r="C469" s="324" t="s">
        <v>33</v>
      </c>
      <c r="D469" s="324" t="s">
        <v>1080</v>
      </c>
      <c r="E469" s="324" t="s">
        <v>1683</v>
      </c>
      <c r="F469" s="324" t="s">
        <v>1684</v>
      </c>
      <c r="G469" s="324" t="s">
        <v>1664</v>
      </c>
      <c r="H469" s="324" t="s">
        <v>324</v>
      </c>
      <c r="I469" s="324" t="s">
        <v>8232</v>
      </c>
      <c r="J469" s="324" t="s">
        <v>8232</v>
      </c>
      <c r="K469" s="324" t="s">
        <v>8232</v>
      </c>
      <c r="L469" s="324" t="s">
        <v>8232</v>
      </c>
      <c r="M469" s="324" t="s">
        <v>9932</v>
      </c>
      <c r="N469" s="324" t="s">
        <v>183</v>
      </c>
      <c r="O469" s="324" t="s">
        <v>1081</v>
      </c>
      <c r="P469" s="324"/>
      <c r="Q469" s="324"/>
      <c r="R469" s="324"/>
      <c r="S469" s="324" t="s">
        <v>9935</v>
      </c>
      <c r="T469" s="324"/>
      <c r="U469" s="324" t="s">
        <v>8232</v>
      </c>
      <c r="V469" s="324" t="s">
        <v>8232</v>
      </c>
      <c r="W469" s="324"/>
      <c r="X469" s="324"/>
      <c r="Y469" s="325">
        <v>45806.576562499999</v>
      </c>
      <c r="Z469" s="325">
        <v>45811.760451388887</v>
      </c>
      <c r="AA469" s="324"/>
      <c r="AB469" s="324" t="s">
        <v>1665</v>
      </c>
      <c r="AC469" s="324">
        <v>45073</v>
      </c>
      <c r="AD469" s="324">
        <v>1000</v>
      </c>
      <c r="AE469" s="324" t="s">
        <v>9931</v>
      </c>
      <c r="AF469" s="324" t="s">
        <v>9933</v>
      </c>
      <c r="AG469" s="324"/>
    </row>
    <row r="470" spans="1:33" ht="43.2" x14ac:dyDescent="0.3">
      <c r="A470" s="324"/>
      <c r="B470" s="324" t="s">
        <v>9931</v>
      </c>
      <c r="C470" s="324" t="s">
        <v>33</v>
      </c>
      <c r="D470" s="324" t="s">
        <v>1098</v>
      </c>
      <c r="E470" s="324" t="s">
        <v>1685</v>
      </c>
      <c r="F470" s="324" t="s">
        <v>1686</v>
      </c>
      <c r="G470" s="324" t="s">
        <v>1664</v>
      </c>
      <c r="H470" s="324" t="s">
        <v>324</v>
      </c>
      <c r="I470" s="324" t="s">
        <v>8232</v>
      </c>
      <c r="J470" s="324" t="s">
        <v>8232</v>
      </c>
      <c r="K470" s="324" t="s">
        <v>8232</v>
      </c>
      <c r="L470" s="324" t="s">
        <v>8232</v>
      </c>
      <c r="M470" s="324" t="s">
        <v>9932</v>
      </c>
      <c r="N470" s="324" t="s">
        <v>183</v>
      </c>
      <c r="O470" s="324" t="s">
        <v>1099</v>
      </c>
      <c r="P470" s="324"/>
      <c r="Q470" s="324"/>
      <c r="R470" s="324"/>
      <c r="S470" s="324"/>
      <c r="T470" s="324"/>
      <c r="U470" s="324" t="s">
        <v>8232</v>
      </c>
      <c r="V470" s="324" t="s">
        <v>8232</v>
      </c>
      <c r="W470" s="324"/>
      <c r="X470" s="324"/>
      <c r="Y470" s="325">
        <v>45806.576562499999</v>
      </c>
      <c r="Z470" s="325">
        <v>45811.760451388887</v>
      </c>
      <c r="AA470" s="324"/>
      <c r="AB470" s="324" t="s">
        <v>1665</v>
      </c>
      <c r="AC470" s="324">
        <v>45073</v>
      </c>
      <c r="AD470" s="324">
        <v>1000</v>
      </c>
      <c r="AE470" s="324" t="s">
        <v>9931</v>
      </c>
      <c r="AF470" s="324" t="s">
        <v>9933</v>
      </c>
      <c r="AG470" s="324"/>
    </row>
    <row r="471" spans="1:33" ht="28.8" x14ac:dyDescent="0.3">
      <c r="A471" s="324"/>
      <c r="B471" s="324" t="s">
        <v>9933</v>
      </c>
      <c r="C471" s="324" t="s">
        <v>277</v>
      </c>
      <c r="D471" s="324" t="s">
        <v>354</v>
      </c>
      <c r="E471" s="324" t="s">
        <v>1687</v>
      </c>
      <c r="F471" s="324" t="s">
        <v>1688</v>
      </c>
      <c r="G471" s="324" t="s">
        <v>1664</v>
      </c>
      <c r="H471" s="324" t="s">
        <v>36</v>
      </c>
      <c r="I471" s="324" t="s">
        <v>8232</v>
      </c>
      <c r="J471" s="324" t="s">
        <v>8232</v>
      </c>
      <c r="K471" s="324" t="s">
        <v>8232</v>
      </c>
      <c r="L471" s="324" t="s">
        <v>8232</v>
      </c>
      <c r="M471" s="324" t="s">
        <v>9932</v>
      </c>
      <c r="N471" s="324" t="s">
        <v>112</v>
      </c>
      <c r="O471" s="324" t="s">
        <v>8232</v>
      </c>
      <c r="P471" s="324"/>
      <c r="Q471" s="324"/>
      <c r="R471" s="324"/>
      <c r="S471" s="324"/>
      <c r="T471" s="324"/>
      <c r="U471" s="324" t="s">
        <v>8232</v>
      </c>
      <c r="V471" s="324" t="s">
        <v>8232</v>
      </c>
      <c r="W471" s="324"/>
      <c r="X471" s="324"/>
      <c r="Y471" s="325">
        <v>45806.576562499999</v>
      </c>
      <c r="Z471" s="324"/>
      <c r="AA471" s="324"/>
      <c r="AB471" s="324" t="s">
        <v>1665</v>
      </c>
      <c r="AC471" s="324">
        <v>45073</v>
      </c>
      <c r="AD471" s="324">
        <v>1060</v>
      </c>
      <c r="AE471" s="324" t="s">
        <v>9931</v>
      </c>
      <c r="AF471" s="324" t="s">
        <v>9931</v>
      </c>
      <c r="AG471" s="324" t="s">
        <v>228</v>
      </c>
    </row>
    <row r="472" spans="1:33" ht="28.8" x14ac:dyDescent="0.3">
      <c r="A472" s="324"/>
      <c r="B472" s="324" t="s">
        <v>9931</v>
      </c>
      <c r="C472" s="324" t="s">
        <v>33</v>
      </c>
      <c r="D472" s="324" t="s">
        <v>241</v>
      </c>
      <c r="E472" s="324" t="s">
        <v>1689</v>
      </c>
      <c r="F472" s="324" t="s">
        <v>1690</v>
      </c>
      <c r="G472" s="324" t="s">
        <v>1664</v>
      </c>
      <c r="H472" s="324" t="s">
        <v>36</v>
      </c>
      <c r="I472" s="324" t="s">
        <v>8232</v>
      </c>
      <c r="J472" s="324" t="s">
        <v>8232</v>
      </c>
      <c r="K472" s="324" t="s">
        <v>8232</v>
      </c>
      <c r="L472" s="324" t="s">
        <v>8232</v>
      </c>
      <c r="M472" s="324" t="s">
        <v>9932</v>
      </c>
      <c r="N472" s="324" t="s">
        <v>112</v>
      </c>
      <c r="O472" s="324" t="s">
        <v>8232</v>
      </c>
      <c r="P472" s="324"/>
      <c r="Q472" s="324"/>
      <c r="R472" s="324"/>
      <c r="S472" s="324"/>
      <c r="T472" s="324"/>
      <c r="U472" s="324" t="s">
        <v>8232</v>
      </c>
      <c r="V472" s="324" t="s">
        <v>8232</v>
      </c>
      <c r="W472" s="324"/>
      <c r="X472" s="324"/>
      <c r="Y472" s="325">
        <v>45806.576562499999</v>
      </c>
      <c r="Z472" s="325">
        <v>45811.760451388887</v>
      </c>
      <c r="AA472" s="324"/>
      <c r="AB472" s="324" t="s">
        <v>1665</v>
      </c>
      <c r="AC472" s="324">
        <v>45073</v>
      </c>
      <c r="AD472" s="324">
        <v>12950</v>
      </c>
      <c r="AE472" s="324" t="s">
        <v>9931</v>
      </c>
      <c r="AF472" s="324" t="s">
        <v>9933</v>
      </c>
      <c r="AG472" s="324" t="s">
        <v>228</v>
      </c>
    </row>
    <row r="473" spans="1:33" ht="28.8" x14ac:dyDescent="0.3">
      <c r="A473" s="324"/>
      <c r="B473" s="324" t="s">
        <v>9931</v>
      </c>
      <c r="C473" s="324" t="s">
        <v>33</v>
      </c>
      <c r="D473" s="324" t="s">
        <v>295</v>
      </c>
      <c r="E473" s="324" t="s">
        <v>1691</v>
      </c>
      <c r="F473" s="324" t="s">
        <v>1692</v>
      </c>
      <c r="G473" s="324" t="s">
        <v>1664</v>
      </c>
      <c r="H473" s="324" t="s">
        <v>36</v>
      </c>
      <c r="I473" s="324" t="s">
        <v>8232</v>
      </c>
      <c r="J473" s="324" t="s">
        <v>8232</v>
      </c>
      <c r="K473" s="324" t="s">
        <v>8232</v>
      </c>
      <c r="L473" s="324" t="s">
        <v>8232</v>
      </c>
      <c r="M473" s="324" t="s">
        <v>9932</v>
      </c>
      <c r="N473" s="324" t="s">
        <v>112</v>
      </c>
      <c r="O473" s="324" t="s">
        <v>8232</v>
      </c>
      <c r="P473" s="324"/>
      <c r="Q473" s="324"/>
      <c r="R473" s="324"/>
      <c r="S473" s="324"/>
      <c r="T473" s="324"/>
      <c r="U473" s="324" t="s">
        <v>8232</v>
      </c>
      <c r="V473" s="324" t="s">
        <v>8232</v>
      </c>
      <c r="W473" s="324"/>
      <c r="X473" s="324"/>
      <c r="Y473" s="325">
        <v>45806.576562499999</v>
      </c>
      <c r="Z473" s="325">
        <v>45811.760451388887</v>
      </c>
      <c r="AA473" s="324"/>
      <c r="AB473" s="324" t="s">
        <v>1665</v>
      </c>
      <c r="AC473" s="324">
        <v>45073</v>
      </c>
      <c r="AD473" s="324">
        <v>12960</v>
      </c>
      <c r="AE473" s="324" t="s">
        <v>9931</v>
      </c>
      <c r="AF473" s="324" t="s">
        <v>9933</v>
      </c>
      <c r="AG473" s="324" t="s">
        <v>228</v>
      </c>
    </row>
    <row r="474" spans="1:33" ht="28.8" x14ac:dyDescent="0.3">
      <c r="A474" s="324"/>
      <c r="B474" s="324" t="s">
        <v>9931</v>
      </c>
      <c r="C474" s="324" t="s">
        <v>33</v>
      </c>
      <c r="D474" s="324" t="s">
        <v>238</v>
      </c>
      <c r="E474" s="324" t="s">
        <v>1693</v>
      </c>
      <c r="F474" s="324" t="s">
        <v>1694</v>
      </c>
      <c r="G474" s="324" t="s">
        <v>1664</v>
      </c>
      <c r="H474" s="324" t="s">
        <v>36</v>
      </c>
      <c r="I474" s="324" t="s">
        <v>8232</v>
      </c>
      <c r="J474" s="324" t="s">
        <v>8232</v>
      </c>
      <c r="K474" s="324" t="s">
        <v>8232</v>
      </c>
      <c r="L474" s="324" t="s">
        <v>8232</v>
      </c>
      <c r="M474" s="324" t="s">
        <v>9932</v>
      </c>
      <c r="N474" s="324" t="s">
        <v>112</v>
      </c>
      <c r="O474" s="324" t="s">
        <v>8232</v>
      </c>
      <c r="P474" s="324"/>
      <c r="Q474" s="324"/>
      <c r="R474" s="324"/>
      <c r="S474" s="324"/>
      <c r="T474" s="324"/>
      <c r="U474" s="324" t="s">
        <v>8232</v>
      </c>
      <c r="V474" s="324" t="s">
        <v>8232</v>
      </c>
      <c r="W474" s="324"/>
      <c r="X474" s="324"/>
      <c r="Y474" s="325">
        <v>45806.576562499999</v>
      </c>
      <c r="Z474" s="325">
        <v>45811.760451388887</v>
      </c>
      <c r="AA474" s="324"/>
      <c r="AB474" s="324" t="s">
        <v>1665</v>
      </c>
      <c r="AC474" s="324">
        <v>45073</v>
      </c>
      <c r="AD474" s="324">
        <v>12970</v>
      </c>
      <c r="AE474" s="324" t="s">
        <v>9931</v>
      </c>
      <c r="AF474" s="324" t="s">
        <v>9933</v>
      </c>
      <c r="AG474" s="324" t="s">
        <v>228</v>
      </c>
    </row>
    <row r="475" spans="1:33" ht="28.8" x14ac:dyDescent="0.3">
      <c r="A475" s="324"/>
      <c r="B475" s="324" t="s">
        <v>9931</v>
      </c>
      <c r="C475" s="324" t="s">
        <v>33</v>
      </c>
      <c r="D475" s="324" t="s">
        <v>679</v>
      </c>
      <c r="E475" s="324" t="s">
        <v>1695</v>
      </c>
      <c r="F475" s="324" t="s">
        <v>1696</v>
      </c>
      <c r="G475" s="324" t="s">
        <v>1664</v>
      </c>
      <c r="H475" s="324" t="s">
        <v>36</v>
      </c>
      <c r="I475" s="324" t="s">
        <v>8232</v>
      </c>
      <c r="J475" s="324" t="s">
        <v>8232</v>
      </c>
      <c r="K475" s="324" t="s">
        <v>8232</v>
      </c>
      <c r="L475" s="324" t="s">
        <v>8232</v>
      </c>
      <c r="M475" s="324" t="s">
        <v>9932</v>
      </c>
      <c r="N475" s="324" t="s">
        <v>112</v>
      </c>
      <c r="O475" s="324" t="s">
        <v>8232</v>
      </c>
      <c r="P475" s="324"/>
      <c r="Q475" s="324"/>
      <c r="R475" s="324"/>
      <c r="S475" s="324"/>
      <c r="T475" s="324"/>
      <c r="U475" s="324" t="s">
        <v>8232</v>
      </c>
      <c r="V475" s="324" t="s">
        <v>8232</v>
      </c>
      <c r="W475" s="324"/>
      <c r="X475" s="324"/>
      <c r="Y475" s="325">
        <v>45806.576562499999</v>
      </c>
      <c r="Z475" s="325">
        <v>45811.760451388887</v>
      </c>
      <c r="AA475" s="324"/>
      <c r="AB475" s="324" t="s">
        <v>1665</v>
      </c>
      <c r="AC475" s="324">
        <v>45073</v>
      </c>
      <c r="AD475" s="324">
        <v>12980</v>
      </c>
      <c r="AE475" s="324" t="s">
        <v>9931</v>
      </c>
      <c r="AF475" s="324" t="s">
        <v>9933</v>
      </c>
      <c r="AG475" s="324" t="s">
        <v>228</v>
      </c>
    </row>
    <row r="476" spans="1:33" ht="28.8" x14ac:dyDescent="0.3">
      <c r="A476" s="324"/>
      <c r="B476" s="324" t="s">
        <v>9931</v>
      </c>
      <c r="C476" s="324" t="s">
        <v>33</v>
      </c>
      <c r="D476" s="324" t="s">
        <v>206</v>
      </c>
      <c r="E476" s="324" t="s">
        <v>1697</v>
      </c>
      <c r="F476" s="324" t="s">
        <v>1698</v>
      </c>
      <c r="G476" s="324" t="s">
        <v>1664</v>
      </c>
      <c r="H476" s="324" t="s">
        <v>36</v>
      </c>
      <c r="I476" s="324" t="s">
        <v>8232</v>
      </c>
      <c r="J476" s="324" t="s">
        <v>8232</v>
      </c>
      <c r="K476" s="324" t="s">
        <v>8232</v>
      </c>
      <c r="L476" s="324" t="s">
        <v>8232</v>
      </c>
      <c r="M476" s="324" t="s">
        <v>9932</v>
      </c>
      <c r="N476" s="324" t="s">
        <v>112</v>
      </c>
      <c r="O476" s="324" t="s">
        <v>8232</v>
      </c>
      <c r="P476" s="324"/>
      <c r="Q476" s="324"/>
      <c r="R476" s="324"/>
      <c r="S476" s="324"/>
      <c r="T476" s="324"/>
      <c r="U476" s="324" t="s">
        <v>8232</v>
      </c>
      <c r="V476" s="324" t="s">
        <v>8232</v>
      </c>
      <c r="W476" s="324"/>
      <c r="X476" s="324"/>
      <c r="Y476" s="325">
        <v>45806.576562499999</v>
      </c>
      <c r="Z476" s="325">
        <v>45811.760451388887</v>
      </c>
      <c r="AA476" s="324"/>
      <c r="AB476" s="324" t="s">
        <v>1665</v>
      </c>
      <c r="AC476" s="324">
        <v>45073</v>
      </c>
      <c r="AD476" s="324">
        <v>12990</v>
      </c>
      <c r="AE476" s="324" t="s">
        <v>9931</v>
      </c>
      <c r="AF476" s="324" t="s">
        <v>9933</v>
      </c>
      <c r="AG476" s="324" t="s">
        <v>228</v>
      </c>
    </row>
    <row r="477" spans="1:33" ht="28.8" x14ac:dyDescent="0.3">
      <c r="A477" s="324" t="s">
        <v>229</v>
      </c>
      <c r="B477" s="324" t="s">
        <v>9933</v>
      </c>
      <c r="C477" s="324" t="s">
        <v>277</v>
      </c>
      <c r="D477" s="324" t="s">
        <v>269</v>
      </c>
      <c r="E477" s="324" t="s">
        <v>1699</v>
      </c>
      <c r="F477" s="324" t="s">
        <v>1700</v>
      </c>
      <c r="G477" s="324" t="s">
        <v>1664</v>
      </c>
      <c r="H477" s="324" t="s">
        <v>36</v>
      </c>
      <c r="I477" s="324" t="s">
        <v>8232</v>
      </c>
      <c r="J477" s="324" t="s">
        <v>8232</v>
      </c>
      <c r="K477" s="324" t="s">
        <v>8232</v>
      </c>
      <c r="L477" s="324" t="s">
        <v>8232</v>
      </c>
      <c r="M477" s="324" t="s">
        <v>9932</v>
      </c>
      <c r="N477" s="324" t="s">
        <v>112</v>
      </c>
      <c r="O477" s="324" t="s">
        <v>8232</v>
      </c>
      <c r="P477" s="324"/>
      <c r="Q477" s="324"/>
      <c r="R477" s="324"/>
      <c r="S477" s="324"/>
      <c r="T477" s="324"/>
      <c r="U477" s="324" t="s">
        <v>8232</v>
      </c>
      <c r="V477" s="324" t="s">
        <v>8232</v>
      </c>
      <c r="W477" s="324"/>
      <c r="X477" s="324"/>
      <c r="Y477" s="325">
        <v>45806.576562499999</v>
      </c>
      <c r="Z477" s="324"/>
      <c r="AA477" s="324"/>
      <c r="AB477" s="324" t="s">
        <v>1665</v>
      </c>
      <c r="AC477" s="324">
        <v>45073</v>
      </c>
      <c r="AD477" s="324">
        <v>2010</v>
      </c>
      <c r="AE477" s="324" t="s">
        <v>9931</v>
      </c>
      <c r="AF477" s="324" t="s">
        <v>9931</v>
      </c>
      <c r="AG477" s="324" t="s">
        <v>228</v>
      </c>
    </row>
    <row r="478" spans="1:33" ht="28.8" x14ac:dyDescent="0.3">
      <c r="A478" s="324"/>
      <c r="B478" s="324" t="s">
        <v>9931</v>
      </c>
      <c r="C478" s="324" t="s">
        <v>33</v>
      </c>
      <c r="D478" s="324" t="s">
        <v>390</v>
      </c>
      <c r="E478" s="324" t="s">
        <v>1701</v>
      </c>
      <c r="F478" s="324" t="s">
        <v>1702</v>
      </c>
      <c r="G478" s="324" t="s">
        <v>1664</v>
      </c>
      <c r="H478" s="324" t="s">
        <v>36</v>
      </c>
      <c r="I478" s="324" t="s">
        <v>8232</v>
      </c>
      <c r="J478" s="324" t="s">
        <v>8232</v>
      </c>
      <c r="K478" s="324" t="s">
        <v>8232</v>
      </c>
      <c r="L478" s="324" t="s">
        <v>8232</v>
      </c>
      <c r="M478" s="324" t="s">
        <v>9932</v>
      </c>
      <c r="N478" s="324" t="s">
        <v>112</v>
      </c>
      <c r="O478" s="324" t="s">
        <v>8232</v>
      </c>
      <c r="P478" s="324"/>
      <c r="Q478" s="324"/>
      <c r="R478" s="324"/>
      <c r="S478" s="324"/>
      <c r="T478" s="324"/>
      <c r="U478" s="324" t="s">
        <v>8232</v>
      </c>
      <c r="V478" s="324" t="s">
        <v>8232</v>
      </c>
      <c r="W478" s="324"/>
      <c r="X478" s="324"/>
      <c r="Y478" s="325">
        <v>45806.576562499999</v>
      </c>
      <c r="Z478" s="325">
        <v>45811.760451388887</v>
      </c>
      <c r="AA478" s="324"/>
      <c r="AB478" s="324" t="s">
        <v>1665</v>
      </c>
      <c r="AC478" s="324">
        <v>45073</v>
      </c>
      <c r="AD478" s="324">
        <v>13010</v>
      </c>
      <c r="AE478" s="324" t="s">
        <v>9931</v>
      </c>
      <c r="AF478" s="324" t="s">
        <v>9933</v>
      </c>
      <c r="AG478" s="324" t="s">
        <v>228</v>
      </c>
    </row>
    <row r="479" spans="1:33" ht="28.8" x14ac:dyDescent="0.3">
      <c r="A479" s="324"/>
      <c r="B479" s="324" t="s">
        <v>9931</v>
      </c>
      <c r="C479" s="324" t="s">
        <v>33</v>
      </c>
      <c r="D479" s="324" t="s">
        <v>907</v>
      </c>
      <c r="E479" s="324" t="s">
        <v>1703</v>
      </c>
      <c r="F479" s="324" t="s">
        <v>1704</v>
      </c>
      <c r="G479" s="324" t="s">
        <v>1664</v>
      </c>
      <c r="H479" s="324" t="s">
        <v>36</v>
      </c>
      <c r="I479" s="324" t="s">
        <v>8232</v>
      </c>
      <c r="J479" s="324" t="s">
        <v>8232</v>
      </c>
      <c r="K479" s="324" t="s">
        <v>8232</v>
      </c>
      <c r="L479" s="324" t="s">
        <v>8232</v>
      </c>
      <c r="M479" s="324" t="s">
        <v>9932</v>
      </c>
      <c r="N479" s="324" t="s">
        <v>112</v>
      </c>
      <c r="O479" s="324" t="s">
        <v>8232</v>
      </c>
      <c r="P479" s="324"/>
      <c r="Q479" s="324"/>
      <c r="R479" s="324"/>
      <c r="S479" s="324"/>
      <c r="T479" s="324"/>
      <c r="U479" s="324" t="s">
        <v>8232</v>
      </c>
      <c r="V479" s="324" t="s">
        <v>8232</v>
      </c>
      <c r="W479" s="324"/>
      <c r="X479" s="324"/>
      <c r="Y479" s="325">
        <v>45806.576562499999</v>
      </c>
      <c r="Z479" s="325">
        <v>45811.760451388887</v>
      </c>
      <c r="AA479" s="324"/>
      <c r="AB479" s="324" t="s">
        <v>1665</v>
      </c>
      <c r="AC479" s="324">
        <v>45073</v>
      </c>
      <c r="AD479" s="324">
        <v>13020</v>
      </c>
      <c r="AE479" s="324" t="s">
        <v>9931</v>
      </c>
      <c r="AF479" s="324" t="s">
        <v>9933</v>
      </c>
      <c r="AG479" s="324" t="s">
        <v>228</v>
      </c>
    </row>
    <row r="480" spans="1:33" ht="28.8" x14ac:dyDescent="0.3">
      <c r="A480" s="324"/>
      <c r="B480" s="324" t="s">
        <v>9931</v>
      </c>
      <c r="C480" s="324" t="s">
        <v>33</v>
      </c>
      <c r="D480" s="324" t="s">
        <v>676</v>
      </c>
      <c r="E480" s="324" t="s">
        <v>1705</v>
      </c>
      <c r="F480" s="324" t="s">
        <v>1706</v>
      </c>
      <c r="G480" s="324" t="s">
        <v>1664</v>
      </c>
      <c r="H480" s="324" t="s">
        <v>36</v>
      </c>
      <c r="I480" s="324" t="s">
        <v>8232</v>
      </c>
      <c r="J480" s="324" t="s">
        <v>8232</v>
      </c>
      <c r="K480" s="324" t="s">
        <v>8232</v>
      </c>
      <c r="L480" s="324" t="s">
        <v>8232</v>
      </c>
      <c r="M480" s="324" t="s">
        <v>9932</v>
      </c>
      <c r="N480" s="324" t="s">
        <v>112</v>
      </c>
      <c r="O480" s="324" t="s">
        <v>8232</v>
      </c>
      <c r="P480" s="324"/>
      <c r="Q480" s="324"/>
      <c r="R480" s="324"/>
      <c r="S480" s="324"/>
      <c r="T480" s="324"/>
      <c r="U480" s="324" t="s">
        <v>8232</v>
      </c>
      <c r="V480" s="324" t="s">
        <v>8232</v>
      </c>
      <c r="W480" s="324"/>
      <c r="X480" s="324"/>
      <c r="Y480" s="325">
        <v>45806.576562499999</v>
      </c>
      <c r="Z480" s="325">
        <v>45811.760451388887</v>
      </c>
      <c r="AA480" s="324"/>
      <c r="AB480" s="324" t="s">
        <v>1665</v>
      </c>
      <c r="AC480" s="324">
        <v>45073</v>
      </c>
      <c r="AD480" s="324">
        <v>13030</v>
      </c>
      <c r="AE480" s="324" t="s">
        <v>9931</v>
      </c>
      <c r="AF480" s="324" t="s">
        <v>9933</v>
      </c>
      <c r="AG480" s="324" t="s">
        <v>228</v>
      </c>
    </row>
    <row r="481" spans="1:33" ht="28.8" x14ac:dyDescent="0.3">
      <c r="A481" s="324" t="s">
        <v>229</v>
      </c>
      <c r="B481" s="324" t="s">
        <v>9931</v>
      </c>
      <c r="C481" s="324" t="s">
        <v>33</v>
      </c>
      <c r="D481" s="324" t="s">
        <v>302</v>
      </c>
      <c r="E481" s="324" t="s">
        <v>1707</v>
      </c>
      <c r="F481" s="324" t="s">
        <v>1708</v>
      </c>
      <c r="G481" s="324" t="s">
        <v>1664</v>
      </c>
      <c r="H481" s="324" t="s">
        <v>36</v>
      </c>
      <c r="I481" s="324" t="s">
        <v>8232</v>
      </c>
      <c r="J481" s="324" t="s">
        <v>8232</v>
      </c>
      <c r="K481" s="324" t="s">
        <v>8232</v>
      </c>
      <c r="L481" s="324" t="s">
        <v>8232</v>
      </c>
      <c r="M481" s="324" t="s">
        <v>9932</v>
      </c>
      <c r="N481" s="324" t="s">
        <v>112</v>
      </c>
      <c r="O481" s="324" t="s">
        <v>8232</v>
      </c>
      <c r="P481" s="324"/>
      <c r="Q481" s="324"/>
      <c r="R481" s="324"/>
      <c r="S481" s="324"/>
      <c r="T481" s="324"/>
      <c r="U481" s="324" t="s">
        <v>8232</v>
      </c>
      <c r="V481" s="324" t="s">
        <v>8232</v>
      </c>
      <c r="W481" s="324"/>
      <c r="X481" s="324"/>
      <c r="Y481" s="325">
        <v>45806.576562499999</v>
      </c>
      <c r="Z481" s="325">
        <v>45811.760451388887</v>
      </c>
      <c r="AA481" s="324"/>
      <c r="AB481" s="324" t="s">
        <v>1665</v>
      </c>
      <c r="AC481" s="324">
        <v>45073</v>
      </c>
      <c r="AD481" s="324">
        <v>1040</v>
      </c>
      <c r="AE481" s="324" t="s">
        <v>9931</v>
      </c>
      <c r="AF481" s="324" t="s">
        <v>9933</v>
      </c>
      <c r="AG481" s="324" t="s">
        <v>228</v>
      </c>
    </row>
    <row r="482" spans="1:33" ht="28.8" x14ac:dyDescent="0.3">
      <c r="A482" s="324" t="s">
        <v>229</v>
      </c>
      <c r="B482" s="324" t="s">
        <v>9931</v>
      </c>
      <c r="C482" s="324" t="s">
        <v>33</v>
      </c>
      <c r="D482" s="324" t="s">
        <v>404</v>
      </c>
      <c r="E482" s="324" t="s">
        <v>1709</v>
      </c>
      <c r="F482" s="324" t="s">
        <v>1710</v>
      </c>
      <c r="G482" s="324" t="s">
        <v>1664</v>
      </c>
      <c r="H482" s="324" t="s">
        <v>36</v>
      </c>
      <c r="I482" s="324" t="s">
        <v>8232</v>
      </c>
      <c r="J482" s="324" t="s">
        <v>8232</v>
      </c>
      <c r="K482" s="324" t="s">
        <v>8232</v>
      </c>
      <c r="L482" s="324" t="s">
        <v>8232</v>
      </c>
      <c r="M482" s="324" t="s">
        <v>9932</v>
      </c>
      <c r="N482" s="324" t="s">
        <v>112</v>
      </c>
      <c r="O482" s="324" t="s">
        <v>8232</v>
      </c>
      <c r="P482" s="324"/>
      <c r="Q482" s="324"/>
      <c r="R482" s="324"/>
      <c r="S482" s="324"/>
      <c r="T482" s="324"/>
      <c r="U482" s="324" t="s">
        <v>8232</v>
      </c>
      <c r="V482" s="324" t="s">
        <v>8232</v>
      </c>
      <c r="W482" s="324"/>
      <c r="X482" s="324"/>
      <c r="Y482" s="325">
        <v>45806.576562499999</v>
      </c>
      <c r="Z482" s="325">
        <v>45811.760451388887</v>
      </c>
      <c r="AA482" s="324"/>
      <c r="AB482" s="324" t="s">
        <v>1665</v>
      </c>
      <c r="AC482" s="324">
        <v>45073</v>
      </c>
      <c r="AD482" s="324">
        <v>1080</v>
      </c>
      <c r="AE482" s="324" t="s">
        <v>9931</v>
      </c>
      <c r="AF482" s="324" t="s">
        <v>9933</v>
      </c>
      <c r="AG482" s="324" t="s">
        <v>228</v>
      </c>
    </row>
    <row r="483" spans="1:33" ht="28.8" x14ac:dyDescent="0.3">
      <c r="A483" s="324" t="s">
        <v>229</v>
      </c>
      <c r="B483" s="324" t="s">
        <v>9931</v>
      </c>
      <c r="C483" s="324" t="s">
        <v>33</v>
      </c>
      <c r="D483" s="324" t="s">
        <v>417</v>
      </c>
      <c r="E483" s="324" t="s">
        <v>1711</v>
      </c>
      <c r="F483" s="324" t="s">
        <v>1712</v>
      </c>
      <c r="G483" s="324" t="s">
        <v>1664</v>
      </c>
      <c r="H483" s="324" t="s">
        <v>36</v>
      </c>
      <c r="I483" s="324" t="s">
        <v>8232</v>
      </c>
      <c r="J483" s="324" t="s">
        <v>8232</v>
      </c>
      <c r="K483" s="324" t="s">
        <v>8232</v>
      </c>
      <c r="L483" s="324" t="s">
        <v>8232</v>
      </c>
      <c r="M483" s="324" t="s">
        <v>9932</v>
      </c>
      <c r="N483" s="324" t="s">
        <v>112</v>
      </c>
      <c r="O483" s="324" t="s">
        <v>8232</v>
      </c>
      <c r="P483" s="324"/>
      <c r="Q483" s="324"/>
      <c r="R483" s="324"/>
      <c r="S483" s="324"/>
      <c r="T483" s="324"/>
      <c r="U483" s="324" t="s">
        <v>8232</v>
      </c>
      <c r="V483" s="324" t="s">
        <v>8232</v>
      </c>
      <c r="W483" s="324"/>
      <c r="X483" s="324"/>
      <c r="Y483" s="325">
        <v>45806.576562499999</v>
      </c>
      <c r="Z483" s="325">
        <v>45811.760451388887</v>
      </c>
      <c r="AA483" s="324"/>
      <c r="AB483" s="324" t="s">
        <v>1665</v>
      </c>
      <c r="AC483" s="324">
        <v>45073</v>
      </c>
      <c r="AD483" s="324">
        <v>1030</v>
      </c>
      <c r="AE483" s="324" t="s">
        <v>9931</v>
      </c>
      <c r="AF483" s="324" t="s">
        <v>9933</v>
      </c>
      <c r="AG483" s="324" t="s">
        <v>228</v>
      </c>
    </row>
    <row r="484" spans="1:33" ht="28.8" x14ac:dyDescent="0.3">
      <c r="A484" s="324" t="s">
        <v>229</v>
      </c>
      <c r="B484" s="324" t="s">
        <v>9931</v>
      </c>
      <c r="C484" s="324" t="s">
        <v>33</v>
      </c>
      <c r="D484" s="324" t="s">
        <v>245</v>
      </c>
      <c r="E484" s="324" t="s">
        <v>1713</v>
      </c>
      <c r="F484" s="324" t="s">
        <v>1714</v>
      </c>
      <c r="G484" s="324" t="s">
        <v>1664</v>
      </c>
      <c r="H484" s="324" t="s">
        <v>36</v>
      </c>
      <c r="I484" s="324" t="s">
        <v>8232</v>
      </c>
      <c r="J484" s="324" t="s">
        <v>8232</v>
      </c>
      <c r="K484" s="324" t="s">
        <v>8232</v>
      </c>
      <c r="L484" s="324" t="s">
        <v>8232</v>
      </c>
      <c r="M484" s="324" t="s">
        <v>9932</v>
      </c>
      <c r="N484" s="324" t="s">
        <v>112</v>
      </c>
      <c r="O484" s="324" t="s">
        <v>8232</v>
      </c>
      <c r="P484" s="324"/>
      <c r="Q484" s="324"/>
      <c r="R484" s="324"/>
      <c r="S484" s="324"/>
      <c r="T484" s="324"/>
      <c r="U484" s="324" t="s">
        <v>8232</v>
      </c>
      <c r="V484" s="324" t="s">
        <v>8232</v>
      </c>
      <c r="W484" s="324"/>
      <c r="X484" s="324"/>
      <c r="Y484" s="325">
        <v>45806.576562499999</v>
      </c>
      <c r="Z484" s="325">
        <v>45811.760451388887</v>
      </c>
      <c r="AA484" s="324"/>
      <c r="AB484" s="324" t="s">
        <v>1665</v>
      </c>
      <c r="AC484" s="324">
        <v>45073</v>
      </c>
      <c r="AD484" s="324">
        <v>1040</v>
      </c>
      <c r="AE484" s="324" t="s">
        <v>9931</v>
      </c>
      <c r="AF484" s="324" t="s">
        <v>9933</v>
      </c>
      <c r="AG484" s="324" t="s">
        <v>228</v>
      </c>
    </row>
    <row r="485" spans="1:33" ht="28.8" x14ac:dyDescent="0.3">
      <c r="A485" s="324" t="s">
        <v>1718</v>
      </c>
      <c r="B485" s="324" t="s">
        <v>9931</v>
      </c>
      <c r="C485" s="324" t="s">
        <v>33</v>
      </c>
      <c r="D485" s="324" t="s">
        <v>245</v>
      </c>
      <c r="E485" s="324" t="s">
        <v>1715</v>
      </c>
      <c r="F485" s="324" t="s">
        <v>1716</v>
      </c>
      <c r="G485" s="324" t="s">
        <v>1664</v>
      </c>
      <c r="H485" s="324" t="s">
        <v>36</v>
      </c>
      <c r="I485" s="324" t="s">
        <v>8232</v>
      </c>
      <c r="J485" s="324" t="s">
        <v>8232</v>
      </c>
      <c r="K485" s="324" t="s">
        <v>8232</v>
      </c>
      <c r="L485" s="324" t="s">
        <v>8232</v>
      </c>
      <c r="M485" s="324" t="s">
        <v>9932</v>
      </c>
      <c r="N485" s="324" t="s">
        <v>112</v>
      </c>
      <c r="O485" s="324" t="s">
        <v>8232</v>
      </c>
      <c r="P485" s="324"/>
      <c r="Q485" s="324"/>
      <c r="R485" s="324" t="s">
        <v>1717</v>
      </c>
      <c r="S485" s="324"/>
      <c r="T485" s="324"/>
      <c r="U485" s="324" t="s">
        <v>8232</v>
      </c>
      <c r="V485" s="324" t="s">
        <v>8232</v>
      </c>
      <c r="W485" s="324"/>
      <c r="X485" s="324"/>
      <c r="Y485" s="325">
        <v>45806.576562499999</v>
      </c>
      <c r="Z485" s="325">
        <v>45811.760451388887</v>
      </c>
      <c r="AA485" s="324"/>
      <c r="AB485" s="324" t="s">
        <v>1665</v>
      </c>
      <c r="AC485" s="324">
        <v>45073</v>
      </c>
      <c r="AD485" s="324">
        <v>3000</v>
      </c>
      <c r="AE485" s="324" t="s">
        <v>9931</v>
      </c>
      <c r="AF485" s="324" t="s">
        <v>9933</v>
      </c>
      <c r="AG485" s="324" t="s">
        <v>228</v>
      </c>
    </row>
    <row r="486" spans="1:33" ht="28.8" x14ac:dyDescent="0.3">
      <c r="A486" s="324" t="s">
        <v>262</v>
      </c>
      <c r="B486" s="324" t="s">
        <v>9931</v>
      </c>
      <c r="C486" s="324" t="s">
        <v>33</v>
      </c>
      <c r="D486" s="324" t="s">
        <v>200</v>
      </c>
      <c r="E486" s="324" t="s">
        <v>1719</v>
      </c>
      <c r="F486" s="324" t="s">
        <v>1720</v>
      </c>
      <c r="G486" s="324" t="s">
        <v>1664</v>
      </c>
      <c r="H486" s="324" t="s">
        <v>36</v>
      </c>
      <c r="I486" s="324" t="s">
        <v>8232</v>
      </c>
      <c r="J486" s="324" t="s">
        <v>8232</v>
      </c>
      <c r="K486" s="324" t="s">
        <v>8232</v>
      </c>
      <c r="L486" s="324" t="s">
        <v>8232</v>
      </c>
      <c r="M486" s="324" t="s">
        <v>9932</v>
      </c>
      <c r="N486" s="324" t="s">
        <v>8232</v>
      </c>
      <c r="O486" s="324" t="s">
        <v>263</v>
      </c>
      <c r="P486" s="324"/>
      <c r="Q486" s="324"/>
      <c r="R486" s="324"/>
      <c r="S486" s="324"/>
      <c r="T486" s="324"/>
      <c r="U486" s="324" t="s">
        <v>8232</v>
      </c>
      <c r="V486" s="324" t="s">
        <v>8232</v>
      </c>
      <c r="W486" s="324"/>
      <c r="X486" s="324"/>
      <c r="Y486" s="325">
        <v>45806.576562499999</v>
      </c>
      <c r="Z486" s="325">
        <v>45811.760451388887</v>
      </c>
      <c r="AA486" s="324"/>
      <c r="AB486" s="324" t="s">
        <v>1665</v>
      </c>
      <c r="AC486" s="324">
        <v>45073</v>
      </c>
      <c r="AD486" s="324">
        <v>1070</v>
      </c>
      <c r="AE486" s="324" t="s">
        <v>9931</v>
      </c>
      <c r="AF486" s="324" t="s">
        <v>9933</v>
      </c>
      <c r="AG486" s="324" t="s">
        <v>16</v>
      </c>
    </row>
    <row r="487" spans="1:33" ht="28.8" x14ac:dyDescent="0.3">
      <c r="A487" s="324"/>
      <c r="B487" s="324" t="s">
        <v>9931</v>
      </c>
      <c r="C487" s="324" t="s">
        <v>1533</v>
      </c>
      <c r="D487" s="324" t="s">
        <v>200</v>
      </c>
      <c r="E487" s="324" t="s">
        <v>1721</v>
      </c>
      <c r="F487" s="324" t="s">
        <v>1722</v>
      </c>
      <c r="G487" s="324" t="s">
        <v>1664</v>
      </c>
      <c r="H487" s="324" t="s">
        <v>1531</v>
      </c>
      <c r="I487" s="324" t="s">
        <v>314</v>
      </c>
      <c r="J487" s="324" t="s">
        <v>8232</v>
      </c>
      <c r="K487" s="324" t="s">
        <v>8232</v>
      </c>
      <c r="L487" s="324" t="s">
        <v>8232</v>
      </c>
      <c r="M487" s="324" t="s">
        <v>1534</v>
      </c>
      <c r="N487" s="324" t="s">
        <v>89</v>
      </c>
      <c r="O487" s="324" t="s">
        <v>263</v>
      </c>
      <c r="P487" s="324"/>
      <c r="Q487" s="324"/>
      <c r="R487" s="324" t="s">
        <v>1723</v>
      </c>
      <c r="S487" s="324"/>
      <c r="T487" s="324"/>
      <c r="U487" s="324" t="s">
        <v>8232</v>
      </c>
      <c r="V487" s="324" t="s">
        <v>8232</v>
      </c>
      <c r="W487" s="324"/>
      <c r="X487" s="324"/>
      <c r="Y487" s="325">
        <v>45806.576562499999</v>
      </c>
      <c r="Z487" s="325">
        <v>45811.760451388887</v>
      </c>
      <c r="AA487" s="324"/>
      <c r="AB487" s="324" t="s">
        <v>1665</v>
      </c>
      <c r="AC487" s="324">
        <v>45073</v>
      </c>
      <c r="AD487" s="324">
        <v>8020</v>
      </c>
      <c r="AE487" s="324" t="s">
        <v>9931</v>
      </c>
      <c r="AF487" s="324" t="s">
        <v>9933</v>
      </c>
      <c r="AG487" s="324" t="s">
        <v>16</v>
      </c>
    </row>
    <row r="488" spans="1:33" ht="28.8" x14ac:dyDescent="0.3">
      <c r="A488" s="324" t="s">
        <v>229</v>
      </c>
      <c r="B488" s="324" t="s">
        <v>9931</v>
      </c>
      <c r="C488" s="324" t="s">
        <v>33</v>
      </c>
      <c r="D488" s="324" t="s">
        <v>214</v>
      </c>
      <c r="E488" s="324" t="s">
        <v>1724</v>
      </c>
      <c r="F488" s="324" t="s">
        <v>1725</v>
      </c>
      <c r="G488" s="324" t="s">
        <v>1664</v>
      </c>
      <c r="H488" s="324" t="s">
        <v>36</v>
      </c>
      <c r="I488" s="324" t="s">
        <v>8232</v>
      </c>
      <c r="J488" s="324" t="s">
        <v>8232</v>
      </c>
      <c r="K488" s="324" t="s">
        <v>8232</v>
      </c>
      <c r="L488" s="324" t="s">
        <v>8232</v>
      </c>
      <c r="M488" s="324" t="s">
        <v>9932</v>
      </c>
      <c r="N488" s="324" t="s">
        <v>112</v>
      </c>
      <c r="O488" s="324" t="s">
        <v>8232</v>
      </c>
      <c r="P488" s="324"/>
      <c r="Q488" s="324"/>
      <c r="R488" s="324"/>
      <c r="S488" s="324"/>
      <c r="T488" s="324"/>
      <c r="U488" s="324" t="s">
        <v>8232</v>
      </c>
      <c r="V488" s="324" t="s">
        <v>8232</v>
      </c>
      <c r="W488" s="324"/>
      <c r="X488" s="324"/>
      <c r="Y488" s="325">
        <v>45806.576562499999</v>
      </c>
      <c r="Z488" s="325">
        <v>45811.760451388887</v>
      </c>
      <c r="AA488" s="324"/>
      <c r="AB488" s="324" t="s">
        <v>1665</v>
      </c>
      <c r="AC488" s="324">
        <v>45073</v>
      </c>
      <c r="AD488" s="324">
        <v>1260</v>
      </c>
      <c r="AE488" s="324" t="s">
        <v>9931</v>
      </c>
      <c r="AF488" s="324" t="s">
        <v>9933</v>
      </c>
      <c r="AG488" s="324" t="s">
        <v>234</v>
      </c>
    </row>
    <row r="489" spans="1:33" ht="28.8" x14ac:dyDescent="0.3">
      <c r="A489" s="324"/>
      <c r="B489" s="324" t="s">
        <v>9931</v>
      </c>
      <c r="C489" s="324" t="s">
        <v>33</v>
      </c>
      <c r="D489" s="324" t="s">
        <v>214</v>
      </c>
      <c r="E489" s="324" t="s">
        <v>1727</v>
      </c>
      <c r="F489" s="324" t="s">
        <v>1728</v>
      </c>
      <c r="G489" s="324" t="s">
        <v>1664</v>
      </c>
      <c r="H489" s="324" t="s">
        <v>36</v>
      </c>
      <c r="I489" s="324" t="s">
        <v>8232</v>
      </c>
      <c r="J489" s="324" t="s">
        <v>8232</v>
      </c>
      <c r="K489" s="324" t="s">
        <v>8232</v>
      </c>
      <c r="L489" s="324" t="s">
        <v>8232</v>
      </c>
      <c r="M489" s="324" t="s">
        <v>9932</v>
      </c>
      <c r="N489" s="324" t="s">
        <v>112</v>
      </c>
      <c r="O489" s="324" t="s">
        <v>8232</v>
      </c>
      <c r="P489" s="324"/>
      <c r="Q489" s="324"/>
      <c r="R489" s="324"/>
      <c r="S489" s="324"/>
      <c r="T489" s="324"/>
      <c r="U489" s="324" t="s">
        <v>8232</v>
      </c>
      <c r="V489" s="324" t="s">
        <v>8232</v>
      </c>
      <c r="W489" s="324"/>
      <c r="X489" s="324"/>
      <c r="Y489" s="325">
        <v>45806.576562499999</v>
      </c>
      <c r="Z489" s="325">
        <v>45811.760451388887</v>
      </c>
      <c r="AA489" s="324"/>
      <c r="AB489" s="324" t="s">
        <v>1665</v>
      </c>
      <c r="AC489" s="324">
        <v>45073</v>
      </c>
      <c r="AD489" s="324">
        <v>3030</v>
      </c>
      <c r="AE489" s="324" t="s">
        <v>9931</v>
      </c>
      <c r="AF489" s="324" t="s">
        <v>9933</v>
      </c>
      <c r="AG489" s="324" t="s">
        <v>228</v>
      </c>
    </row>
    <row r="490" spans="1:33" ht="28.8" x14ac:dyDescent="0.3">
      <c r="A490" s="324"/>
      <c r="B490" s="324" t="s">
        <v>9931</v>
      </c>
      <c r="C490" s="324" t="s">
        <v>20</v>
      </c>
      <c r="D490" s="324" t="s">
        <v>214</v>
      </c>
      <c r="E490" s="324" t="s">
        <v>1729</v>
      </c>
      <c r="F490" s="324" t="s">
        <v>1730</v>
      </c>
      <c r="G490" s="324" t="s">
        <v>1664</v>
      </c>
      <c r="H490" s="324" t="s">
        <v>36</v>
      </c>
      <c r="I490" s="324" t="s">
        <v>8232</v>
      </c>
      <c r="J490" s="324" t="s">
        <v>8232</v>
      </c>
      <c r="K490" s="324" t="s">
        <v>8232</v>
      </c>
      <c r="L490" s="324" t="s">
        <v>8232</v>
      </c>
      <c r="M490" s="324" t="s">
        <v>9932</v>
      </c>
      <c r="N490" s="324" t="s">
        <v>112</v>
      </c>
      <c r="O490" s="324" t="s">
        <v>8232</v>
      </c>
      <c r="P490" s="324" t="s">
        <v>1731</v>
      </c>
      <c r="Q490" s="324"/>
      <c r="R490" s="324"/>
      <c r="S490" s="324"/>
      <c r="T490" s="324"/>
      <c r="U490" s="324" t="s">
        <v>8232</v>
      </c>
      <c r="V490" s="324" t="s">
        <v>8232</v>
      </c>
      <c r="W490" s="324"/>
      <c r="X490" s="324"/>
      <c r="Y490" s="325">
        <v>45806.576562499999</v>
      </c>
      <c r="Z490" s="325">
        <v>45811.760451388887</v>
      </c>
      <c r="AA490" s="324"/>
      <c r="AB490" s="324" t="s">
        <v>1665</v>
      </c>
      <c r="AC490" s="324">
        <v>45073</v>
      </c>
      <c r="AD490" s="324">
        <v>3040</v>
      </c>
      <c r="AE490" s="324" t="s">
        <v>9931</v>
      </c>
      <c r="AF490" s="324" t="s">
        <v>9933</v>
      </c>
      <c r="AG490" s="324" t="s">
        <v>228</v>
      </c>
    </row>
    <row r="491" spans="1:33" ht="28.8" x14ac:dyDescent="0.3">
      <c r="A491" s="324" t="s">
        <v>229</v>
      </c>
      <c r="B491" s="324" t="s">
        <v>9931</v>
      </c>
      <c r="C491" s="324" t="s">
        <v>33</v>
      </c>
      <c r="D491" s="324" t="s">
        <v>214</v>
      </c>
      <c r="E491" s="324" t="s">
        <v>1732</v>
      </c>
      <c r="F491" s="324" t="s">
        <v>1733</v>
      </c>
      <c r="G491" s="324" t="s">
        <v>1734</v>
      </c>
      <c r="H491" s="324" t="s">
        <v>36</v>
      </c>
      <c r="I491" s="324" t="s">
        <v>8232</v>
      </c>
      <c r="J491" s="324" t="s">
        <v>8232</v>
      </c>
      <c r="K491" s="324" t="s">
        <v>8232</v>
      </c>
      <c r="L491" s="324" t="s">
        <v>8232</v>
      </c>
      <c r="M491" s="324" t="s">
        <v>9932</v>
      </c>
      <c r="N491" s="324" t="s">
        <v>112</v>
      </c>
      <c r="O491" s="324" t="s">
        <v>8232</v>
      </c>
      <c r="P491" s="324"/>
      <c r="Q491" s="324"/>
      <c r="R491" s="324"/>
      <c r="S491" s="324"/>
      <c r="T491" s="324"/>
      <c r="U491" s="324" t="s">
        <v>8232</v>
      </c>
      <c r="V491" s="324" t="s">
        <v>8232</v>
      </c>
      <c r="W491" s="324"/>
      <c r="X491" s="324"/>
      <c r="Y491" s="325">
        <v>45806.585729166669</v>
      </c>
      <c r="Z491" s="325">
        <v>45811.760451388887</v>
      </c>
      <c r="AA491" s="324"/>
      <c r="AB491" s="324" t="s">
        <v>1735</v>
      </c>
      <c r="AC491" s="324">
        <v>87544</v>
      </c>
      <c r="AD491" s="324">
        <v>1270</v>
      </c>
      <c r="AE491" s="324" t="s">
        <v>9931</v>
      </c>
      <c r="AF491" s="324" t="s">
        <v>9933</v>
      </c>
      <c r="AG491" s="324" t="s">
        <v>228</v>
      </c>
    </row>
    <row r="492" spans="1:33" ht="28.8" x14ac:dyDescent="0.3">
      <c r="A492" s="324" t="s">
        <v>742</v>
      </c>
      <c r="B492" s="324" t="s">
        <v>9931</v>
      </c>
      <c r="C492" s="324" t="s">
        <v>71</v>
      </c>
      <c r="D492" s="324" t="s">
        <v>1742</v>
      </c>
      <c r="E492" s="324" t="s">
        <v>1737</v>
      </c>
      <c r="F492" s="324" t="s">
        <v>1738</v>
      </c>
      <c r="G492" s="324" t="s">
        <v>1739</v>
      </c>
      <c r="H492" s="324" t="s">
        <v>274</v>
      </c>
      <c r="I492" s="324" t="s">
        <v>8232</v>
      </c>
      <c r="J492" s="324" t="s">
        <v>8232</v>
      </c>
      <c r="K492" s="324" t="s">
        <v>8232</v>
      </c>
      <c r="L492" s="324" t="s">
        <v>8232</v>
      </c>
      <c r="M492" s="324" t="s">
        <v>9932</v>
      </c>
      <c r="N492" s="324" t="s">
        <v>89</v>
      </c>
      <c r="O492" s="324" t="s">
        <v>1743</v>
      </c>
      <c r="P492" s="324"/>
      <c r="Q492" s="324"/>
      <c r="R492" s="324" t="s">
        <v>1741</v>
      </c>
      <c r="S492" s="324" t="s">
        <v>10128</v>
      </c>
      <c r="T492" s="324"/>
      <c r="U492" s="324" t="s">
        <v>8232</v>
      </c>
      <c r="V492" s="324" t="s">
        <v>8232</v>
      </c>
      <c r="W492" s="324"/>
      <c r="X492" s="324"/>
      <c r="Y492" s="325">
        <v>45806.606099537035</v>
      </c>
      <c r="Z492" s="325">
        <v>45807.831458333334</v>
      </c>
      <c r="AA492" s="324"/>
      <c r="AB492" s="324" t="s">
        <v>1740</v>
      </c>
      <c r="AC492" s="324">
        <v>47358</v>
      </c>
      <c r="AD492" s="324">
        <v>176200</v>
      </c>
      <c r="AE492" s="324" t="s">
        <v>9931</v>
      </c>
      <c r="AF492" s="324" t="s">
        <v>9933</v>
      </c>
      <c r="AG492" s="324" t="s">
        <v>16</v>
      </c>
    </row>
    <row r="493" spans="1:33" ht="43.2" x14ac:dyDescent="0.3">
      <c r="A493" s="324" t="s">
        <v>1191</v>
      </c>
      <c r="B493" s="324" t="s">
        <v>9931</v>
      </c>
      <c r="C493" s="324" t="s">
        <v>33</v>
      </c>
      <c r="D493" s="324" t="s">
        <v>1742</v>
      </c>
      <c r="E493" s="324" t="s">
        <v>1744</v>
      </c>
      <c r="F493" s="324" t="s">
        <v>1745</v>
      </c>
      <c r="G493" s="324" t="s">
        <v>1739</v>
      </c>
      <c r="H493" s="324" t="s">
        <v>324</v>
      </c>
      <c r="I493" s="324" t="s">
        <v>8232</v>
      </c>
      <c r="J493" s="324" t="s">
        <v>8232</v>
      </c>
      <c r="K493" s="324" t="s">
        <v>8232</v>
      </c>
      <c r="L493" s="324" t="s">
        <v>8232</v>
      </c>
      <c r="M493" s="324" t="s">
        <v>9932</v>
      </c>
      <c r="N493" s="324" t="s">
        <v>89</v>
      </c>
      <c r="O493" s="324" t="s">
        <v>1743</v>
      </c>
      <c r="P493" s="324"/>
      <c r="Q493" s="324"/>
      <c r="R493" s="324"/>
      <c r="S493" s="324" t="s">
        <v>10129</v>
      </c>
      <c r="T493" s="324"/>
      <c r="U493" s="324" t="s">
        <v>8232</v>
      </c>
      <c r="V493" s="324" t="s">
        <v>8232</v>
      </c>
      <c r="W493" s="324"/>
      <c r="X493" s="324"/>
      <c r="Y493" s="325">
        <v>45806.610243055555</v>
      </c>
      <c r="Z493" s="325">
        <v>45810.700243055559</v>
      </c>
      <c r="AA493" s="324"/>
      <c r="AB493" s="324" t="s">
        <v>1740</v>
      </c>
      <c r="AC493" s="324">
        <v>47358</v>
      </c>
      <c r="AD493" s="324">
        <v>1000</v>
      </c>
      <c r="AE493" s="324" t="s">
        <v>9931</v>
      </c>
      <c r="AF493" s="324" t="s">
        <v>9933</v>
      </c>
      <c r="AG493" s="324"/>
    </row>
    <row r="494" spans="1:33" ht="43.2" x14ac:dyDescent="0.3">
      <c r="A494" s="324" t="s">
        <v>229</v>
      </c>
      <c r="B494" s="324" t="s">
        <v>9931</v>
      </c>
      <c r="C494" s="324" t="s">
        <v>33</v>
      </c>
      <c r="D494" s="324" t="s">
        <v>214</v>
      </c>
      <c r="E494" s="324" t="s">
        <v>1746</v>
      </c>
      <c r="F494" s="324" t="s">
        <v>393</v>
      </c>
      <c r="G494" s="324" t="s">
        <v>1747</v>
      </c>
      <c r="H494" s="324" t="s">
        <v>36</v>
      </c>
      <c r="I494" s="324" t="s">
        <v>8232</v>
      </c>
      <c r="J494" s="324" t="s">
        <v>8232</v>
      </c>
      <c r="K494" s="324" t="s">
        <v>8232</v>
      </c>
      <c r="L494" s="324" t="s">
        <v>8232</v>
      </c>
      <c r="M494" s="324" t="s">
        <v>9932</v>
      </c>
      <c r="N494" s="324" t="s">
        <v>112</v>
      </c>
      <c r="O494" s="324" t="s">
        <v>8232</v>
      </c>
      <c r="P494" s="324"/>
      <c r="Q494" s="324"/>
      <c r="R494" s="324" t="s">
        <v>1749</v>
      </c>
      <c r="S494" s="324"/>
      <c r="T494" s="324"/>
      <c r="U494" s="324" t="s">
        <v>8232</v>
      </c>
      <c r="V494" s="324" t="s">
        <v>8232</v>
      </c>
      <c r="W494" s="324"/>
      <c r="X494" s="324"/>
      <c r="Y494" s="325">
        <v>45806.64640046296</v>
      </c>
      <c r="Z494" s="325">
        <v>45811.760451388887</v>
      </c>
      <c r="AA494" s="324"/>
      <c r="AB494" s="324" t="s">
        <v>1748</v>
      </c>
      <c r="AC494" s="324">
        <v>77339</v>
      </c>
      <c r="AD494" s="324">
        <v>1280</v>
      </c>
      <c r="AE494" s="324" t="s">
        <v>9931</v>
      </c>
      <c r="AF494" s="324" t="s">
        <v>9933</v>
      </c>
      <c r="AG494" s="324" t="s">
        <v>228</v>
      </c>
    </row>
    <row r="495" spans="1:33" ht="43.2" x14ac:dyDescent="0.3">
      <c r="A495" s="324" t="s">
        <v>318</v>
      </c>
      <c r="B495" s="324" t="s">
        <v>9931</v>
      </c>
      <c r="C495" s="324" t="s">
        <v>33</v>
      </c>
      <c r="D495" s="324" t="s">
        <v>359</v>
      </c>
      <c r="E495" s="324" t="s">
        <v>1750</v>
      </c>
      <c r="F495" s="324" t="s">
        <v>1751</v>
      </c>
      <c r="G495" s="324" t="s">
        <v>1610</v>
      </c>
      <c r="H495" s="324" t="s">
        <v>36</v>
      </c>
      <c r="I495" s="324" t="s">
        <v>8232</v>
      </c>
      <c r="J495" s="324" t="s">
        <v>8232</v>
      </c>
      <c r="K495" s="324" t="s">
        <v>8232</v>
      </c>
      <c r="L495" s="324" t="s">
        <v>8232</v>
      </c>
      <c r="M495" s="324" t="s">
        <v>9932</v>
      </c>
      <c r="N495" s="324" t="s">
        <v>112</v>
      </c>
      <c r="O495" s="324" t="s">
        <v>8232</v>
      </c>
      <c r="P495" s="324"/>
      <c r="Q495" s="324"/>
      <c r="R495" s="324" t="s">
        <v>1752</v>
      </c>
      <c r="S495" s="324"/>
      <c r="T495" s="324"/>
      <c r="U495" s="324" t="s">
        <v>8232</v>
      </c>
      <c r="V495" s="324" t="s">
        <v>8232</v>
      </c>
      <c r="W495" s="324"/>
      <c r="X495" s="324"/>
      <c r="Y495" s="325">
        <v>45806.663425925923</v>
      </c>
      <c r="Z495" s="325">
        <v>45811.760451388887</v>
      </c>
      <c r="AA495" s="324"/>
      <c r="AB495" s="324" t="s">
        <v>1611</v>
      </c>
      <c r="AC495" s="324">
        <v>100185</v>
      </c>
      <c r="AD495" s="324">
        <v>2010</v>
      </c>
      <c r="AE495" s="324" t="s">
        <v>9931</v>
      </c>
      <c r="AF495" s="324" t="s">
        <v>9933</v>
      </c>
      <c r="AG495" s="324" t="s">
        <v>234</v>
      </c>
    </row>
    <row r="496" spans="1:33" ht="28.8" x14ac:dyDescent="0.3">
      <c r="A496" s="324" t="s">
        <v>229</v>
      </c>
      <c r="B496" s="324" t="s">
        <v>9931</v>
      </c>
      <c r="C496" s="324" t="s">
        <v>33</v>
      </c>
      <c r="D496" s="324" t="s">
        <v>302</v>
      </c>
      <c r="E496" s="324" t="s">
        <v>1753</v>
      </c>
      <c r="F496" s="324" t="s">
        <v>1754</v>
      </c>
      <c r="G496" s="324" t="s">
        <v>1755</v>
      </c>
      <c r="H496" s="324" t="s">
        <v>36</v>
      </c>
      <c r="I496" s="324" t="s">
        <v>8232</v>
      </c>
      <c r="J496" s="324" t="s">
        <v>8232</v>
      </c>
      <c r="K496" s="324" t="s">
        <v>8232</v>
      </c>
      <c r="L496" s="324" t="s">
        <v>8232</v>
      </c>
      <c r="M496" s="324" t="s">
        <v>9932</v>
      </c>
      <c r="N496" s="324" t="s">
        <v>112</v>
      </c>
      <c r="O496" s="324" t="s">
        <v>8232</v>
      </c>
      <c r="P496" s="324"/>
      <c r="Q496" s="324"/>
      <c r="R496" s="324" t="s">
        <v>10130</v>
      </c>
      <c r="S496" s="324"/>
      <c r="T496" s="324"/>
      <c r="U496" s="324" t="s">
        <v>8232</v>
      </c>
      <c r="V496" s="324" t="s">
        <v>8232</v>
      </c>
      <c r="W496" s="324"/>
      <c r="X496" s="324"/>
      <c r="Y496" s="325">
        <v>45806.671689814815</v>
      </c>
      <c r="Z496" s="325">
        <v>45810.547002314815</v>
      </c>
      <c r="AA496" s="324"/>
      <c r="AB496" s="324" t="s">
        <v>1756</v>
      </c>
      <c r="AC496" s="324">
        <v>78833</v>
      </c>
      <c r="AD496" s="324">
        <v>1050</v>
      </c>
      <c r="AE496" s="324" t="s">
        <v>9931</v>
      </c>
      <c r="AF496" s="324" t="s">
        <v>9933</v>
      </c>
      <c r="AG496" s="324" t="s">
        <v>228</v>
      </c>
    </row>
    <row r="497" spans="1:33" ht="28.8" x14ac:dyDescent="0.3">
      <c r="A497" s="324" t="s">
        <v>229</v>
      </c>
      <c r="B497" s="324" t="s">
        <v>9931</v>
      </c>
      <c r="C497" s="324" t="s">
        <v>33</v>
      </c>
      <c r="D497" s="324" t="s">
        <v>404</v>
      </c>
      <c r="E497" s="324" t="s">
        <v>1757</v>
      </c>
      <c r="F497" s="324" t="s">
        <v>1758</v>
      </c>
      <c r="G497" s="324" t="s">
        <v>1755</v>
      </c>
      <c r="H497" s="324" t="s">
        <v>36</v>
      </c>
      <c r="I497" s="324" t="s">
        <v>8232</v>
      </c>
      <c r="J497" s="324" t="s">
        <v>8232</v>
      </c>
      <c r="K497" s="324" t="s">
        <v>8232</v>
      </c>
      <c r="L497" s="324" t="s">
        <v>8232</v>
      </c>
      <c r="M497" s="324" t="s">
        <v>9932</v>
      </c>
      <c r="N497" s="324" t="s">
        <v>112</v>
      </c>
      <c r="O497" s="324" t="s">
        <v>8232</v>
      </c>
      <c r="P497" s="324"/>
      <c r="Q497" s="324"/>
      <c r="R497" s="324" t="s">
        <v>10131</v>
      </c>
      <c r="S497" s="324"/>
      <c r="T497" s="324"/>
      <c r="U497" s="324" t="s">
        <v>8232</v>
      </c>
      <c r="V497" s="324" t="s">
        <v>8232</v>
      </c>
      <c r="W497" s="324"/>
      <c r="X497" s="324"/>
      <c r="Y497" s="325">
        <v>45806.673020833332</v>
      </c>
      <c r="Z497" s="325">
        <v>45810.547002314815</v>
      </c>
      <c r="AA497" s="324"/>
      <c r="AB497" s="324" t="s">
        <v>1756</v>
      </c>
      <c r="AC497" s="324">
        <v>78833</v>
      </c>
      <c r="AD497" s="324">
        <v>1090</v>
      </c>
      <c r="AE497" s="324" t="s">
        <v>9931</v>
      </c>
      <c r="AF497" s="324" t="s">
        <v>9933</v>
      </c>
      <c r="AG497" s="324" t="s">
        <v>228</v>
      </c>
    </row>
    <row r="498" spans="1:33" ht="28.8" x14ac:dyDescent="0.3">
      <c r="A498" s="324" t="s">
        <v>229</v>
      </c>
      <c r="B498" s="324" t="s">
        <v>9931</v>
      </c>
      <c r="C498" s="324" t="s">
        <v>33</v>
      </c>
      <c r="D498" s="324" t="s">
        <v>417</v>
      </c>
      <c r="E498" s="324" t="s">
        <v>1759</v>
      </c>
      <c r="F498" s="324" t="s">
        <v>1760</v>
      </c>
      <c r="G498" s="324" t="s">
        <v>1755</v>
      </c>
      <c r="H498" s="324" t="s">
        <v>36</v>
      </c>
      <c r="I498" s="324" t="s">
        <v>8232</v>
      </c>
      <c r="J498" s="324" t="s">
        <v>8232</v>
      </c>
      <c r="K498" s="324" t="s">
        <v>8232</v>
      </c>
      <c r="L498" s="324" t="s">
        <v>8232</v>
      </c>
      <c r="M498" s="324" t="s">
        <v>9932</v>
      </c>
      <c r="N498" s="324" t="s">
        <v>112</v>
      </c>
      <c r="O498" s="324" t="s">
        <v>8232</v>
      </c>
      <c r="P498" s="324"/>
      <c r="Q498" s="324"/>
      <c r="R498" s="324" t="s">
        <v>1761</v>
      </c>
      <c r="S498" s="324"/>
      <c r="T498" s="324"/>
      <c r="U498" s="324" t="s">
        <v>8232</v>
      </c>
      <c r="V498" s="324" t="s">
        <v>8232</v>
      </c>
      <c r="W498" s="324"/>
      <c r="X498" s="324"/>
      <c r="Y498" s="325">
        <v>45806.67460648148</v>
      </c>
      <c r="Z498" s="325">
        <v>45810.547002314815</v>
      </c>
      <c r="AA498" s="324"/>
      <c r="AB498" s="324" t="s">
        <v>1756</v>
      </c>
      <c r="AC498" s="324">
        <v>78833</v>
      </c>
      <c r="AD498" s="324">
        <v>1040</v>
      </c>
      <c r="AE498" s="324" t="s">
        <v>9931</v>
      </c>
      <c r="AF498" s="324" t="s">
        <v>9933</v>
      </c>
      <c r="AG498" s="324" t="s">
        <v>228</v>
      </c>
    </row>
    <row r="499" spans="1:33" ht="43.2" x14ac:dyDescent="0.3">
      <c r="A499" s="324" t="s">
        <v>229</v>
      </c>
      <c r="B499" s="324" t="s">
        <v>9931</v>
      </c>
      <c r="C499" s="324" t="s">
        <v>33</v>
      </c>
      <c r="D499" s="324" t="s">
        <v>245</v>
      </c>
      <c r="E499" s="324" t="s">
        <v>1762</v>
      </c>
      <c r="F499" s="324" t="s">
        <v>1763</v>
      </c>
      <c r="G499" s="324" t="s">
        <v>1755</v>
      </c>
      <c r="H499" s="324" t="s">
        <v>36</v>
      </c>
      <c r="I499" s="324" t="s">
        <v>8232</v>
      </c>
      <c r="J499" s="324" t="s">
        <v>8232</v>
      </c>
      <c r="K499" s="324" t="s">
        <v>8232</v>
      </c>
      <c r="L499" s="324" t="s">
        <v>8232</v>
      </c>
      <c r="M499" s="324" t="s">
        <v>9932</v>
      </c>
      <c r="N499" s="324" t="s">
        <v>112</v>
      </c>
      <c r="O499" s="324" t="s">
        <v>8232</v>
      </c>
      <c r="P499" s="324"/>
      <c r="Q499" s="324"/>
      <c r="R499" s="324" t="s">
        <v>10132</v>
      </c>
      <c r="S499" s="324"/>
      <c r="T499" s="324"/>
      <c r="U499" s="324" t="s">
        <v>8232</v>
      </c>
      <c r="V499" s="324" t="s">
        <v>8232</v>
      </c>
      <c r="W499" s="324"/>
      <c r="X499" s="324"/>
      <c r="Y499" s="325">
        <v>45806.67596064815</v>
      </c>
      <c r="Z499" s="325">
        <v>45810.547002314815</v>
      </c>
      <c r="AA499" s="324"/>
      <c r="AB499" s="324" t="s">
        <v>1756</v>
      </c>
      <c r="AC499" s="324">
        <v>78833</v>
      </c>
      <c r="AD499" s="324">
        <v>1050</v>
      </c>
      <c r="AE499" s="324" t="s">
        <v>9931</v>
      </c>
      <c r="AF499" s="324" t="s">
        <v>9933</v>
      </c>
      <c r="AG499" s="324" t="s">
        <v>228</v>
      </c>
    </row>
    <row r="500" spans="1:33" ht="28.8" x14ac:dyDescent="0.3">
      <c r="A500" s="324"/>
      <c r="B500" s="324" t="s">
        <v>9931</v>
      </c>
      <c r="C500" s="324" t="s">
        <v>33</v>
      </c>
      <c r="D500" s="324" t="s">
        <v>302</v>
      </c>
      <c r="E500" s="324" t="s">
        <v>1764</v>
      </c>
      <c r="F500" s="324" t="s">
        <v>1765</v>
      </c>
      <c r="G500" s="324" t="s">
        <v>1766</v>
      </c>
      <c r="H500" s="324" t="s">
        <v>36</v>
      </c>
      <c r="I500" s="324" t="s">
        <v>1768</v>
      </c>
      <c r="J500" s="324" t="s">
        <v>8232</v>
      </c>
      <c r="K500" s="324" t="s">
        <v>8232</v>
      </c>
      <c r="L500" s="324" t="s">
        <v>8232</v>
      </c>
      <c r="M500" s="324" t="s">
        <v>9932</v>
      </c>
      <c r="N500" s="324" t="s">
        <v>112</v>
      </c>
      <c r="O500" s="324" t="s">
        <v>8232</v>
      </c>
      <c r="P500" s="324"/>
      <c r="Q500" s="324"/>
      <c r="R500" s="324" t="s">
        <v>733</v>
      </c>
      <c r="S500" s="324"/>
      <c r="T500" s="324"/>
      <c r="U500" s="324" t="s">
        <v>8232</v>
      </c>
      <c r="V500" s="324" t="s">
        <v>8232</v>
      </c>
      <c r="W500" s="324"/>
      <c r="X500" s="324"/>
      <c r="Y500" s="325">
        <v>45806.677835648145</v>
      </c>
      <c r="Z500" s="325">
        <v>45811.760451388887</v>
      </c>
      <c r="AA500" s="324"/>
      <c r="AB500" s="324" t="s">
        <v>1767</v>
      </c>
      <c r="AC500" s="324">
        <v>75860</v>
      </c>
      <c r="AD500" s="324">
        <v>3000</v>
      </c>
      <c r="AE500" s="324" t="s">
        <v>9931</v>
      </c>
      <c r="AF500" s="324" t="s">
        <v>9933</v>
      </c>
      <c r="AG500" s="324" t="s">
        <v>228</v>
      </c>
    </row>
    <row r="501" spans="1:33" ht="28.8" x14ac:dyDescent="0.3">
      <c r="A501" s="324"/>
      <c r="B501" s="324" t="s">
        <v>9931</v>
      </c>
      <c r="C501" s="324" t="s">
        <v>33</v>
      </c>
      <c r="D501" s="324" t="s">
        <v>200</v>
      </c>
      <c r="E501" s="324" t="s">
        <v>1769</v>
      </c>
      <c r="F501" s="324" t="s">
        <v>1770</v>
      </c>
      <c r="G501" s="324" t="s">
        <v>1766</v>
      </c>
      <c r="H501" s="324" t="s">
        <v>36</v>
      </c>
      <c r="I501" s="324" t="s">
        <v>1768</v>
      </c>
      <c r="J501" s="324" t="s">
        <v>8232</v>
      </c>
      <c r="K501" s="324" t="s">
        <v>8232</v>
      </c>
      <c r="L501" s="324" t="s">
        <v>8232</v>
      </c>
      <c r="M501" s="324" t="s">
        <v>9932</v>
      </c>
      <c r="N501" s="324" t="s">
        <v>112</v>
      </c>
      <c r="O501" s="324" t="s">
        <v>263</v>
      </c>
      <c r="P501" s="324"/>
      <c r="Q501" s="324"/>
      <c r="R501" s="324"/>
      <c r="S501" s="324"/>
      <c r="T501" s="324"/>
      <c r="U501" s="324" t="s">
        <v>8232</v>
      </c>
      <c r="V501" s="324" t="s">
        <v>8232</v>
      </c>
      <c r="W501" s="324"/>
      <c r="X501" s="324"/>
      <c r="Y501" s="325">
        <v>45806.679293981484</v>
      </c>
      <c r="Z501" s="325">
        <v>45811.760451388887</v>
      </c>
      <c r="AA501" s="324"/>
      <c r="AB501" s="324" t="s">
        <v>1767</v>
      </c>
      <c r="AC501" s="324">
        <v>75860</v>
      </c>
      <c r="AD501" s="324">
        <v>5150</v>
      </c>
      <c r="AE501" s="324" t="s">
        <v>9931</v>
      </c>
      <c r="AF501" s="324" t="s">
        <v>9933</v>
      </c>
      <c r="AG501" s="324" t="s">
        <v>228</v>
      </c>
    </row>
    <row r="502" spans="1:33" x14ac:dyDescent="0.3">
      <c r="A502" s="324"/>
      <c r="B502" s="324" t="s">
        <v>9931</v>
      </c>
      <c r="C502" s="324" t="s">
        <v>668</v>
      </c>
      <c r="D502" s="324">
        <v>16</v>
      </c>
      <c r="E502" s="324" t="s">
        <v>1771</v>
      </c>
      <c r="F502" s="324" t="s">
        <v>1772</v>
      </c>
      <c r="G502" s="324" t="s">
        <v>388</v>
      </c>
      <c r="H502" s="324" t="s">
        <v>36</v>
      </c>
      <c r="I502" s="324" t="s">
        <v>8232</v>
      </c>
      <c r="J502" s="324" t="s">
        <v>8232</v>
      </c>
      <c r="K502" s="324" t="s">
        <v>8232</v>
      </c>
      <c r="L502" s="324" t="s">
        <v>8232</v>
      </c>
      <c r="M502" s="324" t="s">
        <v>9932</v>
      </c>
      <c r="N502" s="324" t="s">
        <v>8232</v>
      </c>
      <c r="O502" s="324" t="s">
        <v>8232</v>
      </c>
      <c r="P502" s="324"/>
      <c r="Q502" s="324"/>
      <c r="R502" s="324"/>
      <c r="S502" s="324" t="s">
        <v>10086</v>
      </c>
      <c r="T502" s="324"/>
      <c r="U502" s="324" t="s">
        <v>8232</v>
      </c>
      <c r="V502" s="324" t="s">
        <v>8232</v>
      </c>
      <c r="W502" s="324"/>
      <c r="X502" s="324"/>
      <c r="Y502" s="325">
        <v>45806.714722222219</v>
      </c>
      <c r="Z502" s="325">
        <v>45810.547002314815</v>
      </c>
      <c r="AA502" s="324"/>
      <c r="AB502" s="324" t="s">
        <v>1773</v>
      </c>
      <c r="AC502" s="324">
        <v>108578</v>
      </c>
      <c r="AD502" s="324">
        <v>1030</v>
      </c>
      <c r="AE502" s="324" t="s">
        <v>9931</v>
      </c>
      <c r="AF502" s="324" t="s">
        <v>9933</v>
      </c>
      <c r="AG502" s="324"/>
    </row>
    <row r="503" spans="1:33" x14ac:dyDescent="0.3">
      <c r="A503" s="324" t="s">
        <v>229</v>
      </c>
      <c r="B503" s="324" t="s">
        <v>9931</v>
      </c>
      <c r="C503" s="324" t="s">
        <v>33</v>
      </c>
      <c r="D503" s="324" t="s">
        <v>214</v>
      </c>
      <c r="E503" s="324" t="s">
        <v>1774</v>
      </c>
      <c r="F503" s="324" t="s">
        <v>1775</v>
      </c>
      <c r="G503" s="324" t="s">
        <v>388</v>
      </c>
      <c r="H503" s="324" t="s">
        <v>36</v>
      </c>
      <c r="I503" s="324" t="s">
        <v>8232</v>
      </c>
      <c r="J503" s="324" t="s">
        <v>8232</v>
      </c>
      <c r="K503" s="324" t="s">
        <v>8232</v>
      </c>
      <c r="L503" s="324" t="s">
        <v>8232</v>
      </c>
      <c r="M503" s="324" t="s">
        <v>9932</v>
      </c>
      <c r="N503" s="324" t="s">
        <v>112</v>
      </c>
      <c r="O503" s="324" t="s">
        <v>8232</v>
      </c>
      <c r="P503" s="324"/>
      <c r="Q503" s="324"/>
      <c r="R503" s="324"/>
      <c r="S503" s="324"/>
      <c r="T503" s="324"/>
      <c r="U503" s="324" t="s">
        <v>8232</v>
      </c>
      <c r="V503" s="324" t="s">
        <v>8232</v>
      </c>
      <c r="W503" s="324"/>
      <c r="X503" s="324"/>
      <c r="Y503" s="325">
        <v>45806.714722222219</v>
      </c>
      <c r="Z503" s="325">
        <v>45810.547002314815</v>
      </c>
      <c r="AA503" s="324"/>
      <c r="AB503" s="324" t="s">
        <v>1773</v>
      </c>
      <c r="AC503" s="324">
        <v>108578</v>
      </c>
      <c r="AD503" s="324">
        <v>1290</v>
      </c>
      <c r="AE503" s="324" t="s">
        <v>9931</v>
      </c>
      <c r="AF503" s="324" t="s">
        <v>9933</v>
      </c>
      <c r="AG503" s="324"/>
    </row>
    <row r="504" spans="1:33" ht="28.8" x14ac:dyDescent="0.3">
      <c r="A504" s="324"/>
      <c r="B504" s="324" t="s">
        <v>9931</v>
      </c>
      <c r="C504" s="324" t="s">
        <v>33</v>
      </c>
      <c r="D504" s="324" t="s">
        <v>238</v>
      </c>
      <c r="E504" s="324" t="s">
        <v>1776</v>
      </c>
      <c r="F504" s="324" t="s">
        <v>1589</v>
      </c>
      <c r="G504" s="324" t="s">
        <v>1777</v>
      </c>
      <c r="H504" s="324" t="s">
        <v>36</v>
      </c>
      <c r="I504" s="324" t="s">
        <v>8232</v>
      </c>
      <c r="J504" s="324" t="s">
        <v>8232</v>
      </c>
      <c r="K504" s="324" t="s">
        <v>8232</v>
      </c>
      <c r="L504" s="324" t="s">
        <v>8232</v>
      </c>
      <c r="M504" s="324" t="s">
        <v>9932</v>
      </c>
      <c r="N504" s="324" t="s">
        <v>112</v>
      </c>
      <c r="O504" s="324" t="s">
        <v>8232</v>
      </c>
      <c r="P504" s="324"/>
      <c r="Q504" s="324"/>
      <c r="R504" s="324"/>
      <c r="S504" s="324"/>
      <c r="T504" s="324"/>
      <c r="U504" s="324" t="s">
        <v>8232</v>
      </c>
      <c r="V504" s="324" t="s">
        <v>8232</v>
      </c>
      <c r="W504" s="324"/>
      <c r="X504" s="324"/>
      <c r="Y504" s="325">
        <v>45806.725856481484</v>
      </c>
      <c r="Z504" s="325">
        <v>45811.760451388887</v>
      </c>
      <c r="AA504" s="324"/>
      <c r="AB504" s="324" t="s">
        <v>1778</v>
      </c>
      <c r="AC504" s="324">
        <v>94284</v>
      </c>
      <c r="AD504" s="324">
        <v>13270</v>
      </c>
      <c r="AE504" s="324" t="s">
        <v>9931</v>
      </c>
      <c r="AF504" s="324" t="s">
        <v>9933</v>
      </c>
      <c r="AG504" s="324" t="s">
        <v>234</v>
      </c>
    </row>
    <row r="505" spans="1:33" ht="28.8" x14ac:dyDescent="0.3">
      <c r="A505" s="324" t="s">
        <v>229</v>
      </c>
      <c r="B505" s="324" t="s">
        <v>9931</v>
      </c>
      <c r="C505" s="324" t="s">
        <v>33</v>
      </c>
      <c r="D505" s="324" t="s">
        <v>214</v>
      </c>
      <c r="E505" s="324" t="s">
        <v>1779</v>
      </c>
      <c r="F505" s="324" t="s">
        <v>1780</v>
      </c>
      <c r="G505" s="324" t="s">
        <v>1777</v>
      </c>
      <c r="H505" s="324" t="s">
        <v>36</v>
      </c>
      <c r="I505" s="324" t="s">
        <v>8232</v>
      </c>
      <c r="J505" s="324" t="s">
        <v>8232</v>
      </c>
      <c r="K505" s="324" t="s">
        <v>8232</v>
      </c>
      <c r="L505" s="324" t="s">
        <v>8232</v>
      </c>
      <c r="M505" s="324" t="s">
        <v>9932</v>
      </c>
      <c r="N505" s="324" t="s">
        <v>112</v>
      </c>
      <c r="O505" s="324" t="s">
        <v>8232</v>
      </c>
      <c r="P505" s="324"/>
      <c r="Q505" s="324"/>
      <c r="R505" s="324"/>
      <c r="S505" s="324"/>
      <c r="T505" s="324"/>
      <c r="U505" s="324" t="s">
        <v>8232</v>
      </c>
      <c r="V505" s="324" t="s">
        <v>8232</v>
      </c>
      <c r="W505" s="324"/>
      <c r="X505" s="324"/>
      <c r="Y505" s="325">
        <v>45806.735810185186</v>
      </c>
      <c r="Z505" s="325">
        <v>45811.760451388887</v>
      </c>
      <c r="AA505" s="324"/>
      <c r="AB505" s="324" t="s">
        <v>1778</v>
      </c>
      <c r="AC505" s="324">
        <v>94284</v>
      </c>
      <c r="AD505" s="324">
        <v>1300</v>
      </c>
      <c r="AE505" s="324" t="s">
        <v>9931</v>
      </c>
      <c r="AF505" s="324" t="s">
        <v>9933</v>
      </c>
      <c r="AG505" s="324" t="s">
        <v>228</v>
      </c>
    </row>
    <row r="506" spans="1:33" ht="43.2" x14ac:dyDescent="0.3">
      <c r="A506" s="324"/>
      <c r="B506" s="324" t="s">
        <v>9931</v>
      </c>
      <c r="C506" s="324" t="s">
        <v>33</v>
      </c>
      <c r="D506" s="324" t="s">
        <v>302</v>
      </c>
      <c r="E506" s="324" t="s">
        <v>1782</v>
      </c>
      <c r="F506" s="324" t="s">
        <v>1783</v>
      </c>
      <c r="G506" s="324" t="s">
        <v>775</v>
      </c>
      <c r="H506" s="324" t="s">
        <v>36</v>
      </c>
      <c r="I506" s="324" t="s">
        <v>8232</v>
      </c>
      <c r="J506" s="324" t="s">
        <v>8232</v>
      </c>
      <c r="K506" s="324" t="s">
        <v>8232</v>
      </c>
      <c r="L506" s="324" t="s">
        <v>8232</v>
      </c>
      <c r="M506" s="324" t="s">
        <v>9932</v>
      </c>
      <c r="N506" s="324" t="s">
        <v>112</v>
      </c>
      <c r="O506" s="324" t="s">
        <v>8232</v>
      </c>
      <c r="P506" s="324"/>
      <c r="Q506" s="324"/>
      <c r="R506" s="324" t="s">
        <v>1784</v>
      </c>
      <c r="S506" s="324" t="s">
        <v>10133</v>
      </c>
      <c r="T506" s="324"/>
      <c r="U506" s="324" t="s">
        <v>8232</v>
      </c>
      <c r="V506" s="324" t="s">
        <v>8232</v>
      </c>
      <c r="W506" s="324"/>
      <c r="X506" s="324"/>
      <c r="Y506" s="325">
        <v>45806.736712962964</v>
      </c>
      <c r="Z506" s="325">
        <v>45807.421053240738</v>
      </c>
      <c r="AA506" s="324"/>
      <c r="AB506" s="324" t="s">
        <v>776</v>
      </c>
      <c r="AC506" s="324">
        <v>75429</v>
      </c>
      <c r="AD506" s="324">
        <v>3010</v>
      </c>
      <c r="AE506" s="324" t="s">
        <v>9931</v>
      </c>
      <c r="AF506" s="324" t="s">
        <v>9933</v>
      </c>
      <c r="AG506" s="324" t="s">
        <v>16</v>
      </c>
    </row>
    <row r="507" spans="1:33" ht="43.2" x14ac:dyDescent="0.3">
      <c r="A507" s="324"/>
      <c r="B507" s="324" t="s">
        <v>9931</v>
      </c>
      <c r="C507" s="324" t="s">
        <v>33</v>
      </c>
      <c r="D507" s="324" t="s">
        <v>206</v>
      </c>
      <c r="E507" s="324" t="s">
        <v>1785</v>
      </c>
      <c r="F507" s="324" t="s">
        <v>1786</v>
      </c>
      <c r="G507" s="324" t="s">
        <v>1624</v>
      </c>
      <c r="H507" s="324" t="s">
        <v>36</v>
      </c>
      <c r="I507" s="324" t="s">
        <v>8232</v>
      </c>
      <c r="J507" s="324" t="s">
        <v>8232</v>
      </c>
      <c r="K507" s="324" t="s">
        <v>8232</v>
      </c>
      <c r="L507" s="324" t="s">
        <v>8232</v>
      </c>
      <c r="M507" s="324" t="s">
        <v>9932</v>
      </c>
      <c r="N507" s="324" t="s">
        <v>112</v>
      </c>
      <c r="O507" s="324" t="s">
        <v>8232</v>
      </c>
      <c r="P507" s="324"/>
      <c r="Q507" s="324"/>
      <c r="R507" s="324"/>
      <c r="S507" s="324"/>
      <c r="T507" s="324"/>
      <c r="U507" s="324" t="s">
        <v>8232</v>
      </c>
      <c r="V507" s="324" t="s">
        <v>8232</v>
      </c>
      <c r="W507" s="324"/>
      <c r="X507" s="324"/>
      <c r="Y507" s="325">
        <v>45806.746296296296</v>
      </c>
      <c r="Z507" s="325">
        <v>45811.760451388887</v>
      </c>
      <c r="AA507" s="324"/>
      <c r="AB507" s="324" t="s">
        <v>1787</v>
      </c>
      <c r="AC507" s="324">
        <v>63913</v>
      </c>
      <c r="AD507" s="324">
        <v>13300</v>
      </c>
      <c r="AE507" s="324" t="s">
        <v>9931</v>
      </c>
      <c r="AF507" s="324" t="s">
        <v>9933</v>
      </c>
      <c r="AG507" s="324"/>
    </row>
    <row r="508" spans="1:33" ht="43.2" x14ac:dyDescent="0.3">
      <c r="A508" s="324"/>
      <c r="B508" s="324" t="s">
        <v>9931</v>
      </c>
      <c r="C508" s="324" t="s">
        <v>33</v>
      </c>
      <c r="D508" s="324" t="s">
        <v>907</v>
      </c>
      <c r="E508" s="324" t="s">
        <v>1788</v>
      </c>
      <c r="F508" s="324" t="s">
        <v>1789</v>
      </c>
      <c r="G508" s="324" t="s">
        <v>1624</v>
      </c>
      <c r="H508" s="324" t="s">
        <v>36</v>
      </c>
      <c r="I508" s="324" t="s">
        <v>8232</v>
      </c>
      <c r="J508" s="324" t="s">
        <v>8232</v>
      </c>
      <c r="K508" s="324" t="s">
        <v>8232</v>
      </c>
      <c r="L508" s="324" t="s">
        <v>8232</v>
      </c>
      <c r="M508" s="324" t="s">
        <v>9932</v>
      </c>
      <c r="N508" s="324" t="s">
        <v>112</v>
      </c>
      <c r="O508" s="324" t="s">
        <v>8232</v>
      </c>
      <c r="P508" s="324"/>
      <c r="Q508" s="324"/>
      <c r="R508" s="324"/>
      <c r="S508" s="324"/>
      <c r="T508" s="324"/>
      <c r="U508" s="324" t="s">
        <v>8232</v>
      </c>
      <c r="V508" s="324" t="s">
        <v>8232</v>
      </c>
      <c r="W508" s="324"/>
      <c r="X508" s="324"/>
      <c r="Y508" s="325">
        <v>45806.747245370374</v>
      </c>
      <c r="Z508" s="325">
        <v>45811.760451388887</v>
      </c>
      <c r="AA508" s="324"/>
      <c r="AB508" s="324" t="s">
        <v>1787</v>
      </c>
      <c r="AC508" s="324">
        <v>63913</v>
      </c>
      <c r="AD508" s="324">
        <v>13310</v>
      </c>
      <c r="AE508" s="324" t="s">
        <v>9931</v>
      </c>
      <c r="AF508" s="324" t="s">
        <v>9933</v>
      </c>
      <c r="AG508" s="324"/>
    </row>
    <row r="509" spans="1:33" ht="28.8" x14ac:dyDescent="0.3">
      <c r="A509" s="324" t="s">
        <v>262</v>
      </c>
      <c r="B509" s="324" t="s">
        <v>9933</v>
      </c>
      <c r="C509" s="324" t="s">
        <v>277</v>
      </c>
      <c r="D509" s="324" t="s">
        <v>200</v>
      </c>
      <c r="E509" s="324" t="s">
        <v>1790</v>
      </c>
      <c r="F509" s="324" t="s">
        <v>1791</v>
      </c>
      <c r="G509" s="324" t="s">
        <v>1777</v>
      </c>
      <c r="H509" s="324" t="s">
        <v>36</v>
      </c>
      <c r="I509" s="324" t="s">
        <v>8232</v>
      </c>
      <c r="J509" s="324" t="s">
        <v>8232</v>
      </c>
      <c r="K509" s="324" t="s">
        <v>8232</v>
      </c>
      <c r="L509" s="324" t="s">
        <v>8232</v>
      </c>
      <c r="M509" s="324" t="s">
        <v>9932</v>
      </c>
      <c r="N509" s="324" t="s">
        <v>8232</v>
      </c>
      <c r="O509" s="324" t="s">
        <v>263</v>
      </c>
      <c r="P509" s="324"/>
      <c r="Q509" s="324"/>
      <c r="R509" s="324"/>
      <c r="S509" s="324"/>
      <c r="T509" s="324"/>
      <c r="U509" s="324" t="s">
        <v>8232</v>
      </c>
      <c r="V509" s="324" t="s">
        <v>8232</v>
      </c>
      <c r="W509" s="324"/>
      <c r="X509" s="324"/>
      <c r="Y509" s="325">
        <v>45806.748981481483</v>
      </c>
      <c r="Z509" s="324"/>
      <c r="AA509" s="324"/>
      <c r="AB509" s="324" t="s">
        <v>1778</v>
      </c>
      <c r="AC509" s="324">
        <v>94284</v>
      </c>
      <c r="AD509" s="324">
        <v>300</v>
      </c>
      <c r="AE509" s="324" t="s">
        <v>9931</v>
      </c>
      <c r="AF509" s="324" t="s">
        <v>9931</v>
      </c>
      <c r="AG509" s="324" t="s">
        <v>234</v>
      </c>
    </row>
    <row r="510" spans="1:33" ht="28.8" x14ac:dyDescent="0.3">
      <c r="A510" s="324"/>
      <c r="B510" s="324" t="s">
        <v>9931</v>
      </c>
      <c r="C510" s="324" t="s">
        <v>20</v>
      </c>
      <c r="D510" s="324" t="s">
        <v>238</v>
      </c>
      <c r="E510" s="324" t="s">
        <v>1792</v>
      </c>
      <c r="F510" s="324" t="s">
        <v>1793</v>
      </c>
      <c r="G510" s="324" t="s">
        <v>1794</v>
      </c>
      <c r="H510" s="324" t="s">
        <v>36</v>
      </c>
      <c r="I510" s="324" t="s">
        <v>8232</v>
      </c>
      <c r="J510" s="324" t="s">
        <v>8232</v>
      </c>
      <c r="K510" s="324" t="s">
        <v>8232</v>
      </c>
      <c r="L510" s="324" t="s">
        <v>8232</v>
      </c>
      <c r="M510" s="324" t="s">
        <v>9932</v>
      </c>
      <c r="N510" s="324" t="s">
        <v>112</v>
      </c>
      <c r="O510" s="324" t="s">
        <v>8232</v>
      </c>
      <c r="P510" s="324"/>
      <c r="Q510" s="324"/>
      <c r="R510" s="324"/>
      <c r="S510" s="324"/>
      <c r="T510" s="324"/>
      <c r="U510" s="324" t="s">
        <v>8232</v>
      </c>
      <c r="V510" s="324" t="s">
        <v>8232</v>
      </c>
      <c r="W510" s="324"/>
      <c r="X510" s="324"/>
      <c r="Y510" s="325">
        <v>45806.749305555553</v>
      </c>
      <c r="Z510" s="325">
        <v>45808.933680555558</v>
      </c>
      <c r="AA510" s="324"/>
      <c r="AB510" s="324" t="s">
        <v>1795</v>
      </c>
      <c r="AC510" s="324">
        <v>105674</v>
      </c>
      <c r="AD510" s="324">
        <v>13330</v>
      </c>
      <c r="AE510" s="324" t="s">
        <v>9931</v>
      </c>
      <c r="AF510" s="324" t="s">
        <v>9933</v>
      </c>
      <c r="AG510" s="324"/>
    </row>
    <row r="511" spans="1:33" ht="28.8" x14ac:dyDescent="0.3">
      <c r="A511" s="324" t="s">
        <v>308</v>
      </c>
      <c r="B511" s="324" t="s">
        <v>9931</v>
      </c>
      <c r="C511" s="324" t="s">
        <v>33</v>
      </c>
      <c r="D511" s="324" t="s">
        <v>200</v>
      </c>
      <c r="E511" s="324" t="s">
        <v>1796</v>
      </c>
      <c r="F511" s="324" t="s">
        <v>1797</v>
      </c>
      <c r="G511" s="324" t="s">
        <v>1798</v>
      </c>
      <c r="H511" s="324" t="s">
        <v>36</v>
      </c>
      <c r="I511" s="324" t="s">
        <v>8232</v>
      </c>
      <c r="J511" s="324" t="s">
        <v>8232</v>
      </c>
      <c r="K511" s="324" t="s">
        <v>8232</v>
      </c>
      <c r="L511" s="324" t="s">
        <v>8232</v>
      </c>
      <c r="M511" s="324" t="s">
        <v>9932</v>
      </c>
      <c r="N511" s="324" t="s">
        <v>8232</v>
      </c>
      <c r="O511" s="324" t="s">
        <v>263</v>
      </c>
      <c r="P511" s="324"/>
      <c r="Q511" s="324"/>
      <c r="R511" s="324"/>
      <c r="S511" s="324"/>
      <c r="T511" s="324"/>
      <c r="U511" s="324" t="s">
        <v>8232</v>
      </c>
      <c r="V511" s="324" t="s">
        <v>8232</v>
      </c>
      <c r="W511" s="324"/>
      <c r="X511" s="324"/>
      <c r="Y511" s="325">
        <v>45806.784803240742</v>
      </c>
      <c r="Z511" s="325">
        <v>45811.760451388887</v>
      </c>
      <c r="AA511" s="324"/>
      <c r="AB511" s="324" t="s">
        <v>1799</v>
      </c>
      <c r="AC511" s="324">
        <v>80327</v>
      </c>
      <c r="AD511" s="324">
        <v>2050</v>
      </c>
      <c r="AE511" s="324" t="s">
        <v>9931</v>
      </c>
      <c r="AF511" s="324" t="s">
        <v>9933</v>
      </c>
      <c r="AG511" s="324"/>
    </row>
    <row r="512" spans="1:33" ht="28.8" x14ac:dyDescent="0.3">
      <c r="A512" s="324" t="s">
        <v>312</v>
      </c>
      <c r="B512" s="324" t="s">
        <v>9931</v>
      </c>
      <c r="C512" s="324" t="s">
        <v>33</v>
      </c>
      <c r="D512" s="324" t="s">
        <v>200</v>
      </c>
      <c r="E512" s="324" t="s">
        <v>1800</v>
      </c>
      <c r="F512" s="324" t="s">
        <v>1801</v>
      </c>
      <c r="G512" s="324" t="s">
        <v>1798</v>
      </c>
      <c r="H512" s="324" t="s">
        <v>36</v>
      </c>
      <c r="I512" s="324" t="s">
        <v>8232</v>
      </c>
      <c r="J512" s="324" t="s">
        <v>8232</v>
      </c>
      <c r="K512" s="324" t="s">
        <v>8232</v>
      </c>
      <c r="L512" s="324" t="s">
        <v>8232</v>
      </c>
      <c r="M512" s="324" t="s">
        <v>9932</v>
      </c>
      <c r="N512" s="324" t="s">
        <v>8232</v>
      </c>
      <c r="O512" s="324" t="s">
        <v>263</v>
      </c>
      <c r="P512" s="324"/>
      <c r="Q512" s="324"/>
      <c r="R512" s="324"/>
      <c r="S512" s="324"/>
      <c r="T512" s="324"/>
      <c r="U512" s="324" t="s">
        <v>8232</v>
      </c>
      <c r="V512" s="324" t="s">
        <v>8232</v>
      </c>
      <c r="W512" s="324"/>
      <c r="X512" s="324"/>
      <c r="Y512" s="325">
        <v>45806.785740740743</v>
      </c>
      <c r="Z512" s="325">
        <v>45811.760451388887</v>
      </c>
      <c r="AA512" s="324"/>
      <c r="AB512" s="324" t="s">
        <v>1799</v>
      </c>
      <c r="AC512" s="324">
        <v>80327</v>
      </c>
      <c r="AD512" s="324">
        <v>3230</v>
      </c>
      <c r="AE512" s="324" t="s">
        <v>9931</v>
      </c>
      <c r="AF512" s="324" t="s">
        <v>9933</v>
      </c>
      <c r="AG512" s="324"/>
    </row>
    <row r="513" spans="1:33" x14ac:dyDescent="0.3">
      <c r="A513" s="324" t="s">
        <v>229</v>
      </c>
      <c r="B513" s="324" t="s">
        <v>9931</v>
      </c>
      <c r="C513" s="324" t="s">
        <v>33</v>
      </c>
      <c r="D513" s="324" t="s">
        <v>214</v>
      </c>
      <c r="E513" s="324" t="s">
        <v>1802</v>
      </c>
      <c r="F513" s="324" t="s">
        <v>1803</v>
      </c>
      <c r="G513" s="324" t="s">
        <v>1798</v>
      </c>
      <c r="H513" s="324" t="s">
        <v>36</v>
      </c>
      <c r="I513" s="324" t="s">
        <v>8232</v>
      </c>
      <c r="J513" s="324" t="s">
        <v>8232</v>
      </c>
      <c r="K513" s="324" t="s">
        <v>8232</v>
      </c>
      <c r="L513" s="324" t="s">
        <v>8232</v>
      </c>
      <c r="M513" s="324" t="s">
        <v>9932</v>
      </c>
      <c r="N513" s="324" t="s">
        <v>112</v>
      </c>
      <c r="O513" s="324" t="s">
        <v>8232</v>
      </c>
      <c r="P513" s="324"/>
      <c r="Q513" s="324"/>
      <c r="R513" s="324"/>
      <c r="S513" s="324"/>
      <c r="T513" s="324"/>
      <c r="U513" s="324" t="s">
        <v>8232</v>
      </c>
      <c r="V513" s="324" t="s">
        <v>8232</v>
      </c>
      <c r="W513" s="324"/>
      <c r="X513" s="324"/>
      <c r="Y513" s="325">
        <v>45806.786736111113</v>
      </c>
      <c r="Z513" s="325">
        <v>45811.760451388887</v>
      </c>
      <c r="AA513" s="324"/>
      <c r="AB513" s="324" t="s">
        <v>1799</v>
      </c>
      <c r="AC513" s="324">
        <v>80327</v>
      </c>
      <c r="AD513" s="324">
        <v>120</v>
      </c>
      <c r="AE513" s="324" t="s">
        <v>9931</v>
      </c>
      <c r="AF513" s="324" t="s">
        <v>9933</v>
      </c>
      <c r="AG513" s="324"/>
    </row>
    <row r="514" spans="1:33" ht="28.8" x14ac:dyDescent="0.3">
      <c r="A514" s="324"/>
      <c r="B514" s="324" t="s">
        <v>9931</v>
      </c>
      <c r="C514" s="324" t="s">
        <v>33</v>
      </c>
      <c r="D514" s="324" t="s">
        <v>245</v>
      </c>
      <c r="E514" s="324" t="s">
        <v>1804</v>
      </c>
      <c r="F514" s="324" t="s">
        <v>1805</v>
      </c>
      <c r="G514" s="324" t="s">
        <v>815</v>
      </c>
      <c r="H514" s="324" t="s">
        <v>36</v>
      </c>
      <c r="I514" s="324" t="s">
        <v>8232</v>
      </c>
      <c r="J514" s="324" t="s">
        <v>8232</v>
      </c>
      <c r="K514" s="324" t="s">
        <v>8232</v>
      </c>
      <c r="L514" s="324" t="s">
        <v>8232</v>
      </c>
      <c r="M514" s="324" t="s">
        <v>9932</v>
      </c>
      <c r="N514" s="324" t="s">
        <v>112</v>
      </c>
      <c r="O514" s="324" t="s">
        <v>8232</v>
      </c>
      <c r="P514" s="324"/>
      <c r="Q514" s="324"/>
      <c r="R514" s="324"/>
      <c r="S514" s="324"/>
      <c r="T514" s="324"/>
      <c r="U514" s="324" t="s">
        <v>8232</v>
      </c>
      <c r="V514" s="324" t="s">
        <v>8232</v>
      </c>
      <c r="W514" s="324"/>
      <c r="X514" s="324"/>
      <c r="Y514" s="325">
        <v>45806.803298611114</v>
      </c>
      <c r="Z514" s="325">
        <v>45813.073472222219</v>
      </c>
      <c r="AA514" s="324"/>
      <c r="AB514" s="324" t="s">
        <v>1317</v>
      </c>
      <c r="AC514" s="324">
        <v>102931</v>
      </c>
      <c r="AD514" s="324">
        <v>5020</v>
      </c>
      <c r="AE514" s="324" t="s">
        <v>9931</v>
      </c>
      <c r="AF514" s="324" t="s">
        <v>9933</v>
      </c>
      <c r="AG514" s="324" t="s">
        <v>228</v>
      </c>
    </row>
    <row r="515" spans="1:33" ht="43.2" x14ac:dyDescent="0.3">
      <c r="A515" s="324"/>
      <c r="B515" s="324" t="s">
        <v>9931</v>
      </c>
      <c r="C515" s="324" t="s">
        <v>33</v>
      </c>
      <c r="D515" s="324" t="s">
        <v>1120</v>
      </c>
      <c r="E515" s="324" t="s">
        <v>1806</v>
      </c>
      <c r="F515" s="324" t="s">
        <v>1807</v>
      </c>
      <c r="G515" s="324" t="s">
        <v>933</v>
      </c>
      <c r="H515" s="324" t="s">
        <v>324</v>
      </c>
      <c r="I515" s="324" t="s">
        <v>8232</v>
      </c>
      <c r="J515" s="324" t="s">
        <v>8232</v>
      </c>
      <c r="K515" s="324" t="s">
        <v>8232</v>
      </c>
      <c r="L515" s="324" t="s">
        <v>8232</v>
      </c>
      <c r="M515" s="324" t="s">
        <v>9932</v>
      </c>
      <c r="N515" s="324" t="s">
        <v>120</v>
      </c>
      <c r="O515" s="324" t="s">
        <v>1121</v>
      </c>
      <c r="P515" s="324"/>
      <c r="Q515" s="324"/>
      <c r="R515" s="324" t="s">
        <v>1809</v>
      </c>
      <c r="S515" s="324"/>
      <c r="T515" s="324"/>
      <c r="U515" s="324" t="s">
        <v>8232</v>
      </c>
      <c r="V515" s="324" t="s">
        <v>8232</v>
      </c>
      <c r="W515" s="324"/>
      <c r="X515" s="324"/>
      <c r="Y515" s="325">
        <v>45806.808437500003</v>
      </c>
      <c r="Z515" s="325">
        <v>45806.811840277776</v>
      </c>
      <c r="AA515" s="324"/>
      <c r="AB515" s="324" t="s">
        <v>1808</v>
      </c>
      <c r="AC515" s="324">
        <v>76956</v>
      </c>
      <c r="AD515" s="324">
        <v>1000</v>
      </c>
      <c r="AE515" s="324" t="s">
        <v>9931</v>
      </c>
      <c r="AF515" s="324" t="s">
        <v>9933</v>
      </c>
      <c r="AG515" s="324"/>
    </row>
    <row r="516" spans="1:33" ht="28.8" x14ac:dyDescent="0.3">
      <c r="A516" s="324" t="s">
        <v>726</v>
      </c>
      <c r="B516" s="324" t="s">
        <v>9931</v>
      </c>
      <c r="C516" s="324" t="s">
        <v>33</v>
      </c>
      <c r="D516" s="324" t="s">
        <v>214</v>
      </c>
      <c r="E516" s="324" t="s">
        <v>1810</v>
      </c>
      <c r="F516" s="324" t="s">
        <v>1811</v>
      </c>
      <c r="G516" s="324" t="s">
        <v>1812</v>
      </c>
      <c r="H516" s="324" t="s">
        <v>36</v>
      </c>
      <c r="I516" s="324" t="s">
        <v>8232</v>
      </c>
      <c r="J516" s="324" t="s">
        <v>8232</v>
      </c>
      <c r="K516" s="324" t="s">
        <v>8232</v>
      </c>
      <c r="L516" s="324" t="s">
        <v>8232</v>
      </c>
      <c r="M516" s="324" t="s">
        <v>9932</v>
      </c>
      <c r="N516" s="324" t="s">
        <v>112</v>
      </c>
      <c r="O516" s="324" t="s">
        <v>8232</v>
      </c>
      <c r="P516" s="324"/>
      <c r="Q516" s="324"/>
      <c r="R516" s="324"/>
      <c r="S516" s="324"/>
      <c r="T516" s="324"/>
      <c r="U516" s="324" t="s">
        <v>8232</v>
      </c>
      <c r="V516" s="324" t="s">
        <v>8232</v>
      </c>
      <c r="W516" s="324"/>
      <c r="X516" s="324"/>
      <c r="Y516" s="325">
        <v>45806.838923611111</v>
      </c>
      <c r="Z516" s="325">
        <v>45811.760451388887</v>
      </c>
      <c r="AA516" s="324"/>
      <c r="AB516" s="324" t="s">
        <v>1813</v>
      </c>
      <c r="AC516" s="324">
        <v>90302</v>
      </c>
      <c r="AD516" s="324">
        <v>2100</v>
      </c>
      <c r="AE516" s="324" t="s">
        <v>9931</v>
      </c>
      <c r="AF516" s="324" t="s">
        <v>9933</v>
      </c>
      <c r="AG516" s="324" t="s">
        <v>234</v>
      </c>
    </row>
    <row r="517" spans="1:33" ht="28.8" x14ac:dyDescent="0.3">
      <c r="A517" s="324"/>
      <c r="B517" s="324" t="s">
        <v>9931</v>
      </c>
      <c r="C517" s="324" t="s">
        <v>33</v>
      </c>
      <c r="D517" s="324" t="s">
        <v>676</v>
      </c>
      <c r="E517" s="324" t="s">
        <v>1814</v>
      </c>
      <c r="F517" s="324" t="s">
        <v>1815</v>
      </c>
      <c r="G517" s="324" t="s">
        <v>1816</v>
      </c>
      <c r="H517" s="324" t="s">
        <v>36</v>
      </c>
      <c r="I517" s="324" t="s">
        <v>8232</v>
      </c>
      <c r="J517" s="324" t="s">
        <v>8232</v>
      </c>
      <c r="K517" s="324" t="s">
        <v>8232</v>
      </c>
      <c r="L517" s="324" t="s">
        <v>8232</v>
      </c>
      <c r="M517" s="324" t="s">
        <v>9932</v>
      </c>
      <c r="N517" s="324" t="s">
        <v>112</v>
      </c>
      <c r="O517" s="324" t="s">
        <v>8232</v>
      </c>
      <c r="P517" s="324"/>
      <c r="Q517" s="324"/>
      <c r="R517" s="324"/>
      <c r="S517" s="324"/>
      <c r="T517" s="324"/>
      <c r="U517" s="324" t="s">
        <v>8232</v>
      </c>
      <c r="V517" s="324" t="s">
        <v>8232</v>
      </c>
      <c r="W517" s="324"/>
      <c r="X517" s="324"/>
      <c r="Y517" s="325">
        <v>45806.855069444442</v>
      </c>
      <c r="Z517" s="325">
        <v>45811.760451388887</v>
      </c>
      <c r="AA517" s="324"/>
      <c r="AB517" s="324" t="s">
        <v>1817</v>
      </c>
      <c r="AC517" s="324">
        <v>98607</v>
      </c>
      <c r="AD517" s="324">
        <v>13400</v>
      </c>
      <c r="AE517" s="324" t="s">
        <v>9931</v>
      </c>
      <c r="AF517" s="324" t="s">
        <v>9933</v>
      </c>
      <c r="AG517" s="324" t="s">
        <v>234</v>
      </c>
    </row>
    <row r="518" spans="1:33" ht="28.8" x14ac:dyDescent="0.3">
      <c r="A518" s="324" t="s">
        <v>229</v>
      </c>
      <c r="B518" s="324" t="s">
        <v>9931</v>
      </c>
      <c r="C518" s="324" t="s">
        <v>33</v>
      </c>
      <c r="D518" s="324" t="s">
        <v>302</v>
      </c>
      <c r="E518" s="324" t="s">
        <v>1818</v>
      </c>
      <c r="F518" s="324" t="s">
        <v>1819</v>
      </c>
      <c r="G518" s="324" t="s">
        <v>293</v>
      </c>
      <c r="H518" s="324" t="s">
        <v>36</v>
      </c>
      <c r="I518" s="324" t="s">
        <v>8232</v>
      </c>
      <c r="J518" s="324" t="s">
        <v>8232</v>
      </c>
      <c r="K518" s="324" t="s">
        <v>8232</v>
      </c>
      <c r="L518" s="324" t="s">
        <v>8232</v>
      </c>
      <c r="M518" s="324" t="s">
        <v>9932</v>
      </c>
      <c r="N518" s="324" t="s">
        <v>112</v>
      </c>
      <c r="O518" s="324" t="s">
        <v>8232</v>
      </c>
      <c r="P518" s="324"/>
      <c r="Q518" s="324"/>
      <c r="R518" s="324"/>
      <c r="S518" s="324"/>
      <c r="T518" s="324"/>
      <c r="U518" s="324" t="s">
        <v>8232</v>
      </c>
      <c r="V518" s="324" t="s">
        <v>8232</v>
      </c>
      <c r="W518" s="324"/>
      <c r="X518" s="324"/>
      <c r="Y518" s="325">
        <v>45806.862523148149</v>
      </c>
      <c r="Z518" s="325">
        <v>45811.760451388887</v>
      </c>
      <c r="AA518" s="324"/>
      <c r="AB518" s="324" t="s">
        <v>1820</v>
      </c>
      <c r="AC518" s="324">
        <v>46692</v>
      </c>
      <c r="AD518" s="324">
        <v>1060</v>
      </c>
      <c r="AE518" s="324" t="s">
        <v>9931</v>
      </c>
      <c r="AF518" s="324" t="s">
        <v>9933</v>
      </c>
      <c r="AG518" s="324" t="s">
        <v>228</v>
      </c>
    </row>
    <row r="519" spans="1:33" ht="28.8" x14ac:dyDescent="0.3">
      <c r="A519" s="324" t="s">
        <v>229</v>
      </c>
      <c r="B519" s="324" t="s">
        <v>9931</v>
      </c>
      <c r="C519" s="324" t="s">
        <v>33</v>
      </c>
      <c r="D519" s="324" t="s">
        <v>245</v>
      </c>
      <c r="E519" s="324" t="s">
        <v>1821</v>
      </c>
      <c r="F519" s="324" t="s">
        <v>1822</v>
      </c>
      <c r="G519" s="324" t="s">
        <v>293</v>
      </c>
      <c r="H519" s="324" t="s">
        <v>36</v>
      </c>
      <c r="I519" s="324" t="s">
        <v>8232</v>
      </c>
      <c r="J519" s="324" t="s">
        <v>8232</v>
      </c>
      <c r="K519" s="324" t="s">
        <v>8232</v>
      </c>
      <c r="L519" s="324" t="s">
        <v>8232</v>
      </c>
      <c r="M519" s="324" t="s">
        <v>9932</v>
      </c>
      <c r="N519" s="324" t="s">
        <v>112</v>
      </c>
      <c r="O519" s="324" t="s">
        <v>8232</v>
      </c>
      <c r="P519" s="324"/>
      <c r="Q519" s="324"/>
      <c r="R519" s="324"/>
      <c r="S519" s="324"/>
      <c r="T519" s="324"/>
      <c r="U519" s="324" t="s">
        <v>8232</v>
      </c>
      <c r="V519" s="324" t="s">
        <v>8232</v>
      </c>
      <c r="W519" s="324"/>
      <c r="X519" s="324"/>
      <c r="Y519" s="325">
        <v>45806.863171296296</v>
      </c>
      <c r="Z519" s="325">
        <v>45811.760451388887</v>
      </c>
      <c r="AA519" s="324"/>
      <c r="AB519" s="324" t="s">
        <v>1820</v>
      </c>
      <c r="AC519" s="324">
        <v>46692</v>
      </c>
      <c r="AD519" s="324">
        <v>1060</v>
      </c>
      <c r="AE519" s="324" t="s">
        <v>9931</v>
      </c>
      <c r="AF519" s="324" t="s">
        <v>9933</v>
      </c>
      <c r="AG519" s="324" t="s">
        <v>228</v>
      </c>
    </row>
    <row r="520" spans="1:33" ht="43.2" x14ac:dyDescent="0.3">
      <c r="A520" s="324"/>
      <c r="B520" s="324" t="s">
        <v>9931</v>
      </c>
      <c r="C520" s="324" t="s">
        <v>33</v>
      </c>
      <c r="D520" s="324" t="s">
        <v>1827</v>
      </c>
      <c r="E520" s="324" t="s">
        <v>1823</v>
      </c>
      <c r="F520" s="324" t="s">
        <v>1824</v>
      </c>
      <c r="G520" s="324" t="s">
        <v>176</v>
      </c>
      <c r="H520" s="324" t="s">
        <v>324</v>
      </c>
      <c r="I520" s="324" t="s">
        <v>8232</v>
      </c>
      <c r="J520" s="324" t="s">
        <v>8232</v>
      </c>
      <c r="K520" s="324" t="s">
        <v>8232</v>
      </c>
      <c r="L520" s="324" t="s">
        <v>8232</v>
      </c>
      <c r="M520" s="324" t="s">
        <v>9932</v>
      </c>
      <c r="N520" s="324" t="s">
        <v>89</v>
      </c>
      <c r="O520" s="324" t="s">
        <v>1828</v>
      </c>
      <c r="P520" s="324"/>
      <c r="Q520" s="324"/>
      <c r="R520" s="324" t="s">
        <v>1826</v>
      </c>
      <c r="S520" s="324"/>
      <c r="T520" s="324"/>
      <c r="U520" s="324" t="s">
        <v>8232</v>
      </c>
      <c r="V520" s="324" t="s">
        <v>8232</v>
      </c>
      <c r="W520" s="324"/>
      <c r="X520" s="324"/>
      <c r="Y520" s="325">
        <v>45806.900081018517</v>
      </c>
      <c r="Z520" s="325">
        <v>45811.760451388887</v>
      </c>
      <c r="AA520" s="324"/>
      <c r="AB520" s="324" t="s">
        <v>1825</v>
      </c>
      <c r="AC520" s="324">
        <v>89209</v>
      </c>
      <c r="AD520" s="324">
        <v>1000</v>
      </c>
      <c r="AE520" s="324" t="s">
        <v>9931</v>
      </c>
      <c r="AF520" s="324" t="s">
        <v>9933</v>
      </c>
      <c r="AG520" s="324"/>
    </row>
    <row r="521" spans="1:33" ht="43.2" x14ac:dyDescent="0.3">
      <c r="A521" s="324" t="s">
        <v>229</v>
      </c>
      <c r="B521" s="324" t="s">
        <v>9931</v>
      </c>
      <c r="C521" s="324" t="s">
        <v>33</v>
      </c>
      <c r="D521" s="324" t="s">
        <v>302</v>
      </c>
      <c r="E521" s="324" t="s">
        <v>1829</v>
      </c>
      <c r="F521" s="324" t="s">
        <v>1830</v>
      </c>
      <c r="G521" s="324" t="s">
        <v>815</v>
      </c>
      <c r="H521" s="324" t="s">
        <v>36</v>
      </c>
      <c r="I521" s="324" t="s">
        <v>8232</v>
      </c>
      <c r="J521" s="324" t="s">
        <v>8232</v>
      </c>
      <c r="K521" s="324" t="s">
        <v>8232</v>
      </c>
      <c r="L521" s="324" t="s">
        <v>8232</v>
      </c>
      <c r="M521" s="324" t="s">
        <v>9932</v>
      </c>
      <c r="N521" s="324" t="s">
        <v>112</v>
      </c>
      <c r="O521" s="324" t="s">
        <v>8232</v>
      </c>
      <c r="P521" s="324"/>
      <c r="Q521" s="324"/>
      <c r="R521" s="324"/>
      <c r="S521" s="324"/>
      <c r="T521" s="324"/>
      <c r="U521" s="324" t="s">
        <v>8232</v>
      </c>
      <c r="V521" s="324" t="s">
        <v>8232</v>
      </c>
      <c r="W521" s="324"/>
      <c r="X521" s="324"/>
      <c r="Y521" s="325">
        <v>45806.900081018517</v>
      </c>
      <c r="Z521" s="325">
        <v>45811.760451388887</v>
      </c>
      <c r="AA521" s="324"/>
      <c r="AB521" s="324" t="s">
        <v>1825</v>
      </c>
      <c r="AC521" s="324">
        <v>89209</v>
      </c>
      <c r="AD521" s="324">
        <v>1070</v>
      </c>
      <c r="AE521" s="324" t="s">
        <v>9931</v>
      </c>
      <c r="AF521" s="324" t="s">
        <v>9933</v>
      </c>
      <c r="AG521" s="324" t="s">
        <v>228</v>
      </c>
    </row>
    <row r="522" spans="1:33" ht="43.2" x14ac:dyDescent="0.3">
      <c r="A522" s="324" t="s">
        <v>229</v>
      </c>
      <c r="B522" s="324" t="s">
        <v>9931</v>
      </c>
      <c r="C522" s="324" t="s">
        <v>33</v>
      </c>
      <c r="D522" s="324" t="s">
        <v>417</v>
      </c>
      <c r="E522" s="324" t="s">
        <v>1831</v>
      </c>
      <c r="F522" s="324" t="s">
        <v>1832</v>
      </c>
      <c r="G522" s="324" t="s">
        <v>815</v>
      </c>
      <c r="H522" s="324" t="s">
        <v>36</v>
      </c>
      <c r="I522" s="324" t="s">
        <v>8232</v>
      </c>
      <c r="J522" s="324" t="s">
        <v>8232</v>
      </c>
      <c r="K522" s="324" t="s">
        <v>8232</v>
      </c>
      <c r="L522" s="324" t="s">
        <v>8232</v>
      </c>
      <c r="M522" s="324" t="s">
        <v>9932</v>
      </c>
      <c r="N522" s="324" t="s">
        <v>112</v>
      </c>
      <c r="O522" s="324" t="s">
        <v>8232</v>
      </c>
      <c r="P522" s="324"/>
      <c r="Q522" s="324"/>
      <c r="R522" s="324"/>
      <c r="S522" s="324"/>
      <c r="T522" s="324"/>
      <c r="U522" s="324" t="s">
        <v>8232</v>
      </c>
      <c r="V522" s="324" t="s">
        <v>8232</v>
      </c>
      <c r="W522" s="324"/>
      <c r="X522" s="324"/>
      <c r="Y522" s="325">
        <v>45806.900081018517</v>
      </c>
      <c r="Z522" s="325">
        <v>45811.760451388887</v>
      </c>
      <c r="AA522" s="324"/>
      <c r="AB522" s="324" t="s">
        <v>1825</v>
      </c>
      <c r="AC522" s="324">
        <v>89209</v>
      </c>
      <c r="AD522" s="324">
        <v>1050</v>
      </c>
      <c r="AE522" s="324" t="s">
        <v>9931</v>
      </c>
      <c r="AF522" s="324" t="s">
        <v>9933</v>
      </c>
      <c r="AG522" s="324" t="s">
        <v>228</v>
      </c>
    </row>
    <row r="523" spans="1:33" ht="43.2" x14ac:dyDescent="0.3">
      <c r="A523" s="324" t="s">
        <v>1718</v>
      </c>
      <c r="B523" s="324" t="s">
        <v>9931</v>
      </c>
      <c r="C523" s="324" t="s">
        <v>33</v>
      </c>
      <c r="D523" s="324" t="s">
        <v>245</v>
      </c>
      <c r="E523" s="324" t="s">
        <v>1833</v>
      </c>
      <c r="F523" s="324" t="s">
        <v>1834</v>
      </c>
      <c r="G523" s="324" t="s">
        <v>815</v>
      </c>
      <c r="H523" s="324" t="s">
        <v>36</v>
      </c>
      <c r="I523" s="324" t="s">
        <v>8232</v>
      </c>
      <c r="J523" s="324" t="s">
        <v>8232</v>
      </c>
      <c r="K523" s="324" t="s">
        <v>8232</v>
      </c>
      <c r="L523" s="324" t="s">
        <v>8232</v>
      </c>
      <c r="M523" s="324" t="s">
        <v>9932</v>
      </c>
      <c r="N523" s="324" t="s">
        <v>112</v>
      </c>
      <c r="O523" s="324" t="s">
        <v>8232</v>
      </c>
      <c r="P523" s="324"/>
      <c r="Q523" s="324"/>
      <c r="R523" s="324"/>
      <c r="S523" s="324"/>
      <c r="T523" s="324"/>
      <c r="U523" s="324" t="s">
        <v>8232</v>
      </c>
      <c r="V523" s="324" t="s">
        <v>8232</v>
      </c>
      <c r="W523" s="324"/>
      <c r="X523" s="324"/>
      <c r="Y523" s="325">
        <v>45806.900081018517</v>
      </c>
      <c r="Z523" s="325">
        <v>45811.760451388887</v>
      </c>
      <c r="AA523" s="324"/>
      <c r="AB523" s="324" t="s">
        <v>1825</v>
      </c>
      <c r="AC523" s="324">
        <v>89209</v>
      </c>
      <c r="AD523" s="324">
        <v>3010</v>
      </c>
      <c r="AE523" s="324" t="s">
        <v>9931</v>
      </c>
      <c r="AF523" s="324" t="s">
        <v>9933</v>
      </c>
      <c r="AG523" s="324" t="s">
        <v>228</v>
      </c>
    </row>
    <row r="524" spans="1:33" ht="43.2" x14ac:dyDescent="0.3">
      <c r="A524" s="324"/>
      <c r="B524" s="324" t="s">
        <v>9931</v>
      </c>
      <c r="C524" s="324" t="s">
        <v>33</v>
      </c>
      <c r="D524" s="324" t="s">
        <v>865</v>
      </c>
      <c r="E524" s="324" t="s">
        <v>1835</v>
      </c>
      <c r="F524" s="324" t="s">
        <v>1836</v>
      </c>
      <c r="G524" s="324" t="s">
        <v>1837</v>
      </c>
      <c r="H524" s="324" t="s">
        <v>36</v>
      </c>
      <c r="I524" s="324" t="s">
        <v>8232</v>
      </c>
      <c r="J524" s="324" t="s">
        <v>8232</v>
      </c>
      <c r="K524" s="324" t="s">
        <v>8232</v>
      </c>
      <c r="L524" s="324" t="s">
        <v>8232</v>
      </c>
      <c r="M524" s="324" t="s">
        <v>9932</v>
      </c>
      <c r="N524" s="324" t="s">
        <v>112</v>
      </c>
      <c r="O524" s="324" t="s">
        <v>8232</v>
      </c>
      <c r="P524" s="324"/>
      <c r="Q524" s="324"/>
      <c r="R524" s="324"/>
      <c r="S524" s="324"/>
      <c r="T524" s="324"/>
      <c r="U524" s="324" t="s">
        <v>8232</v>
      </c>
      <c r="V524" s="324" t="s">
        <v>8232</v>
      </c>
      <c r="W524" s="324"/>
      <c r="X524" s="324"/>
      <c r="Y524" s="325">
        <v>45806.912847222222</v>
      </c>
      <c r="Z524" s="325">
        <v>45811.760451388887</v>
      </c>
      <c r="AA524" s="324"/>
      <c r="AB524" s="324" t="s">
        <v>1838</v>
      </c>
      <c r="AC524" s="324">
        <v>72325</v>
      </c>
      <c r="AD524" s="324">
        <v>13470</v>
      </c>
      <c r="AE524" s="324" t="s">
        <v>9931</v>
      </c>
      <c r="AF524" s="324" t="s">
        <v>9933</v>
      </c>
      <c r="AG524" s="324" t="s">
        <v>783</v>
      </c>
    </row>
    <row r="525" spans="1:33" ht="43.2" x14ac:dyDescent="0.3">
      <c r="A525" s="324"/>
      <c r="B525" s="324" t="s">
        <v>9931</v>
      </c>
      <c r="C525" s="324" t="s">
        <v>33</v>
      </c>
      <c r="D525" s="324" t="s">
        <v>871</v>
      </c>
      <c r="E525" s="324" t="s">
        <v>1839</v>
      </c>
      <c r="F525" s="324" t="s">
        <v>1840</v>
      </c>
      <c r="G525" s="324" t="s">
        <v>1837</v>
      </c>
      <c r="H525" s="324" t="s">
        <v>36</v>
      </c>
      <c r="I525" s="324" t="s">
        <v>8232</v>
      </c>
      <c r="J525" s="324" t="s">
        <v>8232</v>
      </c>
      <c r="K525" s="324" t="s">
        <v>8232</v>
      </c>
      <c r="L525" s="324" t="s">
        <v>8232</v>
      </c>
      <c r="M525" s="324" t="s">
        <v>9932</v>
      </c>
      <c r="N525" s="324" t="s">
        <v>112</v>
      </c>
      <c r="O525" s="324" t="s">
        <v>8232</v>
      </c>
      <c r="P525" s="324"/>
      <c r="Q525" s="324"/>
      <c r="R525" s="324"/>
      <c r="S525" s="324"/>
      <c r="T525" s="324"/>
      <c r="U525" s="324" t="s">
        <v>8232</v>
      </c>
      <c r="V525" s="324" t="s">
        <v>8232</v>
      </c>
      <c r="W525" s="324"/>
      <c r="X525" s="324"/>
      <c r="Y525" s="325">
        <v>45806.915277777778</v>
      </c>
      <c r="Z525" s="325">
        <v>45811.760451388887</v>
      </c>
      <c r="AA525" s="324"/>
      <c r="AB525" s="324" t="s">
        <v>1838</v>
      </c>
      <c r="AC525" s="324">
        <v>72325</v>
      </c>
      <c r="AD525" s="324">
        <v>13480</v>
      </c>
      <c r="AE525" s="324" t="s">
        <v>9931</v>
      </c>
      <c r="AF525" s="324" t="s">
        <v>9933</v>
      </c>
      <c r="AG525" s="324" t="s">
        <v>783</v>
      </c>
    </row>
    <row r="526" spans="1:33" ht="28.8" x14ac:dyDescent="0.3">
      <c r="A526" s="324"/>
      <c r="B526" s="324" t="s">
        <v>9931</v>
      </c>
      <c r="C526" s="324" t="s">
        <v>33</v>
      </c>
      <c r="D526" s="324" t="s">
        <v>238</v>
      </c>
      <c r="E526" s="324" t="s">
        <v>1841</v>
      </c>
      <c r="F526" s="324" t="s">
        <v>1842</v>
      </c>
      <c r="G526" s="324" t="s">
        <v>286</v>
      </c>
      <c r="H526" s="324" t="s">
        <v>36</v>
      </c>
      <c r="I526" s="324" t="s">
        <v>8232</v>
      </c>
      <c r="J526" s="324" t="s">
        <v>8232</v>
      </c>
      <c r="K526" s="324" t="s">
        <v>8232</v>
      </c>
      <c r="L526" s="324" t="s">
        <v>8232</v>
      </c>
      <c r="M526" s="324" t="s">
        <v>9932</v>
      </c>
      <c r="N526" s="324" t="s">
        <v>112</v>
      </c>
      <c r="O526" s="324" t="s">
        <v>8232</v>
      </c>
      <c r="P526" s="324"/>
      <c r="Q526" s="324"/>
      <c r="R526" s="324" t="s">
        <v>10134</v>
      </c>
      <c r="S526" s="324"/>
      <c r="T526" s="324"/>
      <c r="U526" s="324" t="s">
        <v>8232</v>
      </c>
      <c r="V526" s="324" t="s">
        <v>8232</v>
      </c>
      <c r="W526" s="324"/>
      <c r="X526" s="324"/>
      <c r="Y526" s="325">
        <v>45806.939675925925</v>
      </c>
      <c r="Z526" s="325">
        <v>45811.760451388887</v>
      </c>
      <c r="AA526" s="324"/>
      <c r="AB526" s="324" t="s">
        <v>1843</v>
      </c>
      <c r="AC526" s="324">
        <v>72762</v>
      </c>
      <c r="AD526" s="324">
        <v>13490</v>
      </c>
      <c r="AE526" s="324" t="s">
        <v>9931</v>
      </c>
      <c r="AF526" s="324" t="s">
        <v>9933</v>
      </c>
      <c r="AG526" s="324" t="s">
        <v>783</v>
      </c>
    </row>
    <row r="527" spans="1:33" ht="28.8" x14ac:dyDescent="0.3">
      <c r="A527" s="324"/>
      <c r="B527" s="324" t="s">
        <v>9931</v>
      </c>
      <c r="C527" s="324" t="s">
        <v>33</v>
      </c>
      <c r="D527" s="324" t="s">
        <v>354</v>
      </c>
      <c r="E527" s="324" t="s">
        <v>1844</v>
      </c>
      <c r="F527" s="324" t="s">
        <v>1845</v>
      </c>
      <c r="G527" s="324" t="s">
        <v>815</v>
      </c>
      <c r="H527" s="324" t="s">
        <v>36</v>
      </c>
      <c r="I527" s="324" t="s">
        <v>8232</v>
      </c>
      <c r="J527" s="324" t="s">
        <v>8232</v>
      </c>
      <c r="K527" s="324" t="s">
        <v>8232</v>
      </c>
      <c r="L527" s="324" t="s">
        <v>8232</v>
      </c>
      <c r="M527" s="324" t="s">
        <v>9932</v>
      </c>
      <c r="N527" s="324" t="s">
        <v>112</v>
      </c>
      <c r="O527" s="324" t="s">
        <v>8232</v>
      </c>
      <c r="P527" s="324"/>
      <c r="Q527" s="324"/>
      <c r="R527" s="324"/>
      <c r="S527" s="324" t="s">
        <v>10114</v>
      </c>
      <c r="T527" s="324"/>
      <c r="U527" s="324" t="s">
        <v>8232</v>
      </c>
      <c r="V527" s="324" t="s">
        <v>8232</v>
      </c>
      <c r="W527" s="324"/>
      <c r="X527" s="324"/>
      <c r="Y527" s="325">
        <v>45806.956793981481</v>
      </c>
      <c r="Z527" s="325">
        <v>45810.547002314815</v>
      </c>
      <c r="AA527" s="324"/>
      <c r="AB527" s="324" t="s">
        <v>1846</v>
      </c>
      <c r="AC527" s="324">
        <v>74109</v>
      </c>
      <c r="AD527" s="324">
        <v>1070</v>
      </c>
      <c r="AE527" s="324" t="s">
        <v>9931</v>
      </c>
      <c r="AF527" s="324" t="s">
        <v>9933</v>
      </c>
      <c r="AG527" s="324" t="s">
        <v>234</v>
      </c>
    </row>
    <row r="528" spans="1:33" ht="28.8" x14ac:dyDescent="0.3">
      <c r="A528" s="324"/>
      <c r="B528" s="324" t="s">
        <v>9931</v>
      </c>
      <c r="C528" s="324" t="s">
        <v>33</v>
      </c>
      <c r="D528" s="324" t="s">
        <v>295</v>
      </c>
      <c r="E528" s="324" t="s">
        <v>1847</v>
      </c>
      <c r="F528" s="324" t="s">
        <v>1848</v>
      </c>
      <c r="G528" s="324" t="s">
        <v>815</v>
      </c>
      <c r="H528" s="324" t="s">
        <v>36</v>
      </c>
      <c r="I528" s="324" t="s">
        <v>8232</v>
      </c>
      <c r="J528" s="324" t="s">
        <v>8232</v>
      </c>
      <c r="K528" s="324" t="s">
        <v>8232</v>
      </c>
      <c r="L528" s="324" t="s">
        <v>8232</v>
      </c>
      <c r="M528" s="324" t="s">
        <v>9932</v>
      </c>
      <c r="N528" s="324" t="s">
        <v>112</v>
      </c>
      <c r="O528" s="324" t="s">
        <v>8232</v>
      </c>
      <c r="P528" s="324"/>
      <c r="Q528" s="324"/>
      <c r="R528" s="324"/>
      <c r="S528" s="324"/>
      <c r="T528" s="324"/>
      <c r="U528" s="324" t="s">
        <v>8232</v>
      </c>
      <c r="V528" s="324" t="s">
        <v>8232</v>
      </c>
      <c r="W528" s="324"/>
      <c r="X528" s="324"/>
      <c r="Y528" s="325">
        <v>45806.956875000003</v>
      </c>
      <c r="Z528" s="325">
        <v>45810.547002314815</v>
      </c>
      <c r="AA528" s="324"/>
      <c r="AB528" s="324" t="s">
        <v>1846</v>
      </c>
      <c r="AC528" s="324">
        <v>74109</v>
      </c>
      <c r="AD528" s="324">
        <v>13510</v>
      </c>
      <c r="AE528" s="324" t="s">
        <v>9931</v>
      </c>
      <c r="AF528" s="324" t="s">
        <v>9933</v>
      </c>
      <c r="AG528" s="324" t="s">
        <v>234</v>
      </c>
    </row>
    <row r="529" spans="1:33" ht="28.8" x14ac:dyDescent="0.3">
      <c r="A529" s="324" t="s">
        <v>308</v>
      </c>
      <c r="B529" s="324" t="s">
        <v>9931</v>
      </c>
      <c r="C529" s="324" t="s">
        <v>33</v>
      </c>
      <c r="D529" s="324" t="s">
        <v>200</v>
      </c>
      <c r="E529" s="324" t="s">
        <v>1849</v>
      </c>
      <c r="F529" s="324" t="s">
        <v>1850</v>
      </c>
      <c r="G529" s="324" t="s">
        <v>815</v>
      </c>
      <c r="H529" s="324" t="s">
        <v>36</v>
      </c>
      <c r="I529" s="324" t="s">
        <v>8232</v>
      </c>
      <c r="J529" s="324" t="s">
        <v>8232</v>
      </c>
      <c r="K529" s="324" t="s">
        <v>8232</v>
      </c>
      <c r="L529" s="324" t="s">
        <v>8232</v>
      </c>
      <c r="M529" s="324" t="s">
        <v>9932</v>
      </c>
      <c r="N529" s="324" t="s">
        <v>8232</v>
      </c>
      <c r="O529" s="324" t="s">
        <v>263</v>
      </c>
      <c r="P529" s="324"/>
      <c r="Q529" s="324"/>
      <c r="R529" s="324"/>
      <c r="S529" s="324"/>
      <c r="T529" s="324"/>
      <c r="U529" s="324" t="s">
        <v>8232</v>
      </c>
      <c r="V529" s="324" t="s">
        <v>8232</v>
      </c>
      <c r="W529" s="324"/>
      <c r="X529" s="324"/>
      <c r="Y529" s="325">
        <v>45806.956875000003</v>
      </c>
      <c r="Z529" s="325">
        <v>45810.547002314815</v>
      </c>
      <c r="AA529" s="324"/>
      <c r="AB529" s="324" t="s">
        <v>1846</v>
      </c>
      <c r="AC529" s="324">
        <v>74109</v>
      </c>
      <c r="AD529" s="324">
        <v>2060</v>
      </c>
      <c r="AE529" s="324" t="s">
        <v>9931</v>
      </c>
      <c r="AF529" s="324" t="s">
        <v>9933</v>
      </c>
      <c r="AG529" s="324" t="s">
        <v>234</v>
      </c>
    </row>
    <row r="530" spans="1:33" ht="28.8" x14ac:dyDescent="0.3">
      <c r="A530" s="324" t="s">
        <v>229</v>
      </c>
      <c r="B530" s="324" t="s">
        <v>9931</v>
      </c>
      <c r="C530" s="324" t="s">
        <v>33</v>
      </c>
      <c r="D530" s="324" t="s">
        <v>214</v>
      </c>
      <c r="E530" s="324" t="s">
        <v>1852</v>
      </c>
      <c r="F530" s="324" t="s">
        <v>1853</v>
      </c>
      <c r="G530" s="324" t="s">
        <v>815</v>
      </c>
      <c r="H530" s="324" t="s">
        <v>36</v>
      </c>
      <c r="I530" s="324" t="s">
        <v>8232</v>
      </c>
      <c r="J530" s="324" t="s">
        <v>8232</v>
      </c>
      <c r="K530" s="324" t="s">
        <v>8232</v>
      </c>
      <c r="L530" s="324" t="s">
        <v>8232</v>
      </c>
      <c r="M530" s="324" t="s">
        <v>9932</v>
      </c>
      <c r="N530" s="324" t="s">
        <v>112</v>
      </c>
      <c r="O530" s="324" t="s">
        <v>8232</v>
      </c>
      <c r="P530" s="324"/>
      <c r="Q530" s="324"/>
      <c r="R530" s="324"/>
      <c r="S530" s="324"/>
      <c r="T530" s="324"/>
      <c r="U530" s="324" t="s">
        <v>8232</v>
      </c>
      <c r="V530" s="324" t="s">
        <v>8232</v>
      </c>
      <c r="W530" s="324"/>
      <c r="X530" s="324"/>
      <c r="Y530" s="325">
        <v>45806.956875000003</v>
      </c>
      <c r="Z530" s="325">
        <v>45810.547002314815</v>
      </c>
      <c r="AA530" s="324"/>
      <c r="AB530" s="324" t="s">
        <v>1846</v>
      </c>
      <c r="AC530" s="324">
        <v>74109</v>
      </c>
      <c r="AD530" s="324">
        <v>1320</v>
      </c>
      <c r="AE530" s="324" t="s">
        <v>9931</v>
      </c>
      <c r="AF530" s="324" t="s">
        <v>9933</v>
      </c>
      <c r="AG530" s="324" t="s">
        <v>234</v>
      </c>
    </row>
    <row r="531" spans="1:33" ht="57.6" x14ac:dyDescent="0.3">
      <c r="A531" s="324" t="s">
        <v>629</v>
      </c>
      <c r="B531" s="324" t="s">
        <v>9931</v>
      </c>
      <c r="C531" s="324" t="s">
        <v>20</v>
      </c>
      <c r="D531" s="324" t="s">
        <v>1858</v>
      </c>
      <c r="E531" s="324" t="s">
        <v>1854</v>
      </c>
      <c r="F531" s="324" t="s">
        <v>1855</v>
      </c>
      <c r="G531" s="324" t="s">
        <v>367</v>
      </c>
      <c r="H531" s="324" t="s">
        <v>373</v>
      </c>
      <c r="I531" s="324" t="s">
        <v>8232</v>
      </c>
      <c r="J531" s="324" t="s">
        <v>8232</v>
      </c>
      <c r="K531" s="324" t="s">
        <v>8232</v>
      </c>
      <c r="L531" s="324" t="s">
        <v>8232</v>
      </c>
      <c r="M531" s="324" t="s">
        <v>9932</v>
      </c>
      <c r="N531" s="324" t="s">
        <v>89</v>
      </c>
      <c r="O531" s="324" t="s">
        <v>8232</v>
      </c>
      <c r="P531" s="324" t="s">
        <v>1859</v>
      </c>
      <c r="Q531" s="324"/>
      <c r="R531" s="324" t="s">
        <v>1857</v>
      </c>
      <c r="S531" s="324"/>
      <c r="T531" s="324"/>
      <c r="U531" s="324" t="s">
        <v>8232</v>
      </c>
      <c r="V531" s="324" t="s">
        <v>8232</v>
      </c>
      <c r="W531" s="324"/>
      <c r="X531" s="324"/>
      <c r="Y531" s="325">
        <v>45806.995416666665</v>
      </c>
      <c r="Z531" s="325">
        <v>45810.547002314815</v>
      </c>
      <c r="AA531" s="324"/>
      <c r="AB531" s="324" t="s">
        <v>1856</v>
      </c>
      <c r="AC531" s="324">
        <v>108307</v>
      </c>
      <c r="AD531" s="324">
        <v>110</v>
      </c>
      <c r="AE531" s="324" t="s">
        <v>9931</v>
      </c>
      <c r="AF531" s="324" t="s">
        <v>9933</v>
      </c>
      <c r="AG531" s="324" t="s">
        <v>16</v>
      </c>
    </row>
    <row r="532" spans="1:33" ht="409.6" x14ac:dyDescent="0.3">
      <c r="A532" s="324"/>
      <c r="B532" s="324" t="s">
        <v>9931</v>
      </c>
      <c r="C532" s="324" t="s">
        <v>33</v>
      </c>
      <c r="D532" s="324" t="s">
        <v>1858</v>
      </c>
      <c r="E532" s="324" t="s">
        <v>1860</v>
      </c>
      <c r="F532" s="324" t="s">
        <v>1861</v>
      </c>
      <c r="G532" s="324" t="s">
        <v>1862</v>
      </c>
      <c r="H532" s="324" t="s">
        <v>36</v>
      </c>
      <c r="I532" s="324" t="s">
        <v>8232</v>
      </c>
      <c r="J532" s="324" t="s">
        <v>8232</v>
      </c>
      <c r="K532" s="324" t="s">
        <v>8232</v>
      </c>
      <c r="L532" s="324" t="s">
        <v>8232</v>
      </c>
      <c r="M532" s="324" t="s">
        <v>9932</v>
      </c>
      <c r="N532" s="324" t="s">
        <v>89</v>
      </c>
      <c r="O532" s="324" t="s">
        <v>8232</v>
      </c>
      <c r="P532" s="324"/>
      <c r="Q532" s="324"/>
      <c r="R532" s="324"/>
      <c r="S532" s="324" t="s">
        <v>10135</v>
      </c>
      <c r="T532" s="324"/>
      <c r="U532" s="324" t="s">
        <v>8232</v>
      </c>
      <c r="V532" s="324" t="s">
        <v>8232</v>
      </c>
      <c r="W532" s="324"/>
      <c r="X532" s="324"/>
      <c r="Y532" s="325">
        <v>45806.996134259258</v>
      </c>
      <c r="Z532" s="325">
        <v>45810.547002314815</v>
      </c>
      <c r="AA532" s="324"/>
      <c r="AB532" s="324" t="s">
        <v>1856</v>
      </c>
      <c r="AC532" s="324">
        <v>108307</v>
      </c>
      <c r="AD532" s="324">
        <v>100</v>
      </c>
      <c r="AE532" s="324" t="s">
        <v>9931</v>
      </c>
      <c r="AF532" s="324" t="s">
        <v>9933</v>
      </c>
      <c r="AG532" s="324" t="s">
        <v>37</v>
      </c>
    </row>
    <row r="533" spans="1:33" ht="28.8" x14ac:dyDescent="0.3">
      <c r="A533" s="324"/>
      <c r="B533" s="324" t="s">
        <v>9931</v>
      </c>
      <c r="C533" s="324" t="s">
        <v>33</v>
      </c>
      <c r="D533" s="324" t="s">
        <v>907</v>
      </c>
      <c r="E533" s="324" t="s">
        <v>1863</v>
      </c>
      <c r="F533" s="324" t="s">
        <v>1864</v>
      </c>
      <c r="G533" s="324" t="s">
        <v>683</v>
      </c>
      <c r="H533" s="324" t="s">
        <v>36</v>
      </c>
      <c r="I533" s="324" t="s">
        <v>8232</v>
      </c>
      <c r="J533" s="324" t="s">
        <v>8232</v>
      </c>
      <c r="K533" s="324" t="s">
        <v>8232</v>
      </c>
      <c r="L533" s="324" t="s">
        <v>8232</v>
      </c>
      <c r="M533" s="324" t="s">
        <v>9932</v>
      </c>
      <c r="N533" s="324" t="s">
        <v>112</v>
      </c>
      <c r="O533" s="324" t="s">
        <v>8232</v>
      </c>
      <c r="P533" s="324"/>
      <c r="Q533" s="324"/>
      <c r="R533" s="324"/>
      <c r="S533" s="324"/>
      <c r="T533" s="324"/>
      <c r="U533" s="324" t="s">
        <v>8232</v>
      </c>
      <c r="V533" s="324" t="s">
        <v>8232</v>
      </c>
      <c r="W533" s="324"/>
      <c r="X533" s="324"/>
      <c r="Y533" s="325">
        <v>45807.011932870373</v>
      </c>
      <c r="Z533" s="325">
        <v>45811.760451388887</v>
      </c>
      <c r="AA533" s="324"/>
      <c r="AB533" s="324" t="s">
        <v>684</v>
      </c>
      <c r="AC533" s="324">
        <v>108561</v>
      </c>
      <c r="AD533" s="324">
        <v>13560</v>
      </c>
      <c r="AE533" s="324" t="s">
        <v>9931</v>
      </c>
      <c r="AF533" s="324" t="s">
        <v>9933</v>
      </c>
      <c r="AG533" s="324" t="s">
        <v>234</v>
      </c>
    </row>
    <row r="534" spans="1:33" ht="409.6" x14ac:dyDescent="0.3">
      <c r="A534" s="324"/>
      <c r="B534" s="324" t="s">
        <v>9931</v>
      </c>
      <c r="C534" s="324" t="s">
        <v>1533</v>
      </c>
      <c r="D534" s="324" t="s">
        <v>1858</v>
      </c>
      <c r="E534" s="324" t="s">
        <v>1865</v>
      </c>
      <c r="F534" s="324" t="s">
        <v>1866</v>
      </c>
      <c r="G534" s="324" t="s">
        <v>683</v>
      </c>
      <c r="H534" s="324" t="s">
        <v>373</v>
      </c>
      <c r="I534" s="324" t="s">
        <v>8232</v>
      </c>
      <c r="J534" s="324" t="s">
        <v>8232</v>
      </c>
      <c r="K534" s="324" t="s">
        <v>8232</v>
      </c>
      <c r="L534" s="324" t="s">
        <v>8232</v>
      </c>
      <c r="M534" s="324" t="s">
        <v>9932</v>
      </c>
      <c r="N534" s="324" t="s">
        <v>89</v>
      </c>
      <c r="O534" s="324" t="s">
        <v>8232</v>
      </c>
      <c r="P534" s="324"/>
      <c r="Q534" s="324"/>
      <c r="R534" s="324"/>
      <c r="S534" s="324" t="s">
        <v>10136</v>
      </c>
      <c r="T534" s="324"/>
      <c r="U534" s="324" t="s">
        <v>8232</v>
      </c>
      <c r="V534" s="324" t="s">
        <v>8232</v>
      </c>
      <c r="W534" s="324"/>
      <c r="X534" s="324"/>
      <c r="Y534" s="325">
        <v>45807.013819444444</v>
      </c>
      <c r="Z534" s="325">
        <v>45815.074976851851</v>
      </c>
      <c r="AA534" s="324"/>
      <c r="AB534" s="324" t="s">
        <v>684</v>
      </c>
      <c r="AC534" s="324">
        <v>108561</v>
      </c>
      <c r="AD534" s="324">
        <v>100</v>
      </c>
      <c r="AE534" s="324" t="s">
        <v>9931</v>
      </c>
      <c r="AF534" s="324" t="s">
        <v>9933</v>
      </c>
      <c r="AG534" s="324" t="s">
        <v>16</v>
      </c>
    </row>
    <row r="535" spans="1:33" ht="28.8" x14ac:dyDescent="0.3">
      <c r="A535" s="324" t="s">
        <v>318</v>
      </c>
      <c r="B535" s="324" t="s">
        <v>9931</v>
      </c>
      <c r="C535" s="324" t="s">
        <v>33</v>
      </c>
      <c r="D535" s="324" t="s">
        <v>214</v>
      </c>
      <c r="E535" s="324" t="s">
        <v>1867</v>
      </c>
      <c r="F535" s="324" t="s">
        <v>1868</v>
      </c>
      <c r="G535" s="324" t="s">
        <v>683</v>
      </c>
      <c r="H535" s="324" t="s">
        <v>36</v>
      </c>
      <c r="I535" s="324" t="s">
        <v>8232</v>
      </c>
      <c r="J535" s="324" t="s">
        <v>8232</v>
      </c>
      <c r="K535" s="324" t="s">
        <v>8232</v>
      </c>
      <c r="L535" s="324" t="s">
        <v>8232</v>
      </c>
      <c r="M535" s="324" t="s">
        <v>9932</v>
      </c>
      <c r="N535" s="324" t="s">
        <v>112</v>
      </c>
      <c r="O535" s="324" t="s">
        <v>8232</v>
      </c>
      <c r="P535" s="324"/>
      <c r="Q535" s="324"/>
      <c r="R535" s="324" t="s">
        <v>1869</v>
      </c>
      <c r="S535" s="324"/>
      <c r="T535" s="324"/>
      <c r="U535" s="324" t="s">
        <v>8232</v>
      </c>
      <c r="V535" s="324" t="s">
        <v>8232</v>
      </c>
      <c r="W535" s="324"/>
      <c r="X535" s="324"/>
      <c r="Y535" s="325">
        <v>45807.015405092592</v>
      </c>
      <c r="Z535" s="325">
        <v>45811.760451388887</v>
      </c>
      <c r="AA535" s="324"/>
      <c r="AB535" s="324" t="s">
        <v>684</v>
      </c>
      <c r="AC535" s="324">
        <v>108561</v>
      </c>
      <c r="AD535" s="324">
        <v>2010</v>
      </c>
      <c r="AE535" s="324" t="s">
        <v>9931</v>
      </c>
      <c r="AF535" s="324" t="s">
        <v>9933</v>
      </c>
      <c r="AG535" s="324" t="s">
        <v>234</v>
      </c>
    </row>
    <row r="536" spans="1:33" ht="28.8" x14ac:dyDescent="0.3">
      <c r="A536" s="324"/>
      <c r="B536" s="324" t="s">
        <v>9933</v>
      </c>
      <c r="C536" s="324" t="s">
        <v>277</v>
      </c>
      <c r="D536" s="324" t="s">
        <v>206</v>
      </c>
      <c r="E536" s="324" t="s">
        <v>1870</v>
      </c>
      <c r="F536" s="324" t="s">
        <v>1871</v>
      </c>
      <c r="G536" s="324" t="s">
        <v>683</v>
      </c>
      <c r="H536" s="324" t="s">
        <v>36</v>
      </c>
      <c r="I536" s="324" t="s">
        <v>8232</v>
      </c>
      <c r="J536" s="324" t="s">
        <v>8232</v>
      </c>
      <c r="K536" s="324" t="s">
        <v>8232</v>
      </c>
      <c r="L536" s="324" t="s">
        <v>8232</v>
      </c>
      <c r="M536" s="324" t="s">
        <v>9932</v>
      </c>
      <c r="N536" s="324" t="s">
        <v>112</v>
      </c>
      <c r="O536" s="324" t="s">
        <v>8232</v>
      </c>
      <c r="P536" s="324"/>
      <c r="Q536" s="324"/>
      <c r="R536" s="324"/>
      <c r="S536" s="324"/>
      <c r="T536" s="324"/>
      <c r="U536" s="324" t="s">
        <v>8232</v>
      </c>
      <c r="V536" s="324" t="s">
        <v>8232</v>
      </c>
      <c r="W536" s="324"/>
      <c r="X536" s="324"/>
      <c r="Y536" s="325">
        <v>45807.016701388886</v>
      </c>
      <c r="Z536" s="324"/>
      <c r="AA536" s="324"/>
      <c r="AB536" s="324" t="s">
        <v>684</v>
      </c>
      <c r="AC536" s="324">
        <v>108561</v>
      </c>
      <c r="AD536" s="324">
        <v>13590</v>
      </c>
      <c r="AE536" s="324" t="s">
        <v>9931</v>
      </c>
      <c r="AF536" s="324" t="s">
        <v>9931</v>
      </c>
      <c r="AG536" s="324" t="s">
        <v>234</v>
      </c>
    </row>
    <row r="537" spans="1:33" x14ac:dyDescent="0.3">
      <c r="A537" s="324" t="s">
        <v>229</v>
      </c>
      <c r="B537" s="324" t="s">
        <v>9931</v>
      </c>
      <c r="C537" s="324" t="s">
        <v>33</v>
      </c>
      <c r="D537" s="324" t="s">
        <v>214</v>
      </c>
      <c r="E537" s="324" t="s">
        <v>1872</v>
      </c>
      <c r="F537" s="324" t="s">
        <v>1873</v>
      </c>
      <c r="G537" s="324" t="s">
        <v>1874</v>
      </c>
      <c r="H537" s="324" t="s">
        <v>36</v>
      </c>
      <c r="I537" s="324" t="s">
        <v>8232</v>
      </c>
      <c r="J537" s="324" t="s">
        <v>8232</v>
      </c>
      <c r="K537" s="324" t="s">
        <v>8232</v>
      </c>
      <c r="L537" s="324" t="s">
        <v>8232</v>
      </c>
      <c r="M537" s="324" t="s">
        <v>9932</v>
      </c>
      <c r="N537" s="324" t="s">
        <v>112</v>
      </c>
      <c r="O537" s="324" t="s">
        <v>8232</v>
      </c>
      <c r="P537" s="324"/>
      <c r="Q537" s="324"/>
      <c r="R537" s="324"/>
      <c r="S537" s="324"/>
      <c r="T537" s="324"/>
      <c r="U537" s="324" t="s">
        <v>8232</v>
      </c>
      <c r="V537" s="324" t="s">
        <v>8232</v>
      </c>
      <c r="W537" s="324"/>
      <c r="X537" s="324"/>
      <c r="Y537" s="325">
        <v>45807.01766203704</v>
      </c>
      <c r="Z537" s="325">
        <v>45810.700243055559</v>
      </c>
      <c r="AA537" s="324"/>
      <c r="AB537" s="324" t="s">
        <v>1875</v>
      </c>
      <c r="AC537" s="324">
        <v>90659</v>
      </c>
      <c r="AD537" s="324">
        <v>1330</v>
      </c>
      <c r="AE537" s="324" t="s">
        <v>9931</v>
      </c>
      <c r="AF537" s="324" t="s">
        <v>9933</v>
      </c>
      <c r="AG537" s="324"/>
    </row>
    <row r="538" spans="1:33" ht="28.8" x14ac:dyDescent="0.3">
      <c r="A538" s="324" t="s">
        <v>318</v>
      </c>
      <c r="B538" s="324" t="s">
        <v>9931</v>
      </c>
      <c r="C538" s="324" t="s">
        <v>33</v>
      </c>
      <c r="D538" s="324" t="s">
        <v>245</v>
      </c>
      <c r="E538" s="324" t="s">
        <v>1876</v>
      </c>
      <c r="F538" s="324" t="s">
        <v>1877</v>
      </c>
      <c r="G538" s="324" t="s">
        <v>683</v>
      </c>
      <c r="H538" s="324" t="s">
        <v>36</v>
      </c>
      <c r="I538" s="324" t="s">
        <v>8232</v>
      </c>
      <c r="J538" s="324" t="s">
        <v>8232</v>
      </c>
      <c r="K538" s="324" t="s">
        <v>8232</v>
      </c>
      <c r="L538" s="324" t="s">
        <v>8232</v>
      </c>
      <c r="M538" s="324" t="s">
        <v>9932</v>
      </c>
      <c r="N538" s="324" t="s">
        <v>112</v>
      </c>
      <c r="O538" s="324" t="s">
        <v>8232</v>
      </c>
      <c r="P538" s="324"/>
      <c r="Q538" s="324"/>
      <c r="R538" s="324"/>
      <c r="S538" s="324"/>
      <c r="T538" s="324"/>
      <c r="U538" s="324" t="s">
        <v>8232</v>
      </c>
      <c r="V538" s="324" t="s">
        <v>8232</v>
      </c>
      <c r="W538" s="324"/>
      <c r="X538" s="324"/>
      <c r="Y538" s="325">
        <v>45807.017858796295</v>
      </c>
      <c r="Z538" s="325">
        <v>45811.760451388887</v>
      </c>
      <c r="AA538" s="324"/>
      <c r="AB538" s="324" t="s">
        <v>684</v>
      </c>
      <c r="AC538" s="324">
        <v>108561</v>
      </c>
      <c r="AD538" s="324">
        <v>2010</v>
      </c>
      <c r="AE538" s="324" t="s">
        <v>9931</v>
      </c>
      <c r="AF538" s="324" t="s">
        <v>9933</v>
      </c>
      <c r="AG538" s="324" t="s">
        <v>234</v>
      </c>
    </row>
    <row r="539" spans="1:33" x14ac:dyDescent="0.3">
      <c r="A539" s="324"/>
      <c r="B539" s="324" t="s">
        <v>9931</v>
      </c>
      <c r="C539" s="324" t="s">
        <v>33</v>
      </c>
      <c r="D539" s="324" t="s">
        <v>206</v>
      </c>
      <c r="E539" s="324" t="s">
        <v>1878</v>
      </c>
      <c r="F539" s="324" t="s">
        <v>1879</v>
      </c>
      <c r="G539" s="324" t="s">
        <v>1880</v>
      </c>
      <c r="H539" s="324" t="s">
        <v>36</v>
      </c>
      <c r="I539" s="324" t="s">
        <v>8232</v>
      </c>
      <c r="J539" s="324" t="s">
        <v>8232</v>
      </c>
      <c r="K539" s="324" t="s">
        <v>8232</v>
      </c>
      <c r="L539" s="324" t="s">
        <v>8232</v>
      </c>
      <c r="M539" s="324" t="s">
        <v>9932</v>
      </c>
      <c r="N539" s="324" t="s">
        <v>112</v>
      </c>
      <c r="O539" s="324" t="s">
        <v>8232</v>
      </c>
      <c r="P539" s="324"/>
      <c r="Q539" s="324"/>
      <c r="R539" s="324"/>
      <c r="S539" s="324"/>
      <c r="T539" s="324"/>
      <c r="U539" s="324" t="s">
        <v>8232</v>
      </c>
      <c r="V539" s="324" t="s">
        <v>8232</v>
      </c>
      <c r="W539" s="324"/>
      <c r="X539" s="324"/>
      <c r="Y539" s="325">
        <v>45807.029803240737</v>
      </c>
      <c r="Z539" s="325">
        <v>45811.760451388887</v>
      </c>
      <c r="AA539" s="324"/>
      <c r="AB539" s="324" t="s">
        <v>1881</v>
      </c>
      <c r="AC539" s="324">
        <v>109870</v>
      </c>
      <c r="AD539" s="324">
        <v>13620</v>
      </c>
      <c r="AE539" s="324" t="s">
        <v>9931</v>
      </c>
      <c r="AF539" s="324" t="s">
        <v>9933</v>
      </c>
      <c r="AG539" s="324" t="s">
        <v>234</v>
      </c>
    </row>
    <row r="540" spans="1:33" x14ac:dyDescent="0.3">
      <c r="A540" s="324"/>
      <c r="B540" s="324" t="s">
        <v>9931</v>
      </c>
      <c r="C540" s="324" t="s">
        <v>33</v>
      </c>
      <c r="D540" s="324" t="s">
        <v>907</v>
      </c>
      <c r="E540" s="324" t="s">
        <v>1882</v>
      </c>
      <c r="F540" s="324" t="s">
        <v>1883</v>
      </c>
      <c r="G540" s="324" t="s">
        <v>1880</v>
      </c>
      <c r="H540" s="324" t="s">
        <v>36</v>
      </c>
      <c r="I540" s="324" t="s">
        <v>8232</v>
      </c>
      <c r="J540" s="324" t="s">
        <v>8232</v>
      </c>
      <c r="K540" s="324" t="s">
        <v>8232</v>
      </c>
      <c r="L540" s="324" t="s">
        <v>8232</v>
      </c>
      <c r="M540" s="324" t="s">
        <v>9932</v>
      </c>
      <c r="N540" s="324" t="s">
        <v>112</v>
      </c>
      <c r="O540" s="324" t="s">
        <v>8232</v>
      </c>
      <c r="P540" s="324"/>
      <c r="Q540" s="324"/>
      <c r="R540" s="324"/>
      <c r="S540" s="324"/>
      <c r="T540" s="324"/>
      <c r="U540" s="324" t="s">
        <v>8232</v>
      </c>
      <c r="V540" s="324" t="s">
        <v>8232</v>
      </c>
      <c r="W540" s="324"/>
      <c r="X540" s="324"/>
      <c r="Y540" s="325">
        <v>45807.030636574076</v>
      </c>
      <c r="Z540" s="325">
        <v>45811.760451388887</v>
      </c>
      <c r="AA540" s="324"/>
      <c r="AB540" s="324" t="s">
        <v>1881</v>
      </c>
      <c r="AC540" s="324">
        <v>109870</v>
      </c>
      <c r="AD540" s="324">
        <v>13630</v>
      </c>
      <c r="AE540" s="324" t="s">
        <v>9931</v>
      </c>
      <c r="AF540" s="324" t="s">
        <v>9933</v>
      </c>
      <c r="AG540" s="324" t="s">
        <v>234</v>
      </c>
    </row>
    <row r="541" spans="1:33" ht="28.8" x14ac:dyDescent="0.3">
      <c r="A541" s="324"/>
      <c r="B541" s="324" t="s">
        <v>9931</v>
      </c>
      <c r="C541" s="324" t="s">
        <v>33</v>
      </c>
      <c r="D541" s="324" t="s">
        <v>206</v>
      </c>
      <c r="E541" s="324" t="s">
        <v>1884</v>
      </c>
      <c r="F541" s="324" t="s">
        <v>1885</v>
      </c>
      <c r="G541" s="324" t="s">
        <v>1886</v>
      </c>
      <c r="H541" s="324" t="s">
        <v>36</v>
      </c>
      <c r="I541" s="324" t="s">
        <v>8232</v>
      </c>
      <c r="J541" s="324" t="s">
        <v>8232</v>
      </c>
      <c r="K541" s="324" t="s">
        <v>8232</v>
      </c>
      <c r="L541" s="324" t="s">
        <v>8232</v>
      </c>
      <c r="M541" s="324" t="s">
        <v>9932</v>
      </c>
      <c r="N541" s="324" t="s">
        <v>112</v>
      </c>
      <c r="O541" s="324" t="s">
        <v>8232</v>
      </c>
      <c r="P541" s="324"/>
      <c r="Q541" s="324"/>
      <c r="R541" s="324"/>
      <c r="S541" s="324"/>
      <c r="T541" s="324"/>
      <c r="U541" s="324" t="s">
        <v>8232</v>
      </c>
      <c r="V541" s="324" t="s">
        <v>8232</v>
      </c>
      <c r="W541" s="324"/>
      <c r="X541" s="324"/>
      <c r="Y541" s="325">
        <v>45807.042592592596</v>
      </c>
      <c r="Z541" s="325">
        <v>45810.700243055559</v>
      </c>
      <c r="AA541" s="324"/>
      <c r="AB541" s="324" t="s">
        <v>1887</v>
      </c>
      <c r="AC541" s="324">
        <v>97837</v>
      </c>
      <c r="AD541" s="324">
        <v>13640</v>
      </c>
      <c r="AE541" s="324" t="s">
        <v>9931</v>
      </c>
      <c r="AF541" s="324" t="s">
        <v>9933</v>
      </c>
      <c r="AG541" s="324"/>
    </row>
    <row r="542" spans="1:33" ht="28.8" x14ac:dyDescent="0.3">
      <c r="A542" s="324" t="s">
        <v>308</v>
      </c>
      <c r="B542" s="324" t="s">
        <v>9931</v>
      </c>
      <c r="C542" s="324" t="s">
        <v>33</v>
      </c>
      <c r="D542" s="324" t="s">
        <v>200</v>
      </c>
      <c r="E542" s="324" t="s">
        <v>1888</v>
      </c>
      <c r="F542" s="324" t="s">
        <v>1889</v>
      </c>
      <c r="G542" s="324" t="s">
        <v>1278</v>
      </c>
      <c r="H542" s="324" t="s">
        <v>36</v>
      </c>
      <c r="I542" s="324" t="s">
        <v>8232</v>
      </c>
      <c r="J542" s="324" t="s">
        <v>8232</v>
      </c>
      <c r="K542" s="324" t="s">
        <v>8232</v>
      </c>
      <c r="L542" s="324" t="s">
        <v>8232</v>
      </c>
      <c r="M542" s="324" t="s">
        <v>9932</v>
      </c>
      <c r="N542" s="324" t="s">
        <v>112</v>
      </c>
      <c r="O542" s="324" t="s">
        <v>263</v>
      </c>
      <c r="P542" s="324"/>
      <c r="Q542" s="324"/>
      <c r="R542" s="324"/>
      <c r="S542" s="324"/>
      <c r="T542" s="324"/>
      <c r="U542" s="324" t="s">
        <v>8232</v>
      </c>
      <c r="V542" s="324" t="s">
        <v>8232</v>
      </c>
      <c r="W542" s="324"/>
      <c r="X542" s="324"/>
      <c r="Y542" s="325">
        <v>45807.059918981482</v>
      </c>
      <c r="Z542" s="325">
        <v>45810.700243055559</v>
      </c>
      <c r="AA542" s="324"/>
      <c r="AB542" s="324" t="s">
        <v>1890</v>
      </c>
      <c r="AC542" s="324">
        <v>59675</v>
      </c>
      <c r="AD542" s="324">
        <v>2070</v>
      </c>
      <c r="AE542" s="324" t="s">
        <v>9931</v>
      </c>
      <c r="AF542" s="324" t="s">
        <v>9933</v>
      </c>
      <c r="AG542" s="324" t="s">
        <v>234</v>
      </c>
    </row>
    <row r="543" spans="1:33" ht="28.8" x14ac:dyDescent="0.3">
      <c r="A543" s="324" t="s">
        <v>262</v>
      </c>
      <c r="B543" s="324" t="s">
        <v>9931</v>
      </c>
      <c r="C543" s="324" t="s">
        <v>33</v>
      </c>
      <c r="D543" s="324" t="s">
        <v>200</v>
      </c>
      <c r="E543" s="324" t="s">
        <v>1891</v>
      </c>
      <c r="F543" s="324" t="s">
        <v>1892</v>
      </c>
      <c r="G543" s="324" t="s">
        <v>1278</v>
      </c>
      <c r="H543" s="324" t="s">
        <v>36</v>
      </c>
      <c r="I543" s="324" t="s">
        <v>8232</v>
      </c>
      <c r="J543" s="324" t="s">
        <v>8232</v>
      </c>
      <c r="K543" s="324" t="s">
        <v>8232</v>
      </c>
      <c r="L543" s="324" t="s">
        <v>8232</v>
      </c>
      <c r="M543" s="324" t="s">
        <v>9932</v>
      </c>
      <c r="N543" s="324" t="s">
        <v>112</v>
      </c>
      <c r="O543" s="324" t="s">
        <v>263</v>
      </c>
      <c r="P543" s="324"/>
      <c r="Q543" s="324"/>
      <c r="R543" s="324"/>
      <c r="S543" s="324"/>
      <c r="T543" s="324"/>
      <c r="U543" s="324" t="s">
        <v>8232</v>
      </c>
      <c r="V543" s="324" t="s">
        <v>8232</v>
      </c>
      <c r="W543" s="324"/>
      <c r="X543" s="324"/>
      <c r="Y543" s="325">
        <v>45807.059930555559</v>
      </c>
      <c r="Z543" s="325">
        <v>45810.700243055559</v>
      </c>
      <c r="AA543" s="324"/>
      <c r="AB543" s="324" t="s">
        <v>1890</v>
      </c>
      <c r="AC543" s="324">
        <v>59675</v>
      </c>
      <c r="AD543" s="324">
        <v>1090</v>
      </c>
      <c r="AE543" s="324" t="s">
        <v>9931</v>
      </c>
      <c r="AF543" s="324" t="s">
        <v>9933</v>
      </c>
      <c r="AG543" s="324" t="s">
        <v>234</v>
      </c>
    </row>
    <row r="544" spans="1:33" ht="28.8" x14ac:dyDescent="0.3">
      <c r="A544" s="324" t="s">
        <v>262</v>
      </c>
      <c r="B544" s="324" t="s">
        <v>9931</v>
      </c>
      <c r="C544" s="324" t="s">
        <v>33</v>
      </c>
      <c r="D544" s="324" t="s">
        <v>200</v>
      </c>
      <c r="E544" s="324" t="s">
        <v>1893</v>
      </c>
      <c r="F544" s="324" t="s">
        <v>1894</v>
      </c>
      <c r="G544" s="324" t="s">
        <v>1278</v>
      </c>
      <c r="H544" s="324" t="s">
        <v>36</v>
      </c>
      <c r="I544" s="324" t="s">
        <v>8232</v>
      </c>
      <c r="J544" s="324" t="s">
        <v>8232</v>
      </c>
      <c r="K544" s="324" t="s">
        <v>8232</v>
      </c>
      <c r="L544" s="324" t="s">
        <v>8232</v>
      </c>
      <c r="M544" s="324" t="s">
        <v>9932</v>
      </c>
      <c r="N544" s="324" t="s">
        <v>112</v>
      </c>
      <c r="O544" s="324" t="s">
        <v>263</v>
      </c>
      <c r="P544" s="324"/>
      <c r="Q544" s="324"/>
      <c r="R544" s="324"/>
      <c r="S544" s="324"/>
      <c r="T544" s="324"/>
      <c r="U544" s="324" t="s">
        <v>8232</v>
      </c>
      <c r="V544" s="324" t="s">
        <v>8232</v>
      </c>
      <c r="W544" s="324"/>
      <c r="X544" s="324"/>
      <c r="Y544" s="325">
        <v>45807.059930555559</v>
      </c>
      <c r="Z544" s="325">
        <v>45810.700243055559</v>
      </c>
      <c r="AA544" s="324"/>
      <c r="AB544" s="324" t="s">
        <v>1890</v>
      </c>
      <c r="AC544" s="324">
        <v>59675</v>
      </c>
      <c r="AD544" s="324">
        <v>1100</v>
      </c>
      <c r="AE544" s="324" t="s">
        <v>9931</v>
      </c>
      <c r="AF544" s="324" t="s">
        <v>9933</v>
      </c>
      <c r="AG544" s="324" t="s">
        <v>234</v>
      </c>
    </row>
    <row r="545" spans="1:33" ht="28.8" x14ac:dyDescent="0.3">
      <c r="A545" s="324"/>
      <c r="B545" s="324" t="s">
        <v>9931</v>
      </c>
      <c r="C545" s="324" t="s">
        <v>33</v>
      </c>
      <c r="D545" s="324" t="s">
        <v>200</v>
      </c>
      <c r="E545" s="324" t="s">
        <v>1895</v>
      </c>
      <c r="F545" s="324" t="s">
        <v>1896</v>
      </c>
      <c r="G545" s="324" t="s">
        <v>1278</v>
      </c>
      <c r="H545" s="324" t="s">
        <v>36</v>
      </c>
      <c r="I545" s="324" t="s">
        <v>8232</v>
      </c>
      <c r="J545" s="324" t="s">
        <v>8232</v>
      </c>
      <c r="K545" s="324" t="s">
        <v>8232</v>
      </c>
      <c r="L545" s="324" t="s">
        <v>8232</v>
      </c>
      <c r="M545" s="324" t="s">
        <v>9932</v>
      </c>
      <c r="N545" s="324" t="s">
        <v>112</v>
      </c>
      <c r="O545" s="324" t="s">
        <v>263</v>
      </c>
      <c r="P545" s="324"/>
      <c r="Q545" s="324"/>
      <c r="R545" s="324"/>
      <c r="S545" s="324"/>
      <c r="T545" s="324"/>
      <c r="U545" s="324" t="s">
        <v>8232</v>
      </c>
      <c r="V545" s="324" t="s">
        <v>8232</v>
      </c>
      <c r="W545" s="324"/>
      <c r="X545" s="324"/>
      <c r="Y545" s="325">
        <v>45807.059930555559</v>
      </c>
      <c r="Z545" s="325">
        <v>45810.700243055559</v>
      </c>
      <c r="AA545" s="324"/>
      <c r="AB545" s="324" t="s">
        <v>1890</v>
      </c>
      <c r="AC545" s="324">
        <v>59675</v>
      </c>
      <c r="AD545" s="324">
        <v>5160</v>
      </c>
      <c r="AE545" s="324" t="s">
        <v>9931</v>
      </c>
      <c r="AF545" s="324" t="s">
        <v>9933</v>
      </c>
      <c r="AG545" s="324" t="s">
        <v>234</v>
      </c>
    </row>
    <row r="546" spans="1:33" ht="28.8" x14ac:dyDescent="0.3">
      <c r="A546" s="324" t="s">
        <v>1899</v>
      </c>
      <c r="B546" s="324" t="s">
        <v>9931</v>
      </c>
      <c r="C546" s="324" t="s">
        <v>33</v>
      </c>
      <c r="D546" s="324" t="s">
        <v>200</v>
      </c>
      <c r="E546" s="324" t="s">
        <v>1897</v>
      </c>
      <c r="F546" s="324" t="s">
        <v>1898</v>
      </c>
      <c r="G546" s="324" t="s">
        <v>1278</v>
      </c>
      <c r="H546" s="324" t="s">
        <v>36</v>
      </c>
      <c r="I546" s="324" t="s">
        <v>8232</v>
      </c>
      <c r="J546" s="324" t="s">
        <v>8232</v>
      </c>
      <c r="K546" s="324" t="s">
        <v>8232</v>
      </c>
      <c r="L546" s="324" t="s">
        <v>8232</v>
      </c>
      <c r="M546" s="324" t="s">
        <v>9932</v>
      </c>
      <c r="N546" s="324" t="s">
        <v>112</v>
      </c>
      <c r="O546" s="324" t="s">
        <v>263</v>
      </c>
      <c r="P546" s="324"/>
      <c r="Q546" s="324"/>
      <c r="R546" s="324"/>
      <c r="S546" s="324"/>
      <c r="T546" s="324"/>
      <c r="U546" s="324" t="s">
        <v>8232</v>
      </c>
      <c r="V546" s="324" t="s">
        <v>8232</v>
      </c>
      <c r="W546" s="324"/>
      <c r="X546" s="324"/>
      <c r="Y546" s="325">
        <v>45807.059930555559</v>
      </c>
      <c r="Z546" s="325">
        <v>45810.700243055559</v>
      </c>
      <c r="AA546" s="324"/>
      <c r="AB546" s="324" t="s">
        <v>1890</v>
      </c>
      <c r="AC546" s="324">
        <v>59675</v>
      </c>
      <c r="AD546" s="324">
        <v>3800</v>
      </c>
      <c r="AE546" s="324" t="s">
        <v>9931</v>
      </c>
      <c r="AF546" s="324" t="s">
        <v>9933</v>
      </c>
      <c r="AG546" s="324" t="s">
        <v>234</v>
      </c>
    </row>
    <row r="547" spans="1:33" x14ac:dyDescent="0.3">
      <c r="A547" s="324" t="s">
        <v>229</v>
      </c>
      <c r="B547" s="324" t="s">
        <v>9931</v>
      </c>
      <c r="C547" s="324" t="s">
        <v>33</v>
      </c>
      <c r="D547" s="324" t="s">
        <v>214</v>
      </c>
      <c r="E547" s="324" t="s">
        <v>1900</v>
      </c>
      <c r="F547" s="324" t="s">
        <v>1901</v>
      </c>
      <c r="G547" s="324" t="s">
        <v>1278</v>
      </c>
      <c r="H547" s="324" t="s">
        <v>36</v>
      </c>
      <c r="I547" s="324" t="s">
        <v>8232</v>
      </c>
      <c r="J547" s="324" t="s">
        <v>8232</v>
      </c>
      <c r="K547" s="324" t="s">
        <v>8232</v>
      </c>
      <c r="L547" s="324" t="s">
        <v>8232</v>
      </c>
      <c r="M547" s="324" t="s">
        <v>9932</v>
      </c>
      <c r="N547" s="324" t="s">
        <v>112</v>
      </c>
      <c r="O547" s="324" t="s">
        <v>8232</v>
      </c>
      <c r="P547" s="324"/>
      <c r="Q547" s="324"/>
      <c r="R547" s="324"/>
      <c r="S547" s="324"/>
      <c r="T547" s="324"/>
      <c r="U547" s="324" t="s">
        <v>8232</v>
      </c>
      <c r="V547" s="324" t="s">
        <v>8232</v>
      </c>
      <c r="W547" s="324"/>
      <c r="X547" s="324"/>
      <c r="Y547" s="325">
        <v>45807.059930555559</v>
      </c>
      <c r="Z547" s="325">
        <v>45810.700243055559</v>
      </c>
      <c r="AA547" s="324"/>
      <c r="AB547" s="324" t="s">
        <v>1890</v>
      </c>
      <c r="AC547" s="324">
        <v>59675</v>
      </c>
      <c r="AD547" s="324">
        <v>1340</v>
      </c>
      <c r="AE547" s="324" t="s">
        <v>9931</v>
      </c>
      <c r="AF547" s="324" t="s">
        <v>9933</v>
      </c>
      <c r="AG547" s="324" t="s">
        <v>234</v>
      </c>
    </row>
    <row r="548" spans="1:33" ht="28.8" x14ac:dyDescent="0.3">
      <c r="A548" s="324" t="s">
        <v>229</v>
      </c>
      <c r="B548" s="324" t="s">
        <v>9931</v>
      </c>
      <c r="C548" s="324" t="s">
        <v>33</v>
      </c>
      <c r="D548" s="324" t="s">
        <v>214</v>
      </c>
      <c r="E548" s="324" t="s">
        <v>1902</v>
      </c>
      <c r="F548" s="324" t="s">
        <v>10137</v>
      </c>
      <c r="G548" s="324" t="s">
        <v>10138</v>
      </c>
      <c r="H548" s="324" t="s">
        <v>36</v>
      </c>
      <c r="I548" s="324" t="s">
        <v>8232</v>
      </c>
      <c r="J548" s="324" t="s">
        <v>8232</v>
      </c>
      <c r="K548" s="324" t="s">
        <v>8232</v>
      </c>
      <c r="L548" s="324" t="s">
        <v>8232</v>
      </c>
      <c r="M548" s="324" t="s">
        <v>9932</v>
      </c>
      <c r="N548" s="324" t="s">
        <v>112</v>
      </c>
      <c r="O548" s="324" t="s">
        <v>8232</v>
      </c>
      <c r="P548" s="324"/>
      <c r="Q548" s="324"/>
      <c r="R548" s="324"/>
      <c r="S548" s="324"/>
      <c r="T548" s="324"/>
      <c r="U548" s="324" t="s">
        <v>8232</v>
      </c>
      <c r="V548" s="324" t="s">
        <v>8232</v>
      </c>
      <c r="W548" s="324"/>
      <c r="X548" s="324"/>
      <c r="Y548" s="325">
        <v>45807.064050925925</v>
      </c>
      <c r="Z548" s="325">
        <v>45807.15996527778</v>
      </c>
      <c r="AA548" s="324"/>
      <c r="AB548" s="324" t="s">
        <v>1903</v>
      </c>
      <c r="AC548" s="324">
        <v>57949</v>
      </c>
      <c r="AD548" s="324">
        <v>1350</v>
      </c>
      <c r="AE548" s="324" t="s">
        <v>9931</v>
      </c>
      <c r="AF548" s="324" t="s">
        <v>9933</v>
      </c>
      <c r="AG548" s="324"/>
    </row>
    <row r="549" spans="1:33" ht="43.2" x14ac:dyDescent="0.3">
      <c r="A549" s="324"/>
      <c r="B549" s="324" t="s">
        <v>9931</v>
      </c>
      <c r="C549" s="324" t="s">
        <v>33</v>
      </c>
      <c r="D549" s="324" t="s">
        <v>679</v>
      </c>
      <c r="E549" s="324" t="s">
        <v>1904</v>
      </c>
      <c r="F549" s="324" t="s">
        <v>1905</v>
      </c>
      <c r="G549" s="324" t="s">
        <v>775</v>
      </c>
      <c r="H549" s="324" t="s">
        <v>36</v>
      </c>
      <c r="I549" s="324" t="s">
        <v>8232</v>
      </c>
      <c r="J549" s="324" t="s">
        <v>8232</v>
      </c>
      <c r="K549" s="324" t="s">
        <v>8232</v>
      </c>
      <c r="L549" s="324" t="s">
        <v>8232</v>
      </c>
      <c r="M549" s="324" t="s">
        <v>9932</v>
      </c>
      <c r="N549" s="324" t="s">
        <v>112</v>
      </c>
      <c r="O549" s="324" t="s">
        <v>8232</v>
      </c>
      <c r="P549" s="324"/>
      <c r="Q549" s="324"/>
      <c r="R549" s="324"/>
      <c r="S549" s="324"/>
      <c r="T549" s="324"/>
      <c r="U549" s="324" t="s">
        <v>8232</v>
      </c>
      <c r="V549" s="324" t="s">
        <v>8232</v>
      </c>
      <c r="W549" s="324"/>
      <c r="X549" s="324"/>
      <c r="Y549" s="325">
        <v>45807.066331018519</v>
      </c>
      <c r="Z549" s="325">
        <v>45811.760451388887</v>
      </c>
      <c r="AA549" s="324"/>
      <c r="AB549" s="324" t="s">
        <v>1906</v>
      </c>
      <c r="AC549" s="324">
        <v>95637</v>
      </c>
      <c r="AD549" s="324">
        <v>13720</v>
      </c>
      <c r="AE549" s="324" t="s">
        <v>9931</v>
      </c>
      <c r="AF549" s="324" t="s">
        <v>9933</v>
      </c>
      <c r="AG549" s="324" t="s">
        <v>234</v>
      </c>
    </row>
    <row r="550" spans="1:33" ht="28.8" x14ac:dyDescent="0.3">
      <c r="A550" s="324"/>
      <c r="B550" s="324" t="s">
        <v>9931</v>
      </c>
      <c r="C550" s="324" t="s">
        <v>33</v>
      </c>
      <c r="D550" s="324" t="s">
        <v>907</v>
      </c>
      <c r="E550" s="324" t="s">
        <v>1907</v>
      </c>
      <c r="F550" s="324" t="s">
        <v>1908</v>
      </c>
      <c r="G550" s="324" t="s">
        <v>388</v>
      </c>
      <c r="H550" s="324" t="s">
        <v>36</v>
      </c>
      <c r="I550" s="324" t="s">
        <v>8232</v>
      </c>
      <c r="J550" s="324" t="s">
        <v>8232</v>
      </c>
      <c r="K550" s="324" t="s">
        <v>8232</v>
      </c>
      <c r="L550" s="324" t="s">
        <v>8232</v>
      </c>
      <c r="M550" s="324" t="s">
        <v>9932</v>
      </c>
      <c r="N550" s="324" t="s">
        <v>112</v>
      </c>
      <c r="O550" s="324" t="s">
        <v>8232</v>
      </c>
      <c r="P550" s="324"/>
      <c r="Q550" s="324"/>
      <c r="R550" s="324"/>
      <c r="S550" s="324"/>
      <c r="T550" s="324"/>
      <c r="U550" s="324" t="s">
        <v>8232</v>
      </c>
      <c r="V550" s="324" t="s">
        <v>8232</v>
      </c>
      <c r="W550" s="324"/>
      <c r="X550" s="324"/>
      <c r="Y550" s="325">
        <v>45807.07104166667</v>
      </c>
      <c r="Z550" s="325">
        <v>45807.250300925924</v>
      </c>
      <c r="AA550" s="324"/>
      <c r="AB550" s="324" t="s">
        <v>1909</v>
      </c>
      <c r="AC550" s="324">
        <v>107966</v>
      </c>
      <c r="AD550" s="324">
        <v>13730</v>
      </c>
      <c r="AE550" s="324" t="s">
        <v>9931</v>
      </c>
      <c r="AF550" s="324" t="s">
        <v>9933</v>
      </c>
      <c r="AG550" s="324" t="s">
        <v>16</v>
      </c>
    </row>
    <row r="551" spans="1:33" ht="72" x14ac:dyDescent="0.3">
      <c r="A551" s="324" t="s">
        <v>329</v>
      </c>
      <c r="B551" s="324" t="s">
        <v>9931</v>
      </c>
      <c r="C551" s="324" t="s">
        <v>71</v>
      </c>
      <c r="D551" s="324" t="s">
        <v>375</v>
      </c>
      <c r="E551" s="324" t="s">
        <v>1910</v>
      </c>
      <c r="F551" s="324" t="s">
        <v>1911</v>
      </c>
      <c r="G551" s="324" t="s">
        <v>1912</v>
      </c>
      <c r="H551" s="324" t="s">
        <v>373</v>
      </c>
      <c r="I551" s="324" t="s">
        <v>8232</v>
      </c>
      <c r="J551" s="324" t="s">
        <v>8232</v>
      </c>
      <c r="K551" s="324" t="s">
        <v>8232</v>
      </c>
      <c r="L551" s="324" t="s">
        <v>8232</v>
      </c>
      <c r="M551" s="324" t="s">
        <v>9932</v>
      </c>
      <c r="N551" s="324" t="s">
        <v>89</v>
      </c>
      <c r="O551" s="324" t="s">
        <v>8232</v>
      </c>
      <c r="P551" s="324"/>
      <c r="Q551" s="324"/>
      <c r="R551" s="324" t="s">
        <v>1914</v>
      </c>
      <c r="S551" s="324"/>
      <c r="T551" s="324"/>
      <c r="U551" s="324" t="s">
        <v>8232</v>
      </c>
      <c r="V551" s="324" t="s">
        <v>8232</v>
      </c>
      <c r="W551" s="324"/>
      <c r="X551" s="324"/>
      <c r="Y551" s="325">
        <v>45807.072048611109</v>
      </c>
      <c r="Z551" s="325">
        <v>45810.547002314815</v>
      </c>
      <c r="AA551" s="324"/>
      <c r="AB551" s="324" t="s">
        <v>1913</v>
      </c>
      <c r="AC551" s="324">
        <v>58560</v>
      </c>
      <c r="AD551" s="324">
        <v>13740</v>
      </c>
      <c r="AE551" s="324" t="s">
        <v>9931</v>
      </c>
      <c r="AF551" s="324" t="s">
        <v>9933</v>
      </c>
      <c r="AG551" s="324" t="s">
        <v>16</v>
      </c>
    </row>
    <row r="552" spans="1:33" ht="43.2" x14ac:dyDescent="0.3">
      <c r="A552" s="324"/>
      <c r="B552" s="324" t="s">
        <v>9931</v>
      </c>
      <c r="C552" s="324" t="s">
        <v>33</v>
      </c>
      <c r="D552" s="324" t="s">
        <v>935</v>
      </c>
      <c r="E552" s="324" t="s">
        <v>1915</v>
      </c>
      <c r="F552" s="324" t="s">
        <v>1916</v>
      </c>
      <c r="G552" s="324" t="s">
        <v>1912</v>
      </c>
      <c r="H552" s="324" t="s">
        <v>324</v>
      </c>
      <c r="I552" s="324" t="s">
        <v>8232</v>
      </c>
      <c r="J552" s="324" t="s">
        <v>8232</v>
      </c>
      <c r="K552" s="324" t="s">
        <v>8232</v>
      </c>
      <c r="L552" s="324" t="s">
        <v>8232</v>
      </c>
      <c r="M552" s="324" t="s">
        <v>9932</v>
      </c>
      <c r="N552" s="324" t="s">
        <v>442</v>
      </c>
      <c r="O552" s="324" t="s">
        <v>936</v>
      </c>
      <c r="P552" s="324"/>
      <c r="Q552" s="324"/>
      <c r="R552" s="324"/>
      <c r="S552" s="324"/>
      <c r="T552" s="324"/>
      <c r="U552" s="324" t="s">
        <v>8232</v>
      </c>
      <c r="V552" s="324" t="s">
        <v>8232</v>
      </c>
      <c r="W552" s="324"/>
      <c r="X552" s="324"/>
      <c r="Y552" s="325">
        <v>45807.072048611109</v>
      </c>
      <c r="Z552" s="325">
        <v>45810.547002314815</v>
      </c>
      <c r="AA552" s="324"/>
      <c r="AB552" s="324" t="s">
        <v>1913</v>
      </c>
      <c r="AC552" s="324">
        <v>58560</v>
      </c>
      <c r="AD552" s="324">
        <v>1000</v>
      </c>
      <c r="AE552" s="324" t="s">
        <v>9931</v>
      </c>
      <c r="AF552" s="324" t="s">
        <v>9933</v>
      </c>
      <c r="AG552" s="324"/>
    </row>
    <row r="553" spans="1:33" ht="28.8" x14ac:dyDescent="0.3">
      <c r="A553" s="324"/>
      <c r="B553" s="324" t="s">
        <v>9931</v>
      </c>
      <c r="C553" s="324" t="s">
        <v>33</v>
      </c>
      <c r="D553" s="324" t="s">
        <v>1048</v>
      </c>
      <c r="E553" s="324" t="s">
        <v>1917</v>
      </c>
      <c r="F553" s="324" t="s">
        <v>1918</v>
      </c>
      <c r="G553" s="324" t="s">
        <v>1912</v>
      </c>
      <c r="H553" s="324" t="s">
        <v>324</v>
      </c>
      <c r="I553" s="324" t="s">
        <v>8232</v>
      </c>
      <c r="J553" s="324" t="s">
        <v>8232</v>
      </c>
      <c r="K553" s="324" t="s">
        <v>8232</v>
      </c>
      <c r="L553" s="324" t="s">
        <v>8232</v>
      </c>
      <c r="M553" s="324" t="s">
        <v>9932</v>
      </c>
      <c r="N553" s="324" t="s">
        <v>183</v>
      </c>
      <c r="O553" s="324" t="s">
        <v>1049</v>
      </c>
      <c r="P553" s="324"/>
      <c r="Q553" s="324"/>
      <c r="R553" s="324"/>
      <c r="S553" s="324"/>
      <c r="T553" s="324"/>
      <c r="U553" s="324" t="s">
        <v>8232</v>
      </c>
      <c r="V553" s="324" t="s">
        <v>8232</v>
      </c>
      <c r="W553" s="324"/>
      <c r="X553" s="324"/>
      <c r="Y553" s="325">
        <v>45807.072048611109</v>
      </c>
      <c r="Z553" s="325">
        <v>45810.547002314815</v>
      </c>
      <c r="AA553" s="324"/>
      <c r="AB553" s="324" t="s">
        <v>1913</v>
      </c>
      <c r="AC553" s="324">
        <v>58560</v>
      </c>
      <c r="AD553" s="324">
        <v>1000</v>
      </c>
      <c r="AE553" s="324" t="s">
        <v>9931</v>
      </c>
      <c r="AF553" s="324" t="s">
        <v>9933</v>
      </c>
      <c r="AG553" s="324"/>
    </row>
    <row r="554" spans="1:33" ht="43.2" x14ac:dyDescent="0.3">
      <c r="A554" s="324"/>
      <c r="B554" s="324" t="s">
        <v>9931</v>
      </c>
      <c r="C554" s="324" t="s">
        <v>33</v>
      </c>
      <c r="D554" s="324" t="s">
        <v>1056</v>
      </c>
      <c r="E554" s="324" t="s">
        <v>1919</v>
      </c>
      <c r="F554" s="324" t="s">
        <v>1920</v>
      </c>
      <c r="G554" s="324" t="s">
        <v>1912</v>
      </c>
      <c r="H554" s="324" t="s">
        <v>324</v>
      </c>
      <c r="I554" s="324" t="s">
        <v>8232</v>
      </c>
      <c r="J554" s="324" t="s">
        <v>8232</v>
      </c>
      <c r="K554" s="324" t="s">
        <v>8232</v>
      </c>
      <c r="L554" s="324" t="s">
        <v>8232</v>
      </c>
      <c r="M554" s="324" t="s">
        <v>9932</v>
      </c>
      <c r="N554" s="324" t="s">
        <v>183</v>
      </c>
      <c r="O554" s="324" t="s">
        <v>1057</v>
      </c>
      <c r="P554" s="324"/>
      <c r="Q554" s="324"/>
      <c r="R554" s="324"/>
      <c r="S554" s="324"/>
      <c r="T554" s="324"/>
      <c r="U554" s="324" t="s">
        <v>8232</v>
      </c>
      <c r="V554" s="324" t="s">
        <v>8232</v>
      </c>
      <c r="W554" s="324"/>
      <c r="X554" s="324"/>
      <c r="Y554" s="325">
        <v>45807.072048611109</v>
      </c>
      <c r="Z554" s="325">
        <v>45810.547002314815</v>
      </c>
      <c r="AA554" s="324"/>
      <c r="AB554" s="324" t="s">
        <v>1913</v>
      </c>
      <c r="AC554" s="324">
        <v>58560</v>
      </c>
      <c r="AD554" s="324">
        <v>1000</v>
      </c>
      <c r="AE554" s="324" t="s">
        <v>9931</v>
      </c>
      <c r="AF554" s="324" t="s">
        <v>9933</v>
      </c>
      <c r="AG554" s="324"/>
    </row>
    <row r="555" spans="1:33" ht="28.8" x14ac:dyDescent="0.3">
      <c r="A555" s="324"/>
      <c r="B555" s="324" t="s">
        <v>9931</v>
      </c>
      <c r="C555" s="324" t="s">
        <v>20</v>
      </c>
      <c r="D555" s="324" t="s">
        <v>1056</v>
      </c>
      <c r="E555" s="324" t="s">
        <v>1921</v>
      </c>
      <c r="F555" s="324" t="s">
        <v>1922</v>
      </c>
      <c r="G555" s="324" t="s">
        <v>1923</v>
      </c>
      <c r="H555" s="324" t="s">
        <v>274</v>
      </c>
      <c r="I555" s="324" t="s">
        <v>8232</v>
      </c>
      <c r="J555" s="324" t="s">
        <v>8232</v>
      </c>
      <c r="K555" s="324" t="s">
        <v>8232</v>
      </c>
      <c r="L555" s="324" t="s">
        <v>8232</v>
      </c>
      <c r="M555" s="324" t="s">
        <v>9932</v>
      </c>
      <c r="N555" s="324" t="s">
        <v>183</v>
      </c>
      <c r="O555" s="324" t="s">
        <v>1057</v>
      </c>
      <c r="P555" s="324" t="s">
        <v>1924</v>
      </c>
      <c r="Q555" s="324"/>
      <c r="R555" s="324"/>
      <c r="S555" s="324"/>
      <c r="T555" s="324"/>
      <c r="U555" s="324" t="s">
        <v>8232</v>
      </c>
      <c r="V555" s="324" t="s">
        <v>8232</v>
      </c>
      <c r="W555" s="324"/>
      <c r="X555" s="324"/>
      <c r="Y555" s="325">
        <v>45807.072048611109</v>
      </c>
      <c r="Z555" s="325">
        <v>45810.547002314815</v>
      </c>
      <c r="AA555" s="324"/>
      <c r="AB555" s="324" t="s">
        <v>1913</v>
      </c>
      <c r="AC555" s="324">
        <v>58560</v>
      </c>
      <c r="AD555" s="324">
        <v>7000</v>
      </c>
      <c r="AE555" s="324" t="s">
        <v>9931</v>
      </c>
      <c r="AF555" s="324" t="s">
        <v>9933</v>
      </c>
      <c r="AG555" s="324" t="s">
        <v>16</v>
      </c>
    </row>
    <row r="556" spans="1:33" ht="28.8" x14ac:dyDescent="0.3">
      <c r="A556" s="324" t="s">
        <v>1191</v>
      </c>
      <c r="B556" s="324" t="s">
        <v>9931</v>
      </c>
      <c r="C556" s="324" t="s">
        <v>20</v>
      </c>
      <c r="D556" s="324" t="s">
        <v>998</v>
      </c>
      <c r="E556" s="324" t="s">
        <v>1925</v>
      </c>
      <c r="F556" s="324" t="s">
        <v>1926</v>
      </c>
      <c r="G556" s="324" t="s">
        <v>1912</v>
      </c>
      <c r="H556" s="324" t="s">
        <v>324</v>
      </c>
      <c r="I556" s="324" t="s">
        <v>8232</v>
      </c>
      <c r="J556" s="324" t="s">
        <v>8232</v>
      </c>
      <c r="K556" s="324" t="s">
        <v>8232</v>
      </c>
      <c r="L556" s="324" t="s">
        <v>8232</v>
      </c>
      <c r="M556" s="324" t="s">
        <v>9932</v>
      </c>
      <c r="N556" s="324" t="s">
        <v>183</v>
      </c>
      <c r="O556" s="324" t="s">
        <v>999</v>
      </c>
      <c r="P556" s="324" t="s">
        <v>1927</v>
      </c>
      <c r="Q556" s="324"/>
      <c r="R556" s="324"/>
      <c r="S556" s="324" t="s">
        <v>10139</v>
      </c>
      <c r="T556" s="324"/>
      <c r="U556" s="324" t="s">
        <v>8232</v>
      </c>
      <c r="V556" s="324" t="s">
        <v>8232</v>
      </c>
      <c r="W556" s="324"/>
      <c r="X556" s="324"/>
      <c r="Y556" s="325">
        <v>45807.072048611109</v>
      </c>
      <c r="Z556" s="325">
        <v>45810.547002314815</v>
      </c>
      <c r="AA556" s="324"/>
      <c r="AB556" s="324" t="s">
        <v>1913</v>
      </c>
      <c r="AC556" s="324">
        <v>58560</v>
      </c>
      <c r="AD556" s="324">
        <v>1000</v>
      </c>
      <c r="AE556" s="324" t="s">
        <v>9931</v>
      </c>
      <c r="AF556" s="324" t="s">
        <v>9933</v>
      </c>
      <c r="AG556" s="324"/>
    </row>
    <row r="557" spans="1:33" ht="43.2" x14ac:dyDescent="0.3">
      <c r="A557" s="324"/>
      <c r="B557" s="324" t="s">
        <v>9931</v>
      </c>
      <c r="C557" s="324" t="s">
        <v>33</v>
      </c>
      <c r="D557" s="324" t="s">
        <v>1116</v>
      </c>
      <c r="E557" s="324" t="s">
        <v>1928</v>
      </c>
      <c r="F557" s="324" t="s">
        <v>1929</v>
      </c>
      <c r="G557" s="324" t="s">
        <v>1912</v>
      </c>
      <c r="H557" s="324" t="s">
        <v>324</v>
      </c>
      <c r="I557" s="324" t="s">
        <v>8232</v>
      </c>
      <c r="J557" s="324" t="s">
        <v>8232</v>
      </c>
      <c r="K557" s="324" t="s">
        <v>8232</v>
      </c>
      <c r="L557" s="324" t="s">
        <v>8232</v>
      </c>
      <c r="M557" s="324" t="s">
        <v>9932</v>
      </c>
      <c r="N557" s="324" t="s">
        <v>89</v>
      </c>
      <c r="O557" s="324" t="s">
        <v>1117</v>
      </c>
      <c r="P557" s="324"/>
      <c r="Q557" s="324"/>
      <c r="R557" s="324"/>
      <c r="S557" s="324"/>
      <c r="T557" s="324"/>
      <c r="U557" s="324" t="s">
        <v>8232</v>
      </c>
      <c r="V557" s="324" t="s">
        <v>8232</v>
      </c>
      <c r="W557" s="324"/>
      <c r="X557" s="324"/>
      <c r="Y557" s="325">
        <v>45807.072048611109</v>
      </c>
      <c r="Z557" s="325">
        <v>45810.547002314815</v>
      </c>
      <c r="AA557" s="324"/>
      <c r="AB557" s="324" t="s">
        <v>1913</v>
      </c>
      <c r="AC557" s="324">
        <v>58560</v>
      </c>
      <c r="AD557" s="324">
        <v>1000</v>
      </c>
      <c r="AE557" s="324" t="s">
        <v>9931</v>
      </c>
      <c r="AF557" s="324" t="s">
        <v>9933</v>
      </c>
      <c r="AG557" s="324"/>
    </row>
    <row r="558" spans="1:33" ht="28.8" x14ac:dyDescent="0.3">
      <c r="A558" s="324"/>
      <c r="B558" s="324" t="s">
        <v>9931</v>
      </c>
      <c r="C558" s="324" t="s">
        <v>33</v>
      </c>
      <c r="D558" s="324" t="s">
        <v>241</v>
      </c>
      <c r="E558" s="324" t="s">
        <v>1930</v>
      </c>
      <c r="F558" s="324" t="s">
        <v>1931</v>
      </c>
      <c r="G558" s="324" t="s">
        <v>1912</v>
      </c>
      <c r="H558" s="324" t="s">
        <v>36</v>
      </c>
      <c r="I558" s="324" t="s">
        <v>8232</v>
      </c>
      <c r="J558" s="324" t="s">
        <v>8232</v>
      </c>
      <c r="K558" s="324" t="s">
        <v>8232</v>
      </c>
      <c r="L558" s="324" t="s">
        <v>8232</v>
      </c>
      <c r="M558" s="324" t="s">
        <v>9932</v>
      </c>
      <c r="N558" s="324" t="s">
        <v>112</v>
      </c>
      <c r="O558" s="324" t="s">
        <v>8232</v>
      </c>
      <c r="P558" s="324"/>
      <c r="Q558" s="324"/>
      <c r="R558" s="324"/>
      <c r="S558" s="324"/>
      <c r="T558" s="324"/>
      <c r="U558" s="324" t="s">
        <v>8232</v>
      </c>
      <c r="V558" s="324" t="s">
        <v>8232</v>
      </c>
      <c r="W558" s="324"/>
      <c r="X558" s="324"/>
      <c r="Y558" s="325">
        <v>45807.072048611109</v>
      </c>
      <c r="Z558" s="325">
        <v>45810.547002314815</v>
      </c>
      <c r="AA558" s="324"/>
      <c r="AB558" s="324" t="s">
        <v>1913</v>
      </c>
      <c r="AC558" s="324">
        <v>58560</v>
      </c>
      <c r="AD558" s="324">
        <v>13810</v>
      </c>
      <c r="AE558" s="324" t="s">
        <v>9931</v>
      </c>
      <c r="AF558" s="324" t="s">
        <v>9933</v>
      </c>
      <c r="AG558" s="324" t="s">
        <v>228</v>
      </c>
    </row>
    <row r="559" spans="1:33" ht="28.8" x14ac:dyDescent="0.3">
      <c r="A559" s="324"/>
      <c r="B559" s="324" t="s">
        <v>9931</v>
      </c>
      <c r="C559" s="324" t="s">
        <v>33</v>
      </c>
      <c r="D559" s="324" t="s">
        <v>238</v>
      </c>
      <c r="E559" s="324" t="s">
        <v>1932</v>
      </c>
      <c r="F559" s="324" t="s">
        <v>1933</v>
      </c>
      <c r="G559" s="324" t="s">
        <v>1912</v>
      </c>
      <c r="H559" s="324" t="s">
        <v>36</v>
      </c>
      <c r="I559" s="324" t="s">
        <v>8232</v>
      </c>
      <c r="J559" s="324" t="s">
        <v>8232</v>
      </c>
      <c r="K559" s="324" t="s">
        <v>8232</v>
      </c>
      <c r="L559" s="324" t="s">
        <v>8232</v>
      </c>
      <c r="M559" s="324" t="s">
        <v>9932</v>
      </c>
      <c r="N559" s="324" t="s">
        <v>112</v>
      </c>
      <c r="O559" s="324" t="s">
        <v>8232</v>
      </c>
      <c r="P559" s="324"/>
      <c r="Q559" s="324"/>
      <c r="R559" s="324"/>
      <c r="S559" s="324"/>
      <c r="T559" s="324"/>
      <c r="U559" s="324" t="s">
        <v>8232</v>
      </c>
      <c r="V559" s="324" t="s">
        <v>8232</v>
      </c>
      <c r="W559" s="324"/>
      <c r="X559" s="324"/>
      <c r="Y559" s="325">
        <v>45807.072048611109</v>
      </c>
      <c r="Z559" s="325">
        <v>45810.547002314815</v>
      </c>
      <c r="AA559" s="324"/>
      <c r="AB559" s="324" t="s">
        <v>1913</v>
      </c>
      <c r="AC559" s="324">
        <v>58560</v>
      </c>
      <c r="AD559" s="324">
        <v>13820</v>
      </c>
      <c r="AE559" s="324" t="s">
        <v>9931</v>
      </c>
      <c r="AF559" s="324" t="s">
        <v>9933</v>
      </c>
      <c r="AG559" s="324" t="s">
        <v>228</v>
      </c>
    </row>
    <row r="560" spans="1:33" ht="28.8" x14ac:dyDescent="0.3">
      <c r="A560" s="324"/>
      <c r="B560" s="324" t="s">
        <v>9931</v>
      </c>
      <c r="C560" s="324" t="s">
        <v>33</v>
      </c>
      <c r="D560" s="324" t="s">
        <v>390</v>
      </c>
      <c r="E560" s="324" t="s">
        <v>1934</v>
      </c>
      <c r="F560" s="324" t="s">
        <v>1935</v>
      </c>
      <c r="G560" s="324" t="s">
        <v>1912</v>
      </c>
      <c r="H560" s="324" t="s">
        <v>36</v>
      </c>
      <c r="I560" s="324" t="s">
        <v>8232</v>
      </c>
      <c r="J560" s="324" t="s">
        <v>8232</v>
      </c>
      <c r="K560" s="324" t="s">
        <v>8232</v>
      </c>
      <c r="L560" s="324" t="s">
        <v>8232</v>
      </c>
      <c r="M560" s="324" t="s">
        <v>9932</v>
      </c>
      <c r="N560" s="324" t="s">
        <v>112</v>
      </c>
      <c r="O560" s="324" t="s">
        <v>8232</v>
      </c>
      <c r="P560" s="324"/>
      <c r="Q560" s="324"/>
      <c r="R560" s="324"/>
      <c r="S560" s="324"/>
      <c r="T560" s="324"/>
      <c r="U560" s="324" t="s">
        <v>8232</v>
      </c>
      <c r="V560" s="324" t="s">
        <v>8232</v>
      </c>
      <c r="W560" s="324"/>
      <c r="X560" s="324"/>
      <c r="Y560" s="325">
        <v>45807.072048611109</v>
      </c>
      <c r="Z560" s="325">
        <v>45810.547002314815</v>
      </c>
      <c r="AA560" s="324"/>
      <c r="AB560" s="324" t="s">
        <v>1913</v>
      </c>
      <c r="AC560" s="324">
        <v>58560</v>
      </c>
      <c r="AD560" s="324">
        <v>13830</v>
      </c>
      <c r="AE560" s="324" t="s">
        <v>9931</v>
      </c>
      <c r="AF560" s="324" t="s">
        <v>9933</v>
      </c>
      <c r="AG560" s="324" t="s">
        <v>228</v>
      </c>
    </row>
    <row r="561" spans="1:33" ht="28.8" x14ac:dyDescent="0.3">
      <c r="A561" s="324"/>
      <c r="B561" s="324" t="s">
        <v>9931</v>
      </c>
      <c r="C561" s="324" t="s">
        <v>33</v>
      </c>
      <c r="D561" s="324" t="s">
        <v>907</v>
      </c>
      <c r="E561" s="324" t="s">
        <v>1936</v>
      </c>
      <c r="F561" s="324" t="s">
        <v>1937</v>
      </c>
      <c r="G561" s="324" t="s">
        <v>1912</v>
      </c>
      <c r="H561" s="324" t="s">
        <v>36</v>
      </c>
      <c r="I561" s="324" t="s">
        <v>8232</v>
      </c>
      <c r="J561" s="324" t="s">
        <v>8232</v>
      </c>
      <c r="K561" s="324" t="s">
        <v>8232</v>
      </c>
      <c r="L561" s="324" t="s">
        <v>8232</v>
      </c>
      <c r="M561" s="324" t="s">
        <v>9932</v>
      </c>
      <c r="N561" s="324" t="s">
        <v>112</v>
      </c>
      <c r="O561" s="324" t="s">
        <v>8232</v>
      </c>
      <c r="P561" s="324"/>
      <c r="Q561" s="324"/>
      <c r="R561" s="324"/>
      <c r="S561" s="324"/>
      <c r="T561" s="324"/>
      <c r="U561" s="324" t="s">
        <v>8232</v>
      </c>
      <c r="V561" s="324" t="s">
        <v>8232</v>
      </c>
      <c r="W561" s="324"/>
      <c r="X561" s="324"/>
      <c r="Y561" s="325">
        <v>45807.072048611109</v>
      </c>
      <c r="Z561" s="325">
        <v>45810.547002314815</v>
      </c>
      <c r="AA561" s="324"/>
      <c r="AB561" s="324" t="s">
        <v>1913</v>
      </c>
      <c r="AC561" s="324">
        <v>58560</v>
      </c>
      <c r="AD561" s="324">
        <v>13840</v>
      </c>
      <c r="AE561" s="324" t="s">
        <v>9931</v>
      </c>
      <c r="AF561" s="324" t="s">
        <v>9933</v>
      </c>
      <c r="AG561" s="324" t="s">
        <v>228</v>
      </c>
    </row>
    <row r="562" spans="1:33" ht="28.8" x14ac:dyDescent="0.3">
      <c r="A562" s="324"/>
      <c r="B562" s="324" t="s">
        <v>9931</v>
      </c>
      <c r="C562" s="324" t="s">
        <v>33</v>
      </c>
      <c r="D562" s="324" t="s">
        <v>865</v>
      </c>
      <c r="E562" s="324" t="s">
        <v>1938</v>
      </c>
      <c r="F562" s="324" t="s">
        <v>1939</v>
      </c>
      <c r="G562" s="324" t="s">
        <v>1912</v>
      </c>
      <c r="H562" s="324" t="s">
        <v>36</v>
      </c>
      <c r="I562" s="324" t="s">
        <v>8232</v>
      </c>
      <c r="J562" s="324" t="s">
        <v>8232</v>
      </c>
      <c r="K562" s="324" t="s">
        <v>8232</v>
      </c>
      <c r="L562" s="324" t="s">
        <v>8232</v>
      </c>
      <c r="M562" s="324" t="s">
        <v>9932</v>
      </c>
      <c r="N562" s="324" t="s">
        <v>112</v>
      </c>
      <c r="O562" s="324" t="s">
        <v>8232</v>
      </c>
      <c r="P562" s="324"/>
      <c r="Q562" s="324"/>
      <c r="R562" s="324"/>
      <c r="S562" s="324"/>
      <c r="T562" s="324"/>
      <c r="U562" s="324" t="s">
        <v>8232</v>
      </c>
      <c r="V562" s="324" t="s">
        <v>8232</v>
      </c>
      <c r="W562" s="324"/>
      <c r="X562" s="324"/>
      <c r="Y562" s="325">
        <v>45807.072048611109</v>
      </c>
      <c r="Z562" s="325">
        <v>45810.547002314815</v>
      </c>
      <c r="AA562" s="324"/>
      <c r="AB562" s="324" t="s">
        <v>1913</v>
      </c>
      <c r="AC562" s="324">
        <v>58560</v>
      </c>
      <c r="AD562" s="324">
        <v>13850</v>
      </c>
      <c r="AE562" s="324" t="s">
        <v>9931</v>
      </c>
      <c r="AF562" s="324" t="s">
        <v>9933</v>
      </c>
      <c r="AG562" s="324" t="s">
        <v>228</v>
      </c>
    </row>
    <row r="563" spans="1:33" ht="28.8" x14ac:dyDescent="0.3">
      <c r="A563" s="324"/>
      <c r="B563" s="324" t="s">
        <v>9931</v>
      </c>
      <c r="C563" s="324" t="s">
        <v>33</v>
      </c>
      <c r="D563" s="324" t="s">
        <v>868</v>
      </c>
      <c r="E563" s="324" t="s">
        <v>1940</v>
      </c>
      <c r="F563" s="324" t="s">
        <v>1941</v>
      </c>
      <c r="G563" s="324" t="s">
        <v>1912</v>
      </c>
      <c r="H563" s="324" t="s">
        <v>36</v>
      </c>
      <c r="I563" s="324" t="s">
        <v>8232</v>
      </c>
      <c r="J563" s="324" t="s">
        <v>8232</v>
      </c>
      <c r="K563" s="324" t="s">
        <v>8232</v>
      </c>
      <c r="L563" s="324" t="s">
        <v>8232</v>
      </c>
      <c r="M563" s="324" t="s">
        <v>9932</v>
      </c>
      <c r="N563" s="324" t="s">
        <v>112</v>
      </c>
      <c r="O563" s="324" t="s">
        <v>8232</v>
      </c>
      <c r="P563" s="324"/>
      <c r="Q563" s="324"/>
      <c r="R563" s="324"/>
      <c r="S563" s="324"/>
      <c r="T563" s="324"/>
      <c r="U563" s="324" t="s">
        <v>8232</v>
      </c>
      <c r="V563" s="324" t="s">
        <v>8232</v>
      </c>
      <c r="W563" s="324"/>
      <c r="X563" s="324"/>
      <c r="Y563" s="325">
        <v>45807.072048611109</v>
      </c>
      <c r="Z563" s="325">
        <v>45810.547002314815</v>
      </c>
      <c r="AA563" s="324"/>
      <c r="AB563" s="324" t="s">
        <v>1913</v>
      </c>
      <c r="AC563" s="324">
        <v>58560</v>
      </c>
      <c r="AD563" s="324">
        <v>13860</v>
      </c>
      <c r="AE563" s="324" t="s">
        <v>9931</v>
      </c>
      <c r="AF563" s="324" t="s">
        <v>9933</v>
      </c>
      <c r="AG563" s="324" t="s">
        <v>228</v>
      </c>
    </row>
    <row r="564" spans="1:33" ht="28.8" x14ac:dyDescent="0.3">
      <c r="A564" s="324" t="s">
        <v>229</v>
      </c>
      <c r="B564" s="324" t="s">
        <v>9931</v>
      </c>
      <c r="C564" s="324" t="s">
        <v>33</v>
      </c>
      <c r="D564" s="324" t="s">
        <v>404</v>
      </c>
      <c r="E564" s="324" t="s">
        <v>1942</v>
      </c>
      <c r="F564" s="324" t="s">
        <v>1943</v>
      </c>
      <c r="G564" s="324" t="s">
        <v>1912</v>
      </c>
      <c r="H564" s="324" t="s">
        <v>36</v>
      </c>
      <c r="I564" s="324" t="s">
        <v>8232</v>
      </c>
      <c r="J564" s="324" t="s">
        <v>8232</v>
      </c>
      <c r="K564" s="324" t="s">
        <v>8232</v>
      </c>
      <c r="L564" s="324" t="s">
        <v>8232</v>
      </c>
      <c r="M564" s="324" t="s">
        <v>9932</v>
      </c>
      <c r="N564" s="324" t="s">
        <v>112</v>
      </c>
      <c r="O564" s="324" t="s">
        <v>8232</v>
      </c>
      <c r="P564" s="324"/>
      <c r="Q564" s="324"/>
      <c r="R564" s="324"/>
      <c r="S564" s="324"/>
      <c r="T564" s="324"/>
      <c r="U564" s="324" t="s">
        <v>8232</v>
      </c>
      <c r="V564" s="324" t="s">
        <v>8232</v>
      </c>
      <c r="W564" s="324"/>
      <c r="X564" s="324"/>
      <c r="Y564" s="325">
        <v>45807.072048611109</v>
      </c>
      <c r="Z564" s="325">
        <v>45810.547002314815</v>
      </c>
      <c r="AA564" s="324"/>
      <c r="AB564" s="324" t="s">
        <v>1913</v>
      </c>
      <c r="AC564" s="324">
        <v>58560</v>
      </c>
      <c r="AD564" s="324">
        <v>1100</v>
      </c>
      <c r="AE564" s="324" t="s">
        <v>9931</v>
      </c>
      <c r="AF564" s="324" t="s">
        <v>9933</v>
      </c>
      <c r="AG564" s="324" t="s">
        <v>228</v>
      </c>
    </row>
    <row r="565" spans="1:33" ht="28.8" x14ac:dyDescent="0.3">
      <c r="A565" s="324" t="s">
        <v>229</v>
      </c>
      <c r="B565" s="324" t="s">
        <v>9931</v>
      </c>
      <c r="C565" s="324" t="s">
        <v>33</v>
      </c>
      <c r="D565" s="324" t="s">
        <v>417</v>
      </c>
      <c r="E565" s="324" t="s">
        <v>1944</v>
      </c>
      <c r="F565" s="324" t="s">
        <v>1945</v>
      </c>
      <c r="G565" s="324" t="s">
        <v>1912</v>
      </c>
      <c r="H565" s="324" t="s">
        <v>36</v>
      </c>
      <c r="I565" s="324" t="s">
        <v>8232</v>
      </c>
      <c r="J565" s="324" t="s">
        <v>8232</v>
      </c>
      <c r="K565" s="324" t="s">
        <v>8232</v>
      </c>
      <c r="L565" s="324" t="s">
        <v>8232</v>
      </c>
      <c r="M565" s="324" t="s">
        <v>9932</v>
      </c>
      <c r="N565" s="324" t="s">
        <v>112</v>
      </c>
      <c r="O565" s="324" t="s">
        <v>8232</v>
      </c>
      <c r="P565" s="324"/>
      <c r="Q565" s="324"/>
      <c r="R565" s="324"/>
      <c r="S565" s="324"/>
      <c r="T565" s="324"/>
      <c r="U565" s="324" t="s">
        <v>8232</v>
      </c>
      <c r="V565" s="324" t="s">
        <v>8232</v>
      </c>
      <c r="W565" s="324"/>
      <c r="X565" s="324"/>
      <c r="Y565" s="325">
        <v>45807.072048611109</v>
      </c>
      <c r="Z565" s="325">
        <v>45810.547002314815</v>
      </c>
      <c r="AA565" s="324"/>
      <c r="AB565" s="324" t="s">
        <v>1913</v>
      </c>
      <c r="AC565" s="324">
        <v>58560</v>
      </c>
      <c r="AD565" s="324">
        <v>1060</v>
      </c>
      <c r="AE565" s="324" t="s">
        <v>9931</v>
      </c>
      <c r="AF565" s="324" t="s">
        <v>9933</v>
      </c>
      <c r="AG565" s="324" t="s">
        <v>228</v>
      </c>
    </row>
    <row r="566" spans="1:33" ht="28.8" x14ac:dyDescent="0.3">
      <c r="A566" s="324"/>
      <c r="B566" s="324" t="s">
        <v>9931</v>
      </c>
      <c r="C566" s="324" t="s">
        <v>33</v>
      </c>
      <c r="D566" s="324" t="s">
        <v>245</v>
      </c>
      <c r="E566" s="324" t="s">
        <v>1946</v>
      </c>
      <c r="F566" s="324" t="s">
        <v>1947</v>
      </c>
      <c r="G566" s="324" t="s">
        <v>1912</v>
      </c>
      <c r="H566" s="324" t="s">
        <v>36</v>
      </c>
      <c r="I566" s="324" t="s">
        <v>8232</v>
      </c>
      <c r="J566" s="324" t="s">
        <v>8232</v>
      </c>
      <c r="K566" s="324" t="s">
        <v>8232</v>
      </c>
      <c r="L566" s="324" t="s">
        <v>8232</v>
      </c>
      <c r="M566" s="324" t="s">
        <v>9932</v>
      </c>
      <c r="N566" s="324" t="s">
        <v>112</v>
      </c>
      <c r="O566" s="324" t="s">
        <v>8232</v>
      </c>
      <c r="P566" s="324"/>
      <c r="Q566" s="324"/>
      <c r="R566" s="324"/>
      <c r="S566" s="324"/>
      <c r="T566" s="324"/>
      <c r="U566" s="324" t="s">
        <v>8232</v>
      </c>
      <c r="V566" s="324" t="s">
        <v>8232</v>
      </c>
      <c r="W566" s="324"/>
      <c r="X566" s="324"/>
      <c r="Y566" s="325">
        <v>45807.072048611109</v>
      </c>
      <c r="Z566" s="325">
        <v>45810.547002314815</v>
      </c>
      <c r="AA566" s="324"/>
      <c r="AB566" s="324" t="s">
        <v>1913</v>
      </c>
      <c r="AC566" s="324">
        <v>58560</v>
      </c>
      <c r="AD566" s="324">
        <v>5030</v>
      </c>
      <c r="AE566" s="324" t="s">
        <v>9931</v>
      </c>
      <c r="AF566" s="324" t="s">
        <v>9933</v>
      </c>
      <c r="AG566" s="324" t="s">
        <v>228</v>
      </c>
    </row>
    <row r="567" spans="1:33" ht="28.8" x14ac:dyDescent="0.3">
      <c r="A567" s="324" t="s">
        <v>262</v>
      </c>
      <c r="B567" s="324" t="s">
        <v>9931</v>
      </c>
      <c r="C567" s="324" t="s">
        <v>33</v>
      </c>
      <c r="D567" s="324" t="s">
        <v>200</v>
      </c>
      <c r="E567" s="324" t="s">
        <v>1948</v>
      </c>
      <c r="F567" s="324" t="s">
        <v>1949</v>
      </c>
      <c r="G567" s="324" t="s">
        <v>1912</v>
      </c>
      <c r="H567" s="324" t="s">
        <v>36</v>
      </c>
      <c r="I567" s="324" t="s">
        <v>8232</v>
      </c>
      <c r="J567" s="324" t="s">
        <v>8232</v>
      </c>
      <c r="K567" s="324" t="s">
        <v>8232</v>
      </c>
      <c r="L567" s="324" t="s">
        <v>8232</v>
      </c>
      <c r="M567" s="324" t="s">
        <v>9932</v>
      </c>
      <c r="N567" s="324" t="s">
        <v>89</v>
      </c>
      <c r="O567" s="324" t="s">
        <v>263</v>
      </c>
      <c r="P567" s="324"/>
      <c r="Q567" s="324"/>
      <c r="R567" s="324"/>
      <c r="S567" s="324"/>
      <c r="T567" s="324"/>
      <c r="U567" s="324" t="s">
        <v>8232</v>
      </c>
      <c r="V567" s="324" t="s">
        <v>8232</v>
      </c>
      <c r="W567" s="324"/>
      <c r="X567" s="324"/>
      <c r="Y567" s="325">
        <v>45807.072048611109</v>
      </c>
      <c r="Z567" s="325">
        <v>45810.547002314815</v>
      </c>
      <c r="AA567" s="324"/>
      <c r="AB567" s="324" t="s">
        <v>1913</v>
      </c>
      <c r="AC567" s="324">
        <v>58560</v>
      </c>
      <c r="AD567" s="324">
        <v>1110</v>
      </c>
      <c r="AE567" s="324" t="s">
        <v>9931</v>
      </c>
      <c r="AF567" s="324" t="s">
        <v>9933</v>
      </c>
      <c r="AG567" s="324" t="s">
        <v>228</v>
      </c>
    </row>
    <row r="568" spans="1:33" ht="28.8" x14ac:dyDescent="0.3">
      <c r="A568" s="324"/>
      <c r="B568" s="324" t="s">
        <v>9931</v>
      </c>
      <c r="C568" s="324" t="s">
        <v>20</v>
      </c>
      <c r="D568" s="324" t="s">
        <v>200</v>
      </c>
      <c r="E568" s="324" t="s">
        <v>1950</v>
      </c>
      <c r="F568" s="324" t="s">
        <v>1951</v>
      </c>
      <c r="G568" s="324" t="s">
        <v>1912</v>
      </c>
      <c r="H568" s="324" t="s">
        <v>1531</v>
      </c>
      <c r="I568" s="324" t="s">
        <v>314</v>
      </c>
      <c r="J568" s="324" t="s">
        <v>8232</v>
      </c>
      <c r="K568" s="324" t="s">
        <v>8232</v>
      </c>
      <c r="L568" s="324" t="s">
        <v>8232</v>
      </c>
      <c r="M568" s="324" t="s">
        <v>1534</v>
      </c>
      <c r="N568" s="324" t="s">
        <v>89</v>
      </c>
      <c r="O568" s="324" t="s">
        <v>263</v>
      </c>
      <c r="P568" s="324" t="s">
        <v>1952</v>
      </c>
      <c r="Q568" s="324"/>
      <c r="R568" s="324" t="s">
        <v>1723</v>
      </c>
      <c r="S568" s="324"/>
      <c r="T568" s="324"/>
      <c r="U568" s="324" t="s">
        <v>8232</v>
      </c>
      <c r="V568" s="324" t="s">
        <v>8232</v>
      </c>
      <c r="W568" s="324"/>
      <c r="X568" s="324"/>
      <c r="Y568" s="325">
        <v>45807.072048611109</v>
      </c>
      <c r="Z568" s="325">
        <v>45810.547002314815</v>
      </c>
      <c r="AA568" s="324"/>
      <c r="AB568" s="324" t="s">
        <v>1913</v>
      </c>
      <c r="AC568" s="324">
        <v>58560</v>
      </c>
      <c r="AD568" s="324">
        <v>8080</v>
      </c>
      <c r="AE568" s="324" t="s">
        <v>9931</v>
      </c>
      <c r="AF568" s="324" t="s">
        <v>9933</v>
      </c>
      <c r="AG568" s="324" t="s">
        <v>16</v>
      </c>
    </row>
    <row r="569" spans="1:33" ht="28.8" x14ac:dyDescent="0.3">
      <c r="A569" s="324"/>
      <c r="B569" s="324" t="s">
        <v>9931</v>
      </c>
      <c r="C569" s="324" t="s">
        <v>20</v>
      </c>
      <c r="D569" s="324" t="s">
        <v>200</v>
      </c>
      <c r="E569" s="324" t="s">
        <v>1953</v>
      </c>
      <c r="F569" s="324" t="s">
        <v>1954</v>
      </c>
      <c r="G569" s="324" t="s">
        <v>1912</v>
      </c>
      <c r="H569" s="324" t="s">
        <v>1531</v>
      </c>
      <c r="I569" s="324" t="s">
        <v>314</v>
      </c>
      <c r="J569" s="324" t="s">
        <v>8232</v>
      </c>
      <c r="K569" s="324" t="s">
        <v>8232</v>
      </c>
      <c r="L569" s="324" t="s">
        <v>8232</v>
      </c>
      <c r="M569" s="324" t="s">
        <v>1534</v>
      </c>
      <c r="N569" s="324" t="s">
        <v>89</v>
      </c>
      <c r="O569" s="324" t="s">
        <v>263</v>
      </c>
      <c r="P569" s="324" t="s">
        <v>1955</v>
      </c>
      <c r="Q569" s="324"/>
      <c r="R569" s="324" t="s">
        <v>1723</v>
      </c>
      <c r="S569" s="324"/>
      <c r="T569" s="324"/>
      <c r="U569" s="324" t="s">
        <v>8232</v>
      </c>
      <c r="V569" s="324" t="s">
        <v>8232</v>
      </c>
      <c r="W569" s="324"/>
      <c r="X569" s="324"/>
      <c r="Y569" s="325">
        <v>45807.072048611109</v>
      </c>
      <c r="Z569" s="325">
        <v>45810.547002314815</v>
      </c>
      <c r="AA569" s="324"/>
      <c r="AB569" s="324" t="s">
        <v>1913</v>
      </c>
      <c r="AC569" s="324">
        <v>58560</v>
      </c>
      <c r="AD569" s="324">
        <v>8090</v>
      </c>
      <c r="AE569" s="324" t="s">
        <v>9931</v>
      </c>
      <c r="AF569" s="324" t="s">
        <v>9933</v>
      </c>
      <c r="AG569" s="324" t="s">
        <v>16</v>
      </c>
    </row>
    <row r="570" spans="1:33" ht="28.8" x14ac:dyDescent="0.3">
      <c r="A570" s="324" t="s">
        <v>1959</v>
      </c>
      <c r="B570" s="324" t="s">
        <v>9931</v>
      </c>
      <c r="C570" s="324" t="s">
        <v>20</v>
      </c>
      <c r="D570" s="324" t="s">
        <v>200</v>
      </c>
      <c r="E570" s="324" t="s">
        <v>1956</v>
      </c>
      <c r="F570" s="324" t="s">
        <v>1957</v>
      </c>
      <c r="G570" s="324" t="s">
        <v>1912</v>
      </c>
      <c r="H570" s="324" t="s">
        <v>651</v>
      </c>
      <c r="I570" s="324" t="s">
        <v>314</v>
      </c>
      <c r="J570" s="324" t="s">
        <v>8232</v>
      </c>
      <c r="K570" s="324" t="s">
        <v>8232</v>
      </c>
      <c r="L570" s="324" t="s">
        <v>8232</v>
      </c>
      <c r="M570" s="324" t="s">
        <v>1534</v>
      </c>
      <c r="N570" s="324" t="s">
        <v>89</v>
      </c>
      <c r="O570" s="324" t="s">
        <v>263</v>
      </c>
      <c r="P570" s="324" t="s">
        <v>1960</v>
      </c>
      <c r="Q570" s="324"/>
      <c r="R570" s="324" t="s">
        <v>1958</v>
      </c>
      <c r="S570" s="324" t="s">
        <v>10140</v>
      </c>
      <c r="T570" s="324"/>
      <c r="U570" s="324" t="s">
        <v>8232</v>
      </c>
      <c r="V570" s="324" t="s">
        <v>8232</v>
      </c>
      <c r="W570" s="324"/>
      <c r="X570" s="324"/>
      <c r="Y570" s="325">
        <v>45807.072048611109</v>
      </c>
      <c r="Z570" s="325">
        <v>45810.547002314815</v>
      </c>
      <c r="AA570" s="324"/>
      <c r="AB570" s="324" t="s">
        <v>1913</v>
      </c>
      <c r="AC570" s="324">
        <v>58560</v>
      </c>
      <c r="AD570" s="324">
        <v>8000</v>
      </c>
      <c r="AE570" s="324" t="s">
        <v>9931</v>
      </c>
      <c r="AF570" s="324" t="s">
        <v>9933</v>
      </c>
      <c r="AG570" s="324" t="s">
        <v>783</v>
      </c>
    </row>
    <row r="571" spans="1:33" ht="409.6" x14ac:dyDescent="0.3">
      <c r="A571" s="324" t="s">
        <v>262</v>
      </c>
      <c r="B571" s="324" t="s">
        <v>9931</v>
      </c>
      <c r="C571" s="324" t="s">
        <v>33</v>
      </c>
      <c r="D571" s="324" t="s">
        <v>200</v>
      </c>
      <c r="E571" s="324" t="s">
        <v>1961</v>
      </c>
      <c r="F571" s="324" t="s">
        <v>1962</v>
      </c>
      <c r="G571" s="324" t="s">
        <v>1912</v>
      </c>
      <c r="H571" s="324" t="s">
        <v>36</v>
      </c>
      <c r="I571" s="324" t="s">
        <v>8232</v>
      </c>
      <c r="J571" s="324" t="s">
        <v>8232</v>
      </c>
      <c r="K571" s="324" t="s">
        <v>8232</v>
      </c>
      <c r="L571" s="324" t="s">
        <v>8232</v>
      </c>
      <c r="M571" s="324" t="s">
        <v>9932</v>
      </c>
      <c r="N571" s="324" t="s">
        <v>89</v>
      </c>
      <c r="O571" s="324" t="s">
        <v>263</v>
      </c>
      <c r="P571" s="324"/>
      <c r="Q571" s="324"/>
      <c r="R571" s="324" t="s">
        <v>1963</v>
      </c>
      <c r="S571" s="324" t="s">
        <v>10141</v>
      </c>
      <c r="T571" s="324"/>
      <c r="U571" s="324" t="s">
        <v>8232</v>
      </c>
      <c r="V571" s="324" t="s">
        <v>8232</v>
      </c>
      <c r="W571" s="324"/>
      <c r="X571" s="324"/>
      <c r="Y571" s="325">
        <v>45807.072060185186</v>
      </c>
      <c r="Z571" s="325">
        <v>45815.074976851851</v>
      </c>
      <c r="AA571" s="324"/>
      <c r="AB571" s="324" t="s">
        <v>1913</v>
      </c>
      <c r="AC571" s="324">
        <v>58560</v>
      </c>
      <c r="AD571" s="324">
        <v>80</v>
      </c>
      <c r="AE571" s="324" t="s">
        <v>9931</v>
      </c>
      <c r="AF571" s="324" t="s">
        <v>9933</v>
      </c>
      <c r="AG571" s="324" t="s">
        <v>16</v>
      </c>
    </row>
    <row r="572" spans="1:33" ht="43.2" x14ac:dyDescent="0.3">
      <c r="A572" s="324" t="s">
        <v>1959</v>
      </c>
      <c r="B572" s="324" t="s">
        <v>9931</v>
      </c>
      <c r="C572" s="324" t="s">
        <v>71</v>
      </c>
      <c r="D572" s="324" t="s">
        <v>200</v>
      </c>
      <c r="E572" s="324" t="s">
        <v>1964</v>
      </c>
      <c r="F572" s="324" t="s">
        <v>1965</v>
      </c>
      <c r="G572" s="324" t="s">
        <v>1966</v>
      </c>
      <c r="H572" s="324" t="s">
        <v>892</v>
      </c>
      <c r="I572" s="324" t="s">
        <v>8232</v>
      </c>
      <c r="J572" s="324" t="s">
        <v>8232</v>
      </c>
      <c r="K572" s="324" t="s">
        <v>8232</v>
      </c>
      <c r="L572" s="324" t="s">
        <v>8232</v>
      </c>
      <c r="M572" s="324" t="s">
        <v>9932</v>
      </c>
      <c r="N572" s="324" t="s">
        <v>89</v>
      </c>
      <c r="O572" s="324" t="s">
        <v>263</v>
      </c>
      <c r="P572" s="324"/>
      <c r="Q572" s="324"/>
      <c r="R572" s="324"/>
      <c r="S572" s="324"/>
      <c r="T572" s="324"/>
      <c r="U572" s="324" t="s">
        <v>8232</v>
      </c>
      <c r="V572" s="324" t="s">
        <v>8232</v>
      </c>
      <c r="W572" s="324"/>
      <c r="X572" s="324"/>
      <c r="Y572" s="325">
        <v>45807.072060185186</v>
      </c>
      <c r="Z572" s="325">
        <v>45810.547002314815</v>
      </c>
      <c r="AA572" s="324"/>
      <c r="AB572" s="324" t="s">
        <v>1913</v>
      </c>
      <c r="AC572" s="324">
        <v>58560</v>
      </c>
      <c r="AD572" s="324">
        <v>7500</v>
      </c>
      <c r="AE572" s="324" t="s">
        <v>9931</v>
      </c>
      <c r="AF572" s="324" t="s">
        <v>9933</v>
      </c>
      <c r="AG572" s="324" t="s">
        <v>16</v>
      </c>
    </row>
    <row r="573" spans="1:33" ht="43.2" x14ac:dyDescent="0.3">
      <c r="A573" s="324" t="s">
        <v>1191</v>
      </c>
      <c r="B573" s="324" t="s">
        <v>9931</v>
      </c>
      <c r="C573" s="324" t="s">
        <v>20</v>
      </c>
      <c r="D573" s="324" t="s">
        <v>200</v>
      </c>
      <c r="E573" s="324" t="s">
        <v>1967</v>
      </c>
      <c r="F573" s="324" t="s">
        <v>1968</v>
      </c>
      <c r="G573" s="324" t="s">
        <v>1966</v>
      </c>
      <c r="H573" s="324" t="s">
        <v>324</v>
      </c>
      <c r="I573" s="324" t="s">
        <v>8232</v>
      </c>
      <c r="J573" s="324" t="s">
        <v>8232</v>
      </c>
      <c r="K573" s="324" t="s">
        <v>8232</v>
      </c>
      <c r="L573" s="324" t="s">
        <v>8232</v>
      </c>
      <c r="M573" s="324" t="s">
        <v>9932</v>
      </c>
      <c r="N573" s="324" t="s">
        <v>89</v>
      </c>
      <c r="O573" s="324" t="s">
        <v>263</v>
      </c>
      <c r="P573" s="324" t="s">
        <v>1969</v>
      </c>
      <c r="Q573" s="324"/>
      <c r="R573" s="324"/>
      <c r="S573" s="324" t="s">
        <v>10142</v>
      </c>
      <c r="T573" s="324"/>
      <c r="U573" s="324" t="s">
        <v>8232</v>
      </c>
      <c r="V573" s="324" t="s">
        <v>8232</v>
      </c>
      <c r="W573" s="324"/>
      <c r="X573" s="324"/>
      <c r="Y573" s="325">
        <v>45807.072060185186</v>
      </c>
      <c r="Z573" s="325">
        <v>45810.547002314815</v>
      </c>
      <c r="AA573" s="324"/>
      <c r="AB573" s="324" t="s">
        <v>1913</v>
      </c>
      <c r="AC573" s="324">
        <v>58560</v>
      </c>
      <c r="AD573" s="324">
        <v>9100</v>
      </c>
      <c r="AE573" s="324" t="s">
        <v>9931</v>
      </c>
      <c r="AF573" s="324" t="s">
        <v>9933</v>
      </c>
      <c r="AG573" s="324"/>
    </row>
    <row r="574" spans="1:33" ht="273.60000000000002" x14ac:dyDescent="0.3">
      <c r="A574" s="324" t="s">
        <v>1899</v>
      </c>
      <c r="B574" s="324" t="s">
        <v>9931</v>
      </c>
      <c r="C574" s="324" t="s">
        <v>33</v>
      </c>
      <c r="D574" s="324" t="s">
        <v>200</v>
      </c>
      <c r="E574" s="324" t="s">
        <v>1970</v>
      </c>
      <c r="F574" s="324" t="s">
        <v>1971</v>
      </c>
      <c r="G574" s="324" t="s">
        <v>1912</v>
      </c>
      <c r="H574" s="324" t="s">
        <v>36</v>
      </c>
      <c r="I574" s="324" t="s">
        <v>8232</v>
      </c>
      <c r="J574" s="324" t="s">
        <v>8232</v>
      </c>
      <c r="K574" s="324" t="s">
        <v>8232</v>
      </c>
      <c r="L574" s="324" t="s">
        <v>8232</v>
      </c>
      <c r="M574" s="324" t="s">
        <v>9932</v>
      </c>
      <c r="N574" s="324" t="s">
        <v>112</v>
      </c>
      <c r="O574" s="324" t="s">
        <v>263</v>
      </c>
      <c r="P574" s="324"/>
      <c r="Q574" s="324"/>
      <c r="R574" s="324"/>
      <c r="S574" s="324" t="s">
        <v>10143</v>
      </c>
      <c r="T574" s="324"/>
      <c r="U574" s="324" t="s">
        <v>8232</v>
      </c>
      <c r="V574" s="324" t="s">
        <v>8232</v>
      </c>
      <c r="W574" s="324"/>
      <c r="X574" s="324"/>
      <c r="Y574" s="325">
        <v>45807.072060185186</v>
      </c>
      <c r="Z574" s="325">
        <v>45810.547002314815</v>
      </c>
      <c r="AA574" s="324"/>
      <c r="AB574" s="324" t="s">
        <v>1913</v>
      </c>
      <c r="AC574" s="324">
        <v>58560</v>
      </c>
      <c r="AD574" s="324">
        <v>120</v>
      </c>
      <c r="AE574" s="324" t="s">
        <v>9931</v>
      </c>
      <c r="AF574" s="324" t="s">
        <v>9933</v>
      </c>
      <c r="AG574" s="324" t="s">
        <v>228</v>
      </c>
    </row>
    <row r="575" spans="1:33" ht="28.8" x14ac:dyDescent="0.3">
      <c r="A575" s="324" t="s">
        <v>229</v>
      </c>
      <c r="B575" s="324" t="s">
        <v>9931</v>
      </c>
      <c r="C575" s="324" t="s">
        <v>33</v>
      </c>
      <c r="D575" s="324" t="s">
        <v>214</v>
      </c>
      <c r="E575" s="324" t="s">
        <v>1972</v>
      </c>
      <c r="F575" s="324" t="s">
        <v>1973</v>
      </c>
      <c r="G575" s="324" t="s">
        <v>1912</v>
      </c>
      <c r="H575" s="324" t="s">
        <v>36</v>
      </c>
      <c r="I575" s="324" t="s">
        <v>8232</v>
      </c>
      <c r="J575" s="324" t="s">
        <v>8232</v>
      </c>
      <c r="K575" s="324" t="s">
        <v>8232</v>
      </c>
      <c r="L575" s="324" t="s">
        <v>8232</v>
      </c>
      <c r="M575" s="324" t="s">
        <v>9932</v>
      </c>
      <c r="N575" s="324" t="s">
        <v>112</v>
      </c>
      <c r="O575" s="324" t="s">
        <v>8232</v>
      </c>
      <c r="P575" s="324"/>
      <c r="Q575" s="324"/>
      <c r="R575" s="324"/>
      <c r="S575" s="324"/>
      <c r="T575" s="324"/>
      <c r="U575" s="324" t="s">
        <v>8232</v>
      </c>
      <c r="V575" s="324" t="s">
        <v>8232</v>
      </c>
      <c r="W575" s="324"/>
      <c r="X575" s="324"/>
      <c r="Y575" s="325">
        <v>45807.072060185186</v>
      </c>
      <c r="Z575" s="325">
        <v>45810.547002314815</v>
      </c>
      <c r="AA575" s="324"/>
      <c r="AB575" s="324" t="s">
        <v>1913</v>
      </c>
      <c r="AC575" s="324">
        <v>58560</v>
      </c>
      <c r="AD575" s="324">
        <v>1360</v>
      </c>
      <c r="AE575" s="324" t="s">
        <v>9931</v>
      </c>
      <c r="AF575" s="324" t="s">
        <v>9933</v>
      </c>
      <c r="AG575" s="324" t="s">
        <v>228</v>
      </c>
    </row>
    <row r="576" spans="1:33" ht="28.8" x14ac:dyDescent="0.3">
      <c r="A576" s="324"/>
      <c r="B576" s="324" t="s">
        <v>9931</v>
      </c>
      <c r="C576" s="324" t="s">
        <v>33</v>
      </c>
      <c r="D576" s="324" t="s">
        <v>150</v>
      </c>
      <c r="E576" s="324" t="s">
        <v>1974</v>
      </c>
      <c r="F576" s="324" t="s">
        <v>1975</v>
      </c>
      <c r="G576" s="324" t="s">
        <v>1912</v>
      </c>
      <c r="H576" s="324" t="s">
        <v>324</v>
      </c>
      <c r="I576" s="324" t="s">
        <v>8232</v>
      </c>
      <c r="J576" s="324" t="s">
        <v>8232</v>
      </c>
      <c r="K576" s="324" t="s">
        <v>8232</v>
      </c>
      <c r="L576" s="324" t="s">
        <v>8232</v>
      </c>
      <c r="M576" s="324" t="s">
        <v>9932</v>
      </c>
      <c r="N576" s="324" t="s">
        <v>89</v>
      </c>
      <c r="O576" s="324" t="s">
        <v>803</v>
      </c>
      <c r="P576" s="324"/>
      <c r="Q576" s="324"/>
      <c r="R576" s="324" t="s">
        <v>1976</v>
      </c>
      <c r="S576" s="324"/>
      <c r="T576" s="324"/>
      <c r="U576" s="324" t="s">
        <v>8232</v>
      </c>
      <c r="V576" s="324" t="s">
        <v>8232</v>
      </c>
      <c r="W576" s="324"/>
      <c r="X576" s="324"/>
      <c r="Y576" s="325">
        <v>45807.072060185186</v>
      </c>
      <c r="Z576" s="325">
        <v>45810.547002314815</v>
      </c>
      <c r="AA576" s="324"/>
      <c r="AB576" s="324" t="s">
        <v>1913</v>
      </c>
      <c r="AC576" s="324">
        <v>58560</v>
      </c>
      <c r="AD576" s="324">
        <v>1000</v>
      </c>
      <c r="AE576" s="324" t="s">
        <v>9931</v>
      </c>
      <c r="AF576" s="324" t="s">
        <v>9933</v>
      </c>
      <c r="AG576" s="324"/>
    </row>
    <row r="577" spans="1:33" ht="28.8" x14ac:dyDescent="0.3">
      <c r="A577" s="324"/>
      <c r="B577" s="324" t="s">
        <v>9931</v>
      </c>
      <c r="C577" s="324" t="s">
        <v>33</v>
      </c>
      <c r="D577" s="324" t="s">
        <v>1980</v>
      </c>
      <c r="E577" s="324" t="s">
        <v>1977</v>
      </c>
      <c r="F577" s="324" t="s">
        <v>1978</v>
      </c>
      <c r="G577" s="324" t="s">
        <v>1912</v>
      </c>
      <c r="H577" s="324" t="s">
        <v>324</v>
      </c>
      <c r="I577" s="324" t="s">
        <v>8232</v>
      </c>
      <c r="J577" s="324" t="s">
        <v>8232</v>
      </c>
      <c r="K577" s="324" t="s">
        <v>8232</v>
      </c>
      <c r="L577" s="324" t="s">
        <v>8232</v>
      </c>
      <c r="M577" s="324" t="s">
        <v>9932</v>
      </c>
      <c r="N577" s="324" t="s">
        <v>89</v>
      </c>
      <c r="O577" s="324" t="s">
        <v>1981</v>
      </c>
      <c r="P577" s="324"/>
      <c r="Q577" s="324"/>
      <c r="R577" s="324" t="s">
        <v>1979</v>
      </c>
      <c r="S577" s="324"/>
      <c r="T577" s="324"/>
      <c r="U577" s="324" t="s">
        <v>8232</v>
      </c>
      <c r="V577" s="324" t="s">
        <v>8232</v>
      </c>
      <c r="W577" s="324"/>
      <c r="X577" s="324"/>
      <c r="Y577" s="325">
        <v>45807.072060185186</v>
      </c>
      <c r="Z577" s="325">
        <v>45810.547002314815</v>
      </c>
      <c r="AA577" s="324"/>
      <c r="AB577" s="324" t="s">
        <v>1913</v>
      </c>
      <c r="AC577" s="324">
        <v>58560</v>
      </c>
      <c r="AD577" s="324">
        <v>1000</v>
      </c>
      <c r="AE577" s="324" t="s">
        <v>9931</v>
      </c>
      <c r="AF577" s="324" t="s">
        <v>9933</v>
      </c>
      <c r="AG577" s="324"/>
    </row>
    <row r="578" spans="1:33" ht="72" x14ac:dyDescent="0.3">
      <c r="A578" s="324"/>
      <c r="B578" s="324" t="s">
        <v>9931</v>
      </c>
      <c r="C578" s="324" t="s">
        <v>33</v>
      </c>
      <c r="D578" s="324" t="s">
        <v>593</v>
      </c>
      <c r="E578" s="324" t="s">
        <v>1982</v>
      </c>
      <c r="F578" s="324" t="s">
        <v>1983</v>
      </c>
      <c r="G578" s="324" t="s">
        <v>1912</v>
      </c>
      <c r="H578" s="324" t="s">
        <v>324</v>
      </c>
      <c r="I578" s="324" t="s">
        <v>8232</v>
      </c>
      <c r="J578" s="324" t="s">
        <v>8232</v>
      </c>
      <c r="K578" s="324" t="s">
        <v>8232</v>
      </c>
      <c r="L578" s="324" t="s">
        <v>8232</v>
      </c>
      <c r="M578" s="324" t="s">
        <v>9932</v>
      </c>
      <c r="N578" s="324" t="s">
        <v>89</v>
      </c>
      <c r="O578" s="324" t="s">
        <v>594</v>
      </c>
      <c r="P578" s="324"/>
      <c r="Q578" s="324"/>
      <c r="R578" s="324"/>
      <c r="S578" s="324"/>
      <c r="T578" s="324"/>
      <c r="U578" s="324" t="s">
        <v>8232</v>
      </c>
      <c r="V578" s="324" t="s">
        <v>8232</v>
      </c>
      <c r="W578" s="324"/>
      <c r="X578" s="324"/>
      <c r="Y578" s="325">
        <v>45807.072060185186</v>
      </c>
      <c r="Z578" s="325">
        <v>45810.547002314815</v>
      </c>
      <c r="AA578" s="324"/>
      <c r="AB578" s="324" t="s">
        <v>1913</v>
      </c>
      <c r="AC578" s="324">
        <v>58560</v>
      </c>
      <c r="AD578" s="324">
        <v>1000</v>
      </c>
      <c r="AE578" s="324" t="s">
        <v>9931</v>
      </c>
      <c r="AF578" s="324" t="s">
        <v>9933</v>
      </c>
      <c r="AG578" s="324"/>
    </row>
    <row r="579" spans="1:33" ht="72" x14ac:dyDescent="0.3">
      <c r="A579" s="324" t="s">
        <v>629</v>
      </c>
      <c r="B579" s="324" t="s">
        <v>9931</v>
      </c>
      <c r="C579" s="324" t="s">
        <v>71</v>
      </c>
      <c r="D579" s="324" t="s">
        <v>593</v>
      </c>
      <c r="E579" s="324" t="s">
        <v>1984</v>
      </c>
      <c r="F579" s="324" t="s">
        <v>1985</v>
      </c>
      <c r="G579" s="324" t="s">
        <v>1986</v>
      </c>
      <c r="H579" s="324" t="s">
        <v>274</v>
      </c>
      <c r="I579" s="324" t="s">
        <v>8232</v>
      </c>
      <c r="J579" s="324" t="s">
        <v>8232</v>
      </c>
      <c r="K579" s="324" t="s">
        <v>8232</v>
      </c>
      <c r="L579" s="324" t="s">
        <v>8232</v>
      </c>
      <c r="M579" s="324" t="s">
        <v>9932</v>
      </c>
      <c r="N579" s="324" t="s">
        <v>89</v>
      </c>
      <c r="O579" s="324" t="s">
        <v>594</v>
      </c>
      <c r="P579" s="324"/>
      <c r="Q579" s="324"/>
      <c r="R579" s="324"/>
      <c r="S579" s="324" t="s">
        <v>10144</v>
      </c>
      <c r="T579" s="324"/>
      <c r="U579" s="324" t="s">
        <v>8232</v>
      </c>
      <c r="V579" s="324" t="s">
        <v>8232</v>
      </c>
      <c r="W579" s="324"/>
      <c r="X579" s="324"/>
      <c r="Y579" s="325">
        <v>45807.072060185186</v>
      </c>
      <c r="Z579" s="325">
        <v>45811.760451388887</v>
      </c>
      <c r="AA579" s="324"/>
      <c r="AB579" s="324" t="s">
        <v>1913</v>
      </c>
      <c r="AC579" s="324">
        <v>58560</v>
      </c>
      <c r="AD579" s="324">
        <v>7000</v>
      </c>
      <c r="AE579" s="324" t="s">
        <v>9931</v>
      </c>
      <c r="AF579" s="324" t="s">
        <v>9933</v>
      </c>
      <c r="AG579" s="324" t="s">
        <v>16</v>
      </c>
    </row>
    <row r="580" spans="1:33" ht="28.8" x14ac:dyDescent="0.3">
      <c r="A580" s="324"/>
      <c r="B580" s="324" t="s">
        <v>9931</v>
      </c>
      <c r="C580" s="324" t="s">
        <v>33</v>
      </c>
      <c r="D580" s="324" t="s">
        <v>241</v>
      </c>
      <c r="E580" s="324" t="s">
        <v>1987</v>
      </c>
      <c r="F580" s="324" t="s">
        <v>1988</v>
      </c>
      <c r="G580" s="324" t="s">
        <v>1989</v>
      </c>
      <c r="H580" s="324" t="s">
        <v>36</v>
      </c>
      <c r="I580" s="324" t="s">
        <v>8232</v>
      </c>
      <c r="J580" s="324" t="s">
        <v>8232</v>
      </c>
      <c r="K580" s="324" t="s">
        <v>8232</v>
      </c>
      <c r="L580" s="324" t="s">
        <v>8232</v>
      </c>
      <c r="M580" s="324" t="s">
        <v>9932</v>
      </c>
      <c r="N580" s="324" t="s">
        <v>112</v>
      </c>
      <c r="O580" s="324" t="s">
        <v>8232</v>
      </c>
      <c r="P580" s="324"/>
      <c r="Q580" s="324"/>
      <c r="R580" s="324"/>
      <c r="S580" s="324"/>
      <c r="T580" s="324"/>
      <c r="U580" s="324" t="s">
        <v>8232</v>
      </c>
      <c r="V580" s="324" t="s">
        <v>8232</v>
      </c>
      <c r="W580" s="324"/>
      <c r="X580" s="324"/>
      <c r="Y580" s="325">
        <v>45807.098680555559</v>
      </c>
      <c r="Z580" s="325">
        <v>45815.074976851851</v>
      </c>
      <c r="AA580" s="324"/>
      <c r="AB580" s="324" t="s">
        <v>1990</v>
      </c>
      <c r="AC580" s="324">
        <v>21346</v>
      </c>
      <c r="AD580" s="324">
        <v>14030</v>
      </c>
      <c r="AE580" s="324" t="s">
        <v>9931</v>
      </c>
      <c r="AF580" s="324" t="s">
        <v>9933</v>
      </c>
      <c r="AG580" s="324"/>
    </row>
    <row r="581" spans="1:33" ht="28.8" x14ac:dyDescent="0.3">
      <c r="A581" s="324"/>
      <c r="B581" s="324" t="s">
        <v>9931</v>
      </c>
      <c r="C581" s="324" t="s">
        <v>33</v>
      </c>
      <c r="D581" s="324" t="s">
        <v>238</v>
      </c>
      <c r="E581" s="324" t="s">
        <v>1991</v>
      </c>
      <c r="F581" s="324" t="s">
        <v>10145</v>
      </c>
      <c r="G581" s="324" t="s">
        <v>1989</v>
      </c>
      <c r="H581" s="324" t="s">
        <v>36</v>
      </c>
      <c r="I581" s="324" t="s">
        <v>8232</v>
      </c>
      <c r="J581" s="324" t="s">
        <v>8232</v>
      </c>
      <c r="K581" s="324" t="s">
        <v>8232</v>
      </c>
      <c r="L581" s="324" t="s">
        <v>8232</v>
      </c>
      <c r="M581" s="324" t="s">
        <v>9932</v>
      </c>
      <c r="N581" s="324" t="s">
        <v>112</v>
      </c>
      <c r="O581" s="324" t="s">
        <v>8232</v>
      </c>
      <c r="P581" s="324"/>
      <c r="Q581" s="324"/>
      <c r="R581" s="324"/>
      <c r="S581" s="324"/>
      <c r="T581" s="324"/>
      <c r="U581" s="324" t="s">
        <v>8232</v>
      </c>
      <c r="V581" s="324" t="s">
        <v>8232</v>
      </c>
      <c r="W581" s="324"/>
      <c r="X581" s="324"/>
      <c r="Y581" s="325">
        <v>45807.100648148145</v>
      </c>
      <c r="Z581" s="325">
        <v>45810.547002314815</v>
      </c>
      <c r="AA581" s="324"/>
      <c r="AB581" s="324" t="s">
        <v>1990</v>
      </c>
      <c r="AC581" s="324">
        <v>21346</v>
      </c>
      <c r="AD581" s="324">
        <v>14040</v>
      </c>
      <c r="AE581" s="324" t="s">
        <v>9931</v>
      </c>
      <c r="AF581" s="324" t="s">
        <v>9933</v>
      </c>
      <c r="AG581" s="324"/>
    </row>
    <row r="582" spans="1:33" ht="28.8" x14ac:dyDescent="0.3">
      <c r="A582" s="324" t="s">
        <v>862</v>
      </c>
      <c r="B582" s="324" t="s">
        <v>9931</v>
      </c>
      <c r="C582" s="324" t="s">
        <v>33</v>
      </c>
      <c r="D582" s="324" t="s">
        <v>359</v>
      </c>
      <c r="E582" s="324" t="s">
        <v>1992</v>
      </c>
      <c r="F582" s="324" t="s">
        <v>1993</v>
      </c>
      <c r="G582" s="324" t="s">
        <v>388</v>
      </c>
      <c r="H582" s="324" t="s">
        <v>36</v>
      </c>
      <c r="I582" s="324" t="s">
        <v>8232</v>
      </c>
      <c r="J582" s="324" t="s">
        <v>8232</v>
      </c>
      <c r="K582" s="324" t="s">
        <v>8232</v>
      </c>
      <c r="L582" s="324" t="s">
        <v>8232</v>
      </c>
      <c r="M582" s="324" t="s">
        <v>9932</v>
      </c>
      <c r="N582" s="324" t="s">
        <v>112</v>
      </c>
      <c r="O582" s="324" t="s">
        <v>8232</v>
      </c>
      <c r="P582" s="324"/>
      <c r="Q582" s="324"/>
      <c r="R582" s="324"/>
      <c r="S582" s="324"/>
      <c r="T582" s="324"/>
      <c r="U582" s="324" t="s">
        <v>8232</v>
      </c>
      <c r="V582" s="324" t="s">
        <v>8232</v>
      </c>
      <c r="W582" s="324"/>
      <c r="X582" s="324"/>
      <c r="Y582" s="325">
        <v>45807.103576388887</v>
      </c>
      <c r="Z582" s="325">
        <v>45810.547002314815</v>
      </c>
      <c r="AA582" s="324"/>
      <c r="AB582" s="324" t="s">
        <v>1994</v>
      </c>
      <c r="AC582" s="324">
        <v>102645</v>
      </c>
      <c r="AD582" s="324">
        <v>1010</v>
      </c>
      <c r="AE582" s="324" t="s">
        <v>9931</v>
      </c>
      <c r="AF582" s="324" t="s">
        <v>9933</v>
      </c>
      <c r="AG582" s="324" t="s">
        <v>234</v>
      </c>
    </row>
    <row r="583" spans="1:33" x14ac:dyDescent="0.3">
      <c r="A583" s="324"/>
      <c r="B583" s="324" t="s">
        <v>9931</v>
      </c>
      <c r="C583" s="324" t="s">
        <v>33</v>
      </c>
      <c r="D583" s="324" t="s">
        <v>214</v>
      </c>
      <c r="E583" s="324" t="s">
        <v>1995</v>
      </c>
      <c r="F583" s="324" t="s">
        <v>1996</v>
      </c>
      <c r="G583" s="324" t="s">
        <v>1997</v>
      </c>
      <c r="H583" s="324" t="s">
        <v>36</v>
      </c>
      <c r="I583" s="324" t="s">
        <v>8232</v>
      </c>
      <c r="J583" s="324" t="s">
        <v>8232</v>
      </c>
      <c r="K583" s="324" t="s">
        <v>8232</v>
      </c>
      <c r="L583" s="324" t="s">
        <v>8232</v>
      </c>
      <c r="M583" s="324" t="s">
        <v>9932</v>
      </c>
      <c r="N583" s="324" t="s">
        <v>112</v>
      </c>
      <c r="O583" s="324" t="s">
        <v>8232</v>
      </c>
      <c r="P583" s="324"/>
      <c r="Q583" s="324"/>
      <c r="R583" s="324"/>
      <c r="S583" s="324"/>
      <c r="T583" s="324"/>
      <c r="U583" s="324" t="s">
        <v>8232</v>
      </c>
      <c r="V583" s="324" t="s">
        <v>8232</v>
      </c>
      <c r="W583" s="324"/>
      <c r="X583" s="324"/>
      <c r="Y583" s="325">
        <v>45807.120439814818</v>
      </c>
      <c r="Z583" s="325">
        <v>45810.700243055559</v>
      </c>
      <c r="AA583" s="324"/>
      <c r="AB583" s="324" t="s">
        <v>1998</v>
      </c>
      <c r="AC583" s="324">
        <v>95706</v>
      </c>
      <c r="AD583" s="324">
        <v>3050</v>
      </c>
      <c r="AE583" s="324" t="s">
        <v>9931</v>
      </c>
      <c r="AF583" s="324" t="s">
        <v>9933</v>
      </c>
      <c r="AG583" s="324"/>
    </row>
    <row r="584" spans="1:33" ht="28.8" x14ac:dyDescent="0.3">
      <c r="A584" s="324"/>
      <c r="B584" s="324" t="s">
        <v>9933</v>
      </c>
      <c r="C584" s="324" t="s">
        <v>277</v>
      </c>
      <c r="D584" s="324" t="s">
        <v>88</v>
      </c>
      <c r="E584" s="324" t="s">
        <v>1999</v>
      </c>
      <c r="F584" s="324" t="s">
        <v>2000</v>
      </c>
      <c r="G584" s="324" t="s">
        <v>2001</v>
      </c>
      <c r="H584" s="324" t="s">
        <v>36</v>
      </c>
      <c r="I584" s="324" t="s">
        <v>8232</v>
      </c>
      <c r="J584" s="324" t="s">
        <v>8232</v>
      </c>
      <c r="K584" s="324" t="s">
        <v>8232</v>
      </c>
      <c r="L584" s="324" t="s">
        <v>8232</v>
      </c>
      <c r="M584" s="324" t="s">
        <v>9932</v>
      </c>
      <c r="N584" s="324" t="s">
        <v>89</v>
      </c>
      <c r="O584" s="324" t="s">
        <v>1343</v>
      </c>
      <c r="P584" s="324"/>
      <c r="Q584" s="324"/>
      <c r="R584" s="324"/>
      <c r="S584" s="324"/>
      <c r="T584" s="324"/>
      <c r="U584" s="324" t="s">
        <v>8232</v>
      </c>
      <c r="V584" s="324" t="s">
        <v>8232</v>
      </c>
      <c r="W584" s="324"/>
      <c r="X584" s="324"/>
      <c r="Y584" s="325">
        <v>45807.160567129627</v>
      </c>
      <c r="Z584" s="324"/>
      <c r="AA584" s="324"/>
      <c r="AB584" s="324" t="s">
        <v>1625</v>
      </c>
      <c r="AC584" s="324">
        <v>29801</v>
      </c>
      <c r="AD584" s="324">
        <v>2000</v>
      </c>
      <c r="AE584" s="324" t="s">
        <v>9931</v>
      </c>
      <c r="AF584" s="324" t="s">
        <v>9931</v>
      </c>
      <c r="AG584" s="324" t="s">
        <v>234</v>
      </c>
    </row>
    <row r="585" spans="1:33" ht="345.6" x14ac:dyDescent="0.3">
      <c r="A585" s="324"/>
      <c r="B585" s="324" t="s">
        <v>9931</v>
      </c>
      <c r="C585" s="324" t="s">
        <v>33</v>
      </c>
      <c r="D585" s="324" t="s">
        <v>2006</v>
      </c>
      <c r="E585" s="324" t="s">
        <v>2002</v>
      </c>
      <c r="F585" s="324" t="s">
        <v>2003</v>
      </c>
      <c r="G585" s="324" t="s">
        <v>2004</v>
      </c>
      <c r="H585" s="324" t="s">
        <v>36</v>
      </c>
      <c r="I585" s="324" t="s">
        <v>8232</v>
      </c>
      <c r="J585" s="324" t="s">
        <v>8232</v>
      </c>
      <c r="K585" s="324" t="s">
        <v>8232</v>
      </c>
      <c r="L585" s="324" t="s">
        <v>8232</v>
      </c>
      <c r="M585" s="324" t="s">
        <v>9932</v>
      </c>
      <c r="N585" s="324" t="s">
        <v>89</v>
      </c>
      <c r="O585" s="324" t="s">
        <v>2007</v>
      </c>
      <c r="P585" s="324"/>
      <c r="Q585" s="324"/>
      <c r="R585" s="324"/>
      <c r="S585" s="324" t="s">
        <v>10146</v>
      </c>
      <c r="T585" s="324"/>
      <c r="U585" s="324" t="s">
        <v>8232</v>
      </c>
      <c r="V585" s="324" t="s">
        <v>8232</v>
      </c>
      <c r="W585" s="324"/>
      <c r="X585" s="324"/>
      <c r="Y585" s="325">
        <v>45807.1953125</v>
      </c>
      <c r="Z585" s="325">
        <v>45810.547002314815</v>
      </c>
      <c r="AA585" s="324"/>
      <c r="AB585" s="324" t="s">
        <v>2005</v>
      </c>
      <c r="AC585" s="324">
        <v>91543</v>
      </c>
      <c r="AD585" s="324">
        <v>2000</v>
      </c>
      <c r="AE585" s="324" t="s">
        <v>9931</v>
      </c>
      <c r="AF585" s="324" t="s">
        <v>9933</v>
      </c>
      <c r="AG585" s="324" t="s">
        <v>228</v>
      </c>
    </row>
    <row r="586" spans="1:33" ht="28.8" x14ac:dyDescent="0.3">
      <c r="A586" s="324"/>
      <c r="B586" s="324" t="s">
        <v>9931</v>
      </c>
      <c r="C586" s="324" t="s">
        <v>1533</v>
      </c>
      <c r="D586" s="324" t="s">
        <v>2006</v>
      </c>
      <c r="E586" s="324" t="s">
        <v>2008</v>
      </c>
      <c r="F586" s="324" t="s">
        <v>2009</v>
      </c>
      <c r="G586" s="324" t="s">
        <v>2010</v>
      </c>
      <c r="H586" s="324" t="s">
        <v>274</v>
      </c>
      <c r="I586" s="324" t="s">
        <v>8232</v>
      </c>
      <c r="J586" s="324" t="s">
        <v>8232</v>
      </c>
      <c r="K586" s="324" t="s">
        <v>8232</v>
      </c>
      <c r="L586" s="324" t="s">
        <v>8232</v>
      </c>
      <c r="M586" s="324" t="s">
        <v>9932</v>
      </c>
      <c r="N586" s="324" t="s">
        <v>89</v>
      </c>
      <c r="O586" s="324" t="s">
        <v>2007</v>
      </c>
      <c r="P586" s="324"/>
      <c r="Q586" s="324"/>
      <c r="R586" s="324"/>
      <c r="S586" s="324" t="s">
        <v>10147</v>
      </c>
      <c r="T586" s="324"/>
      <c r="U586" s="324" t="s">
        <v>8232</v>
      </c>
      <c r="V586" s="324" t="s">
        <v>8232</v>
      </c>
      <c r="W586" s="324"/>
      <c r="X586" s="324"/>
      <c r="Y586" s="325">
        <v>45807.1953125</v>
      </c>
      <c r="Z586" s="325">
        <v>45810.547002314815</v>
      </c>
      <c r="AA586" s="324"/>
      <c r="AB586" s="324" t="s">
        <v>2005</v>
      </c>
      <c r="AC586" s="324">
        <v>91543</v>
      </c>
      <c r="AD586" s="324">
        <v>7000</v>
      </c>
      <c r="AE586" s="324" t="s">
        <v>9931</v>
      </c>
      <c r="AF586" s="324" t="s">
        <v>9933</v>
      </c>
      <c r="AG586" s="324" t="s">
        <v>16</v>
      </c>
    </row>
    <row r="587" spans="1:33" ht="374.4" x14ac:dyDescent="0.3">
      <c r="A587" s="324" t="s">
        <v>2013</v>
      </c>
      <c r="B587" s="324" t="s">
        <v>9931</v>
      </c>
      <c r="C587" s="324" t="s">
        <v>20</v>
      </c>
      <c r="D587" s="324" t="s">
        <v>2006</v>
      </c>
      <c r="E587" s="324" t="s">
        <v>2011</v>
      </c>
      <c r="F587" s="324" t="s">
        <v>2012</v>
      </c>
      <c r="G587" s="324" t="s">
        <v>2010</v>
      </c>
      <c r="H587" s="324" t="s">
        <v>324</v>
      </c>
      <c r="I587" s="324" t="s">
        <v>8232</v>
      </c>
      <c r="J587" s="324" t="s">
        <v>8232</v>
      </c>
      <c r="K587" s="324" t="s">
        <v>8232</v>
      </c>
      <c r="L587" s="324" t="s">
        <v>8232</v>
      </c>
      <c r="M587" s="324" t="s">
        <v>9932</v>
      </c>
      <c r="N587" s="324" t="s">
        <v>89</v>
      </c>
      <c r="O587" s="324" t="s">
        <v>2007</v>
      </c>
      <c r="P587" s="324" t="s">
        <v>2014</v>
      </c>
      <c r="Q587" s="324"/>
      <c r="R587" s="324"/>
      <c r="S587" s="324" t="s">
        <v>10148</v>
      </c>
      <c r="T587" s="324"/>
      <c r="U587" s="324" t="s">
        <v>8232</v>
      </c>
      <c r="V587" s="324" t="s">
        <v>8232</v>
      </c>
      <c r="W587" s="324"/>
      <c r="X587" s="324"/>
      <c r="Y587" s="325">
        <v>45807.1953125</v>
      </c>
      <c r="Z587" s="325">
        <v>45810.547002314815</v>
      </c>
      <c r="AA587" s="324"/>
      <c r="AB587" s="324" t="s">
        <v>2005</v>
      </c>
      <c r="AC587" s="324">
        <v>91543</v>
      </c>
      <c r="AD587" s="324">
        <v>1000</v>
      </c>
      <c r="AE587" s="324" t="s">
        <v>9931</v>
      </c>
      <c r="AF587" s="324" t="s">
        <v>9933</v>
      </c>
      <c r="AG587" s="324"/>
    </row>
    <row r="588" spans="1:33" ht="28.8" x14ac:dyDescent="0.3">
      <c r="A588" s="324"/>
      <c r="B588" s="324" t="s">
        <v>9931</v>
      </c>
      <c r="C588" s="324" t="s">
        <v>33</v>
      </c>
      <c r="D588" s="324" t="s">
        <v>241</v>
      </c>
      <c r="E588" s="324" t="s">
        <v>2015</v>
      </c>
      <c r="F588" s="324" t="s">
        <v>2016</v>
      </c>
      <c r="G588" s="324" t="s">
        <v>2017</v>
      </c>
      <c r="H588" s="324" t="s">
        <v>36</v>
      </c>
      <c r="I588" s="324" t="s">
        <v>8232</v>
      </c>
      <c r="J588" s="324" t="s">
        <v>8232</v>
      </c>
      <c r="K588" s="324" t="s">
        <v>8232</v>
      </c>
      <c r="L588" s="324" t="s">
        <v>8232</v>
      </c>
      <c r="M588" s="324" t="s">
        <v>9932</v>
      </c>
      <c r="N588" s="324" t="s">
        <v>112</v>
      </c>
      <c r="O588" s="324" t="s">
        <v>8232</v>
      </c>
      <c r="P588" s="324"/>
      <c r="Q588" s="324"/>
      <c r="R588" s="324"/>
      <c r="S588" s="324"/>
      <c r="T588" s="324"/>
      <c r="U588" s="324" t="s">
        <v>8232</v>
      </c>
      <c r="V588" s="324" t="s">
        <v>8232</v>
      </c>
      <c r="W588" s="324"/>
      <c r="X588" s="324"/>
      <c r="Y588" s="325">
        <v>45807.1953125</v>
      </c>
      <c r="Z588" s="325">
        <v>45810.547002314815</v>
      </c>
      <c r="AA588" s="324"/>
      <c r="AB588" s="324" t="s">
        <v>2005</v>
      </c>
      <c r="AC588" s="324">
        <v>91543</v>
      </c>
      <c r="AD588" s="324">
        <v>14110</v>
      </c>
      <c r="AE588" s="324" t="s">
        <v>9931</v>
      </c>
      <c r="AF588" s="324" t="s">
        <v>9933</v>
      </c>
      <c r="AG588" s="324" t="s">
        <v>234</v>
      </c>
    </row>
    <row r="589" spans="1:33" ht="28.8" x14ac:dyDescent="0.3">
      <c r="A589" s="324"/>
      <c r="B589" s="324" t="s">
        <v>9931</v>
      </c>
      <c r="C589" s="324" t="s">
        <v>33</v>
      </c>
      <c r="D589" s="324" t="s">
        <v>295</v>
      </c>
      <c r="E589" s="324" t="s">
        <v>2018</v>
      </c>
      <c r="F589" s="324" t="s">
        <v>2019</v>
      </c>
      <c r="G589" s="324" t="s">
        <v>2020</v>
      </c>
      <c r="H589" s="324" t="s">
        <v>36</v>
      </c>
      <c r="I589" s="324" t="s">
        <v>8232</v>
      </c>
      <c r="J589" s="324" t="s">
        <v>8232</v>
      </c>
      <c r="K589" s="324" t="s">
        <v>8232</v>
      </c>
      <c r="L589" s="324" t="s">
        <v>8232</v>
      </c>
      <c r="M589" s="324" t="s">
        <v>9932</v>
      </c>
      <c r="N589" s="324" t="s">
        <v>112</v>
      </c>
      <c r="O589" s="324" t="s">
        <v>8232</v>
      </c>
      <c r="P589" s="324"/>
      <c r="Q589" s="324"/>
      <c r="R589" s="324"/>
      <c r="S589" s="324"/>
      <c r="T589" s="324"/>
      <c r="U589" s="324" t="s">
        <v>8232</v>
      </c>
      <c r="V589" s="324" t="s">
        <v>8232</v>
      </c>
      <c r="W589" s="324"/>
      <c r="X589" s="324"/>
      <c r="Y589" s="325">
        <v>45807.1953125</v>
      </c>
      <c r="Z589" s="325">
        <v>45810.547002314815</v>
      </c>
      <c r="AA589" s="324"/>
      <c r="AB589" s="324" t="s">
        <v>2005</v>
      </c>
      <c r="AC589" s="324">
        <v>91543</v>
      </c>
      <c r="AD589" s="324">
        <v>14120</v>
      </c>
      <c r="AE589" s="324" t="s">
        <v>9931</v>
      </c>
      <c r="AF589" s="324" t="s">
        <v>9933</v>
      </c>
      <c r="AG589" s="324" t="s">
        <v>234</v>
      </c>
    </row>
    <row r="590" spans="1:33" ht="28.8" x14ac:dyDescent="0.3">
      <c r="A590" s="324"/>
      <c r="B590" s="324" t="s">
        <v>9931</v>
      </c>
      <c r="C590" s="324" t="s">
        <v>33</v>
      </c>
      <c r="D590" s="324" t="s">
        <v>238</v>
      </c>
      <c r="E590" s="324" t="s">
        <v>2021</v>
      </c>
      <c r="F590" s="324" t="s">
        <v>2022</v>
      </c>
      <c r="G590" s="324" t="s">
        <v>2017</v>
      </c>
      <c r="H590" s="324" t="s">
        <v>36</v>
      </c>
      <c r="I590" s="324" t="s">
        <v>8232</v>
      </c>
      <c r="J590" s="324" t="s">
        <v>8232</v>
      </c>
      <c r="K590" s="324" t="s">
        <v>8232</v>
      </c>
      <c r="L590" s="324" t="s">
        <v>8232</v>
      </c>
      <c r="M590" s="324" t="s">
        <v>9932</v>
      </c>
      <c r="N590" s="324" t="s">
        <v>112</v>
      </c>
      <c r="O590" s="324" t="s">
        <v>8232</v>
      </c>
      <c r="P590" s="324"/>
      <c r="Q590" s="324"/>
      <c r="R590" s="324"/>
      <c r="S590" s="324"/>
      <c r="T590" s="324"/>
      <c r="U590" s="324" t="s">
        <v>8232</v>
      </c>
      <c r="V590" s="324" t="s">
        <v>8232</v>
      </c>
      <c r="W590" s="324"/>
      <c r="X590" s="324"/>
      <c r="Y590" s="325">
        <v>45807.1953125</v>
      </c>
      <c r="Z590" s="325">
        <v>45810.547002314815</v>
      </c>
      <c r="AA590" s="324"/>
      <c r="AB590" s="324" t="s">
        <v>2005</v>
      </c>
      <c r="AC590" s="324">
        <v>91543</v>
      </c>
      <c r="AD590" s="324">
        <v>14130</v>
      </c>
      <c r="AE590" s="324" t="s">
        <v>9931</v>
      </c>
      <c r="AF590" s="324" t="s">
        <v>9933</v>
      </c>
      <c r="AG590" s="324" t="s">
        <v>234</v>
      </c>
    </row>
    <row r="591" spans="1:33" ht="28.8" x14ac:dyDescent="0.3">
      <c r="A591" s="324" t="s">
        <v>229</v>
      </c>
      <c r="B591" s="324" t="s">
        <v>9931</v>
      </c>
      <c r="C591" s="324" t="s">
        <v>33</v>
      </c>
      <c r="D591" s="324" t="s">
        <v>404</v>
      </c>
      <c r="E591" s="324" t="s">
        <v>2023</v>
      </c>
      <c r="F591" s="324" t="s">
        <v>2024</v>
      </c>
      <c r="G591" s="324" t="s">
        <v>2017</v>
      </c>
      <c r="H591" s="324" t="s">
        <v>36</v>
      </c>
      <c r="I591" s="324" t="s">
        <v>8232</v>
      </c>
      <c r="J591" s="324" t="s">
        <v>8232</v>
      </c>
      <c r="K591" s="324" t="s">
        <v>8232</v>
      </c>
      <c r="L591" s="324" t="s">
        <v>8232</v>
      </c>
      <c r="M591" s="324" t="s">
        <v>9932</v>
      </c>
      <c r="N591" s="324" t="s">
        <v>112</v>
      </c>
      <c r="O591" s="324" t="s">
        <v>8232</v>
      </c>
      <c r="P591" s="324"/>
      <c r="Q591" s="324"/>
      <c r="R591" s="324"/>
      <c r="S591" s="324"/>
      <c r="T591" s="324"/>
      <c r="U591" s="324" t="s">
        <v>8232</v>
      </c>
      <c r="V591" s="324" t="s">
        <v>8232</v>
      </c>
      <c r="W591" s="324"/>
      <c r="X591" s="324"/>
      <c r="Y591" s="325">
        <v>45807.1953125</v>
      </c>
      <c r="Z591" s="325">
        <v>45810.547002314815</v>
      </c>
      <c r="AA591" s="324"/>
      <c r="AB591" s="324" t="s">
        <v>2005</v>
      </c>
      <c r="AC591" s="324">
        <v>91543</v>
      </c>
      <c r="AD591" s="324">
        <v>1110</v>
      </c>
      <c r="AE591" s="324" t="s">
        <v>9931</v>
      </c>
      <c r="AF591" s="324" t="s">
        <v>9933</v>
      </c>
      <c r="AG591" s="324" t="s">
        <v>228</v>
      </c>
    </row>
    <row r="592" spans="1:33" ht="409.6" x14ac:dyDescent="0.3">
      <c r="A592" s="324"/>
      <c r="B592" s="324" t="s">
        <v>9931</v>
      </c>
      <c r="C592" s="324" t="s">
        <v>33</v>
      </c>
      <c r="D592" s="324" t="s">
        <v>252</v>
      </c>
      <c r="E592" s="324" t="s">
        <v>2025</v>
      </c>
      <c r="F592" s="324" t="s">
        <v>2026</v>
      </c>
      <c r="G592" s="324" t="s">
        <v>2027</v>
      </c>
      <c r="H592" s="324" t="s">
        <v>36</v>
      </c>
      <c r="I592" s="324" t="s">
        <v>8232</v>
      </c>
      <c r="J592" s="324" t="s">
        <v>8232</v>
      </c>
      <c r="K592" s="324" t="s">
        <v>8232</v>
      </c>
      <c r="L592" s="324" t="s">
        <v>8232</v>
      </c>
      <c r="M592" s="324" t="s">
        <v>9932</v>
      </c>
      <c r="N592" s="324" t="s">
        <v>8232</v>
      </c>
      <c r="O592" s="324" t="s">
        <v>263</v>
      </c>
      <c r="P592" s="324"/>
      <c r="Q592" s="324"/>
      <c r="R592" s="324"/>
      <c r="S592" s="324" t="s">
        <v>10149</v>
      </c>
      <c r="T592" s="324"/>
      <c r="U592" s="324" t="s">
        <v>8232</v>
      </c>
      <c r="V592" s="324" t="s">
        <v>8232</v>
      </c>
      <c r="W592" s="324"/>
      <c r="X592" s="324"/>
      <c r="Y592" s="325">
        <v>45807.1953125</v>
      </c>
      <c r="Z592" s="325">
        <v>45810.547002314815</v>
      </c>
      <c r="AA592" s="324"/>
      <c r="AB592" s="324" t="s">
        <v>2005</v>
      </c>
      <c r="AC592" s="324">
        <v>91543</v>
      </c>
      <c r="AD592" s="324">
        <v>177400</v>
      </c>
      <c r="AE592" s="324" t="s">
        <v>9931</v>
      </c>
      <c r="AF592" s="324" t="s">
        <v>9933</v>
      </c>
      <c r="AG592" s="324" t="s">
        <v>234</v>
      </c>
    </row>
    <row r="593" spans="1:33" ht="28.8" x14ac:dyDescent="0.3">
      <c r="A593" s="324" t="s">
        <v>262</v>
      </c>
      <c r="B593" s="324" t="s">
        <v>9931</v>
      </c>
      <c r="C593" s="324" t="s">
        <v>20</v>
      </c>
      <c r="D593" s="324" t="s">
        <v>200</v>
      </c>
      <c r="E593" s="324" t="s">
        <v>2028</v>
      </c>
      <c r="F593" s="324" t="s">
        <v>2029</v>
      </c>
      <c r="G593" s="324" t="s">
        <v>2017</v>
      </c>
      <c r="H593" s="324" t="s">
        <v>36</v>
      </c>
      <c r="I593" s="324" t="s">
        <v>8232</v>
      </c>
      <c r="J593" s="324" t="s">
        <v>8232</v>
      </c>
      <c r="K593" s="324" t="s">
        <v>8232</v>
      </c>
      <c r="L593" s="324" t="s">
        <v>8232</v>
      </c>
      <c r="M593" s="324" t="s">
        <v>9932</v>
      </c>
      <c r="N593" s="324" t="s">
        <v>8232</v>
      </c>
      <c r="O593" s="324" t="s">
        <v>263</v>
      </c>
      <c r="P593" s="324" t="s">
        <v>2030</v>
      </c>
      <c r="Q593" s="324"/>
      <c r="R593" s="324"/>
      <c r="S593" s="324"/>
      <c r="T593" s="324"/>
      <c r="U593" s="324" t="s">
        <v>8232</v>
      </c>
      <c r="V593" s="324" t="s">
        <v>8232</v>
      </c>
      <c r="W593" s="324"/>
      <c r="X593" s="324"/>
      <c r="Y593" s="325">
        <v>45807.1953125</v>
      </c>
      <c r="Z593" s="325">
        <v>45810.547002314815</v>
      </c>
      <c r="AA593" s="324"/>
      <c r="AB593" s="324" t="s">
        <v>2005</v>
      </c>
      <c r="AC593" s="324">
        <v>91543</v>
      </c>
      <c r="AD593" s="324">
        <v>1130</v>
      </c>
      <c r="AE593" s="324" t="s">
        <v>9931</v>
      </c>
      <c r="AF593" s="324" t="s">
        <v>9933</v>
      </c>
      <c r="AG593" s="324" t="s">
        <v>234</v>
      </c>
    </row>
    <row r="594" spans="1:33" ht="28.8" x14ac:dyDescent="0.3">
      <c r="A594" s="324" t="s">
        <v>229</v>
      </c>
      <c r="B594" s="324" t="s">
        <v>9931</v>
      </c>
      <c r="C594" s="324" t="s">
        <v>33</v>
      </c>
      <c r="D594" s="324" t="s">
        <v>214</v>
      </c>
      <c r="E594" s="324" t="s">
        <v>2031</v>
      </c>
      <c r="F594" s="324" t="s">
        <v>2032</v>
      </c>
      <c r="G594" s="324" t="s">
        <v>2017</v>
      </c>
      <c r="H594" s="324" t="s">
        <v>36</v>
      </c>
      <c r="I594" s="324" t="s">
        <v>8232</v>
      </c>
      <c r="J594" s="324" t="s">
        <v>8232</v>
      </c>
      <c r="K594" s="324" t="s">
        <v>8232</v>
      </c>
      <c r="L594" s="324" t="s">
        <v>8232</v>
      </c>
      <c r="M594" s="324" t="s">
        <v>9932</v>
      </c>
      <c r="N594" s="324" t="s">
        <v>112</v>
      </c>
      <c r="O594" s="324" t="s">
        <v>8232</v>
      </c>
      <c r="P594" s="324"/>
      <c r="Q594" s="324"/>
      <c r="R594" s="324"/>
      <c r="S594" s="324"/>
      <c r="T594" s="324"/>
      <c r="U594" s="324" t="s">
        <v>8232</v>
      </c>
      <c r="V594" s="324" t="s">
        <v>8232</v>
      </c>
      <c r="W594" s="324"/>
      <c r="X594" s="324"/>
      <c r="Y594" s="325">
        <v>45807.1953125</v>
      </c>
      <c r="Z594" s="325">
        <v>45810.547002314815</v>
      </c>
      <c r="AA594" s="324"/>
      <c r="AB594" s="324" t="s">
        <v>2005</v>
      </c>
      <c r="AC594" s="324">
        <v>91543</v>
      </c>
      <c r="AD594" s="324">
        <v>1370</v>
      </c>
      <c r="AE594" s="324" t="s">
        <v>9931</v>
      </c>
      <c r="AF594" s="324" t="s">
        <v>9933</v>
      </c>
      <c r="AG594" s="324" t="s">
        <v>234</v>
      </c>
    </row>
    <row r="595" spans="1:33" ht="28.8" x14ac:dyDescent="0.3">
      <c r="A595" s="324" t="s">
        <v>229</v>
      </c>
      <c r="B595" s="324" t="s">
        <v>9931</v>
      </c>
      <c r="C595" s="324" t="s">
        <v>20</v>
      </c>
      <c r="D595" s="324" t="s">
        <v>214</v>
      </c>
      <c r="E595" s="324" t="s">
        <v>2033</v>
      </c>
      <c r="F595" s="324" t="s">
        <v>2034</v>
      </c>
      <c r="G595" s="324" t="s">
        <v>1886</v>
      </c>
      <c r="H595" s="324" t="s">
        <v>36</v>
      </c>
      <c r="I595" s="324" t="s">
        <v>8232</v>
      </c>
      <c r="J595" s="324" t="s">
        <v>8232</v>
      </c>
      <c r="K595" s="324" t="s">
        <v>8232</v>
      </c>
      <c r="L595" s="324" t="s">
        <v>8232</v>
      </c>
      <c r="M595" s="324" t="s">
        <v>9932</v>
      </c>
      <c r="N595" s="324" t="s">
        <v>112</v>
      </c>
      <c r="O595" s="324" t="s">
        <v>8232</v>
      </c>
      <c r="P595" s="324" t="s">
        <v>2035</v>
      </c>
      <c r="Q595" s="324"/>
      <c r="R595" s="324"/>
      <c r="S595" s="324"/>
      <c r="T595" s="324"/>
      <c r="U595" s="324" t="s">
        <v>8232</v>
      </c>
      <c r="V595" s="324" t="s">
        <v>8232</v>
      </c>
      <c r="W595" s="324"/>
      <c r="X595" s="324"/>
      <c r="Y595" s="325">
        <v>45807.202986111108</v>
      </c>
      <c r="Z595" s="325">
        <v>45810.700243055559</v>
      </c>
      <c r="AA595" s="324"/>
      <c r="AB595" s="324" t="s">
        <v>1887</v>
      </c>
      <c r="AC595" s="324">
        <v>97837</v>
      </c>
      <c r="AD595" s="324">
        <v>1380</v>
      </c>
      <c r="AE595" s="324" t="s">
        <v>9931</v>
      </c>
      <c r="AF595" s="324" t="s">
        <v>9933</v>
      </c>
      <c r="AG595" s="324"/>
    </row>
    <row r="596" spans="1:33" ht="28.8" x14ac:dyDescent="0.3">
      <c r="A596" s="324" t="s">
        <v>629</v>
      </c>
      <c r="B596" s="324" t="s">
        <v>9931</v>
      </c>
      <c r="C596" s="324" t="s">
        <v>71</v>
      </c>
      <c r="D596" s="324" t="s">
        <v>276</v>
      </c>
      <c r="E596" s="324" t="s">
        <v>2036</v>
      </c>
      <c r="F596" s="324" t="s">
        <v>2037</v>
      </c>
      <c r="G596" s="324" t="s">
        <v>272</v>
      </c>
      <c r="H596" s="324" t="s">
        <v>274</v>
      </c>
      <c r="I596" s="324" t="s">
        <v>8232</v>
      </c>
      <c r="J596" s="324" t="s">
        <v>8232</v>
      </c>
      <c r="K596" s="324" t="s">
        <v>8232</v>
      </c>
      <c r="L596" s="324" t="s">
        <v>8232</v>
      </c>
      <c r="M596" s="324" t="s">
        <v>9932</v>
      </c>
      <c r="N596" s="324" t="s">
        <v>89</v>
      </c>
      <c r="O596" s="324" t="s">
        <v>278</v>
      </c>
      <c r="P596" s="324"/>
      <c r="Q596" s="324"/>
      <c r="R596" s="324"/>
      <c r="S596" s="324"/>
      <c r="T596" s="324"/>
      <c r="U596" s="324" t="s">
        <v>8232</v>
      </c>
      <c r="V596" s="324" t="s">
        <v>8232</v>
      </c>
      <c r="W596" s="324"/>
      <c r="X596" s="324"/>
      <c r="Y596" s="325">
        <v>45807.211296296293</v>
      </c>
      <c r="Z596" s="325">
        <v>45807.214398148149</v>
      </c>
      <c r="AA596" s="324"/>
      <c r="AB596" s="324" t="s">
        <v>273</v>
      </c>
      <c r="AC596" s="324">
        <v>108259</v>
      </c>
      <c r="AD596" s="324">
        <v>7010</v>
      </c>
      <c r="AE596" s="324" t="s">
        <v>9931</v>
      </c>
      <c r="AF596" s="324" t="s">
        <v>9933</v>
      </c>
      <c r="AG596" s="324" t="s">
        <v>16</v>
      </c>
    </row>
    <row r="597" spans="1:33" ht="28.8" x14ac:dyDescent="0.3">
      <c r="A597" s="324" t="s">
        <v>262</v>
      </c>
      <c r="B597" s="324" t="s">
        <v>9931</v>
      </c>
      <c r="C597" s="324" t="s">
        <v>33</v>
      </c>
      <c r="D597" s="324" t="s">
        <v>200</v>
      </c>
      <c r="E597" s="324" t="s">
        <v>2038</v>
      </c>
      <c r="F597" s="324" t="s">
        <v>2039</v>
      </c>
      <c r="G597" s="324" t="s">
        <v>10150</v>
      </c>
      <c r="H597" s="324" t="s">
        <v>36</v>
      </c>
      <c r="I597" s="324" t="s">
        <v>8232</v>
      </c>
      <c r="J597" s="324" t="s">
        <v>8232</v>
      </c>
      <c r="K597" s="324" t="s">
        <v>8232</v>
      </c>
      <c r="L597" s="324" t="s">
        <v>8232</v>
      </c>
      <c r="M597" s="324" t="s">
        <v>9932</v>
      </c>
      <c r="N597" s="324" t="s">
        <v>8232</v>
      </c>
      <c r="O597" s="324" t="s">
        <v>263</v>
      </c>
      <c r="P597" s="324"/>
      <c r="Q597" s="324"/>
      <c r="R597" s="324"/>
      <c r="S597" s="324"/>
      <c r="T597" s="324"/>
      <c r="U597" s="324" t="s">
        <v>8232</v>
      </c>
      <c r="V597" s="324" t="s">
        <v>8232</v>
      </c>
      <c r="W597" s="324"/>
      <c r="X597" s="324"/>
      <c r="Y597" s="325">
        <v>45807.218113425923</v>
      </c>
      <c r="Z597" s="325">
        <v>45811.760451388887</v>
      </c>
      <c r="AA597" s="324"/>
      <c r="AB597" s="324" t="s">
        <v>2041</v>
      </c>
      <c r="AC597" s="324">
        <v>57089</v>
      </c>
      <c r="AD597" s="324">
        <v>1140</v>
      </c>
      <c r="AE597" s="324" t="s">
        <v>9931</v>
      </c>
      <c r="AF597" s="324" t="s">
        <v>9933</v>
      </c>
      <c r="AG597" s="324"/>
    </row>
    <row r="598" spans="1:33" ht="28.8" x14ac:dyDescent="0.3">
      <c r="A598" s="324"/>
      <c r="B598" s="324" t="s">
        <v>9931</v>
      </c>
      <c r="C598" s="324" t="s">
        <v>33</v>
      </c>
      <c r="D598" s="324" t="s">
        <v>2046</v>
      </c>
      <c r="E598" s="324" t="s">
        <v>2042</v>
      </c>
      <c r="F598" s="324" t="s">
        <v>2043</v>
      </c>
      <c r="G598" s="324" t="s">
        <v>2044</v>
      </c>
      <c r="H598" s="324" t="s">
        <v>324</v>
      </c>
      <c r="I598" s="324" t="s">
        <v>8232</v>
      </c>
      <c r="J598" s="324" t="s">
        <v>8232</v>
      </c>
      <c r="K598" s="324" t="s">
        <v>8232</v>
      </c>
      <c r="L598" s="324" t="s">
        <v>8232</v>
      </c>
      <c r="M598" s="324" t="s">
        <v>9932</v>
      </c>
      <c r="N598" s="324" t="s">
        <v>89</v>
      </c>
      <c r="O598" s="324" t="s">
        <v>2047</v>
      </c>
      <c r="P598" s="324"/>
      <c r="Q598" s="324"/>
      <c r="R598" s="324"/>
      <c r="S598" s="324"/>
      <c r="T598" s="324"/>
      <c r="U598" s="324" t="s">
        <v>8232</v>
      </c>
      <c r="V598" s="324" t="s">
        <v>8232</v>
      </c>
      <c r="W598" s="324"/>
      <c r="X598" s="324"/>
      <c r="Y598" s="325">
        <v>45807.234988425924</v>
      </c>
      <c r="Z598" s="325">
        <v>45810.700243055559</v>
      </c>
      <c r="AA598" s="324"/>
      <c r="AB598" s="324" t="s">
        <v>2045</v>
      </c>
      <c r="AC598" s="324">
        <v>47003</v>
      </c>
      <c r="AD598" s="324">
        <v>1000</v>
      </c>
      <c r="AE598" s="324" t="s">
        <v>9931</v>
      </c>
      <c r="AF598" s="324" t="s">
        <v>9933</v>
      </c>
      <c r="AG598" s="324"/>
    </row>
    <row r="599" spans="1:33" ht="28.8" x14ac:dyDescent="0.3">
      <c r="A599" s="324"/>
      <c r="B599" s="324" t="s">
        <v>9931</v>
      </c>
      <c r="C599" s="324" t="s">
        <v>33</v>
      </c>
      <c r="D599" s="324" t="s">
        <v>238</v>
      </c>
      <c r="E599" s="324" t="s">
        <v>2048</v>
      </c>
      <c r="F599" s="324" t="s">
        <v>2049</v>
      </c>
      <c r="G599" s="324" t="s">
        <v>226</v>
      </c>
      <c r="H599" s="324" t="s">
        <v>36</v>
      </c>
      <c r="I599" s="324" t="s">
        <v>8232</v>
      </c>
      <c r="J599" s="324" t="s">
        <v>8232</v>
      </c>
      <c r="K599" s="324" t="s">
        <v>8232</v>
      </c>
      <c r="L599" s="324" t="s">
        <v>8232</v>
      </c>
      <c r="M599" s="324" t="s">
        <v>9932</v>
      </c>
      <c r="N599" s="324" t="s">
        <v>112</v>
      </c>
      <c r="O599" s="324" t="s">
        <v>8232</v>
      </c>
      <c r="P599" s="324"/>
      <c r="Q599" s="324"/>
      <c r="R599" s="324"/>
      <c r="S599" s="324"/>
      <c r="T599" s="324"/>
      <c r="U599" s="324" t="s">
        <v>8232</v>
      </c>
      <c r="V599" s="324" t="s">
        <v>8232</v>
      </c>
      <c r="W599" s="324"/>
      <c r="X599" s="324"/>
      <c r="Y599" s="325">
        <v>45807.234988425924</v>
      </c>
      <c r="Z599" s="325">
        <v>45810.700243055559</v>
      </c>
      <c r="AA599" s="324"/>
      <c r="AB599" s="324" t="s">
        <v>2045</v>
      </c>
      <c r="AC599" s="324">
        <v>47003</v>
      </c>
      <c r="AD599" s="324">
        <v>14220</v>
      </c>
      <c r="AE599" s="324" t="s">
        <v>9931</v>
      </c>
      <c r="AF599" s="324" t="s">
        <v>9933</v>
      </c>
      <c r="AG599" s="324" t="s">
        <v>228</v>
      </c>
    </row>
    <row r="600" spans="1:33" ht="28.8" x14ac:dyDescent="0.3">
      <c r="A600" s="324"/>
      <c r="B600" s="324" t="s">
        <v>9931</v>
      </c>
      <c r="C600" s="324" t="s">
        <v>33</v>
      </c>
      <c r="D600" s="324" t="s">
        <v>269</v>
      </c>
      <c r="E600" s="324" t="s">
        <v>2050</v>
      </c>
      <c r="F600" s="324" t="s">
        <v>2051</v>
      </c>
      <c r="G600" s="324" t="s">
        <v>226</v>
      </c>
      <c r="H600" s="324" t="s">
        <v>36</v>
      </c>
      <c r="I600" s="324" t="s">
        <v>8232</v>
      </c>
      <c r="J600" s="324" t="s">
        <v>8232</v>
      </c>
      <c r="K600" s="324" t="s">
        <v>8232</v>
      </c>
      <c r="L600" s="324" t="s">
        <v>8232</v>
      </c>
      <c r="M600" s="324" t="s">
        <v>9932</v>
      </c>
      <c r="N600" s="324" t="s">
        <v>112</v>
      </c>
      <c r="O600" s="324" t="s">
        <v>8232</v>
      </c>
      <c r="P600" s="324"/>
      <c r="Q600" s="324"/>
      <c r="R600" s="324"/>
      <c r="S600" s="324"/>
      <c r="T600" s="324"/>
      <c r="U600" s="324" t="s">
        <v>8232</v>
      </c>
      <c r="V600" s="324" t="s">
        <v>8232</v>
      </c>
      <c r="W600" s="324"/>
      <c r="X600" s="324"/>
      <c r="Y600" s="325">
        <v>45807.234988425924</v>
      </c>
      <c r="Z600" s="325">
        <v>45810.700243055559</v>
      </c>
      <c r="AA600" s="324"/>
      <c r="AB600" s="324" t="s">
        <v>2045</v>
      </c>
      <c r="AC600" s="324">
        <v>47003</v>
      </c>
      <c r="AD600" s="324">
        <v>5000</v>
      </c>
      <c r="AE600" s="324" t="s">
        <v>9931</v>
      </c>
      <c r="AF600" s="324" t="s">
        <v>9933</v>
      </c>
      <c r="AG600" s="324" t="s">
        <v>228</v>
      </c>
    </row>
    <row r="601" spans="1:33" ht="28.8" x14ac:dyDescent="0.3">
      <c r="A601" s="324" t="s">
        <v>1648</v>
      </c>
      <c r="B601" s="324" t="s">
        <v>9931</v>
      </c>
      <c r="C601" s="324" t="s">
        <v>33</v>
      </c>
      <c r="D601" s="324" t="s">
        <v>269</v>
      </c>
      <c r="E601" s="324" t="s">
        <v>2052</v>
      </c>
      <c r="F601" s="324" t="s">
        <v>2053</v>
      </c>
      <c r="G601" s="324" t="s">
        <v>226</v>
      </c>
      <c r="H601" s="324" t="s">
        <v>36</v>
      </c>
      <c r="I601" s="324" t="s">
        <v>8232</v>
      </c>
      <c r="J601" s="324" t="s">
        <v>8232</v>
      </c>
      <c r="K601" s="324" t="s">
        <v>8232</v>
      </c>
      <c r="L601" s="324" t="s">
        <v>8232</v>
      </c>
      <c r="M601" s="324" t="s">
        <v>9932</v>
      </c>
      <c r="N601" s="324" t="s">
        <v>112</v>
      </c>
      <c r="O601" s="324" t="s">
        <v>8232</v>
      </c>
      <c r="P601" s="324"/>
      <c r="Q601" s="324"/>
      <c r="R601" s="324"/>
      <c r="S601" s="324"/>
      <c r="T601" s="324"/>
      <c r="U601" s="324" t="s">
        <v>8232</v>
      </c>
      <c r="V601" s="324" t="s">
        <v>8232</v>
      </c>
      <c r="W601" s="324"/>
      <c r="X601" s="324"/>
      <c r="Y601" s="325">
        <v>45807.234988425924</v>
      </c>
      <c r="Z601" s="325">
        <v>45810.700243055559</v>
      </c>
      <c r="AA601" s="324"/>
      <c r="AB601" s="324" t="s">
        <v>2045</v>
      </c>
      <c r="AC601" s="324">
        <v>47003</v>
      </c>
      <c r="AD601" s="324">
        <v>4010</v>
      </c>
      <c r="AE601" s="324" t="s">
        <v>9931</v>
      </c>
      <c r="AF601" s="324" t="s">
        <v>9933</v>
      </c>
      <c r="AG601" s="324" t="s">
        <v>228</v>
      </c>
    </row>
    <row r="602" spans="1:33" ht="28.8" x14ac:dyDescent="0.3">
      <c r="A602" s="324"/>
      <c r="B602" s="324" t="s">
        <v>9931</v>
      </c>
      <c r="C602" s="324" t="s">
        <v>33</v>
      </c>
      <c r="D602" s="324" t="s">
        <v>241</v>
      </c>
      <c r="E602" s="324" t="s">
        <v>2054</v>
      </c>
      <c r="F602" s="324" t="s">
        <v>2055</v>
      </c>
      <c r="G602" s="324" t="s">
        <v>226</v>
      </c>
      <c r="H602" s="324" t="s">
        <v>36</v>
      </c>
      <c r="I602" s="324" t="s">
        <v>8232</v>
      </c>
      <c r="J602" s="324" t="s">
        <v>8232</v>
      </c>
      <c r="K602" s="324" t="s">
        <v>8232</v>
      </c>
      <c r="L602" s="324" t="s">
        <v>8232</v>
      </c>
      <c r="M602" s="324" t="s">
        <v>9932</v>
      </c>
      <c r="N602" s="324" t="s">
        <v>112</v>
      </c>
      <c r="O602" s="324" t="s">
        <v>8232</v>
      </c>
      <c r="P602" s="324"/>
      <c r="Q602" s="324"/>
      <c r="R602" s="324"/>
      <c r="S602" s="324"/>
      <c r="T602" s="324"/>
      <c r="U602" s="324" t="s">
        <v>8232</v>
      </c>
      <c r="V602" s="324" t="s">
        <v>8232</v>
      </c>
      <c r="W602" s="324"/>
      <c r="X602" s="324"/>
      <c r="Y602" s="325">
        <v>45807.234988425924</v>
      </c>
      <c r="Z602" s="325">
        <v>45810.700243055559</v>
      </c>
      <c r="AA602" s="324"/>
      <c r="AB602" s="324" t="s">
        <v>2045</v>
      </c>
      <c r="AC602" s="324">
        <v>47003</v>
      </c>
      <c r="AD602" s="324">
        <v>14250</v>
      </c>
      <c r="AE602" s="324" t="s">
        <v>9931</v>
      </c>
      <c r="AF602" s="324" t="s">
        <v>9933</v>
      </c>
      <c r="AG602" s="324" t="s">
        <v>228</v>
      </c>
    </row>
    <row r="603" spans="1:33" ht="28.8" x14ac:dyDescent="0.3">
      <c r="A603" s="324"/>
      <c r="B603" s="324" t="s">
        <v>9931</v>
      </c>
      <c r="C603" s="324" t="s">
        <v>33</v>
      </c>
      <c r="D603" s="324" t="s">
        <v>295</v>
      </c>
      <c r="E603" s="324" t="s">
        <v>2056</v>
      </c>
      <c r="F603" s="324" t="s">
        <v>1445</v>
      </c>
      <c r="G603" s="324" t="s">
        <v>226</v>
      </c>
      <c r="H603" s="324" t="s">
        <v>36</v>
      </c>
      <c r="I603" s="324" t="s">
        <v>8232</v>
      </c>
      <c r="J603" s="324" t="s">
        <v>8232</v>
      </c>
      <c r="K603" s="324" t="s">
        <v>8232</v>
      </c>
      <c r="L603" s="324" t="s">
        <v>8232</v>
      </c>
      <c r="M603" s="324" t="s">
        <v>9932</v>
      </c>
      <c r="N603" s="324" t="s">
        <v>112</v>
      </c>
      <c r="O603" s="324" t="s">
        <v>8232</v>
      </c>
      <c r="P603" s="324"/>
      <c r="Q603" s="324"/>
      <c r="R603" s="324"/>
      <c r="S603" s="324"/>
      <c r="T603" s="324"/>
      <c r="U603" s="324" t="s">
        <v>8232</v>
      </c>
      <c r="V603" s="324" t="s">
        <v>8232</v>
      </c>
      <c r="W603" s="324"/>
      <c r="X603" s="324"/>
      <c r="Y603" s="325">
        <v>45807.234988425924</v>
      </c>
      <c r="Z603" s="325">
        <v>45810.700243055559</v>
      </c>
      <c r="AA603" s="324"/>
      <c r="AB603" s="324" t="s">
        <v>2045</v>
      </c>
      <c r="AC603" s="324">
        <v>47003</v>
      </c>
      <c r="AD603" s="324">
        <v>14260</v>
      </c>
      <c r="AE603" s="324" t="s">
        <v>9931</v>
      </c>
      <c r="AF603" s="324" t="s">
        <v>9933</v>
      </c>
      <c r="AG603" s="324" t="s">
        <v>228</v>
      </c>
    </row>
    <row r="604" spans="1:33" ht="28.8" x14ac:dyDescent="0.3">
      <c r="A604" s="324"/>
      <c r="B604" s="324" t="s">
        <v>9931</v>
      </c>
      <c r="C604" s="324" t="s">
        <v>33</v>
      </c>
      <c r="D604" s="324" t="s">
        <v>206</v>
      </c>
      <c r="E604" s="324" t="s">
        <v>2057</v>
      </c>
      <c r="F604" s="324" t="s">
        <v>2058</v>
      </c>
      <c r="G604" s="324" t="s">
        <v>226</v>
      </c>
      <c r="H604" s="324" t="s">
        <v>36</v>
      </c>
      <c r="I604" s="324" t="s">
        <v>8232</v>
      </c>
      <c r="J604" s="324" t="s">
        <v>8232</v>
      </c>
      <c r="K604" s="324" t="s">
        <v>8232</v>
      </c>
      <c r="L604" s="324" t="s">
        <v>8232</v>
      </c>
      <c r="M604" s="324" t="s">
        <v>9932</v>
      </c>
      <c r="N604" s="324" t="s">
        <v>112</v>
      </c>
      <c r="O604" s="324" t="s">
        <v>8232</v>
      </c>
      <c r="P604" s="324"/>
      <c r="Q604" s="324"/>
      <c r="R604" s="324"/>
      <c r="S604" s="324"/>
      <c r="T604" s="324"/>
      <c r="U604" s="324" t="s">
        <v>8232</v>
      </c>
      <c r="V604" s="324" t="s">
        <v>8232</v>
      </c>
      <c r="W604" s="324"/>
      <c r="X604" s="324"/>
      <c r="Y604" s="325">
        <v>45807.234988425924</v>
      </c>
      <c r="Z604" s="325">
        <v>45810.700243055559</v>
      </c>
      <c r="AA604" s="324"/>
      <c r="AB604" s="324" t="s">
        <v>2045</v>
      </c>
      <c r="AC604" s="324">
        <v>47003</v>
      </c>
      <c r="AD604" s="324">
        <v>14270</v>
      </c>
      <c r="AE604" s="324" t="s">
        <v>9931</v>
      </c>
      <c r="AF604" s="324" t="s">
        <v>9933</v>
      </c>
      <c r="AG604" s="324" t="s">
        <v>228</v>
      </c>
    </row>
    <row r="605" spans="1:33" ht="28.8" x14ac:dyDescent="0.3">
      <c r="A605" s="324"/>
      <c r="B605" s="324" t="s">
        <v>9931</v>
      </c>
      <c r="C605" s="324" t="s">
        <v>33</v>
      </c>
      <c r="D605" s="324" t="s">
        <v>865</v>
      </c>
      <c r="E605" s="324" t="s">
        <v>2059</v>
      </c>
      <c r="F605" s="324" t="s">
        <v>2060</v>
      </c>
      <c r="G605" s="324" t="s">
        <v>226</v>
      </c>
      <c r="H605" s="324" t="s">
        <v>36</v>
      </c>
      <c r="I605" s="324" t="s">
        <v>8232</v>
      </c>
      <c r="J605" s="324" t="s">
        <v>8232</v>
      </c>
      <c r="K605" s="324" t="s">
        <v>8232</v>
      </c>
      <c r="L605" s="324" t="s">
        <v>8232</v>
      </c>
      <c r="M605" s="324" t="s">
        <v>9932</v>
      </c>
      <c r="N605" s="324" t="s">
        <v>112</v>
      </c>
      <c r="O605" s="324" t="s">
        <v>8232</v>
      </c>
      <c r="P605" s="324"/>
      <c r="Q605" s="324"/>
      <c r="R605" s="324"/>
      <c r="S605" s="324"/>
      <c r="T605" s="324"/>
      <c r="U605" s="324" t="s">
        <v>8232</v>
      </c>
      <c r="V605" s="324" t="s">
        <v>8232</v>
      </c>
      <c r="W605" s="324"/>
      <c r="X605" s="324"/>
      <c r="Y605" s="325">
        <v>45807.234988425924</v>
      </c>
      <c r="Z605" s="325">
        <v>45810.700243055559</v>
      </c>
      <c r="AA605" s="324"/>
      <c r="AB605" s="324" t="s">
        <v>2045</v>
      </c>
      <c r="AC605" s="324">
        <v>47003</v>
      </c>
      <c r="AD605" s="324">
        <v>14280</v>
      </c>
      <c r="AE605" s="324" t="s">
        <v>9931</v>
      </c>
      <c r="AF605" s="324" t="s">
        <v>9933</v>
      </c>
      <c r="AG605" s="324" t="s">
        <v>16</v>
      </c>
    </row>
    <row r="606" spans="1:33" ht="28.8" x14ac:dyDescent="0.3">
      <c r="A606" s="324"/>
      <c r="B606" s="324" t="s">
        <v>9931</v>
      </c>
      <c r="C606" s="324" t="s">
        <v>33</v>
      </c>
      <c r="D606" s="324" t="s">
        <v>871</v>
      </c>
      <c r="E606" s="324" t="s">
        <v>2061</v>
      </c>
      <c r="F606" s="324" t="s">
        <v>1840</v>
      </c>
      <c r="G606" s="324" t="s">
        <v>226</v>
      </c>
      <c r="H606" s="324" t="s">
        <v>36</v>
      </c>
      <c r="I606" s="324" t="s">
        <v>8232</v>
      </c>
      <c r="J606" s="324" t="s">
        <v>8232</v>
      </c>
      <c r="K606" s="324" t="s">
        <v>8232</v>
      </c>
      <c r="L606" s="324" t="s">
        <v>8232</v>
      </c>
      <c r="M606" s="324" t="s">
        <v>9932</v>
      </c>
      <c r="N606" s="324" t="s">
        <v>112</v>
      </c>
      <c r="O606" s="324" t="s">
        <v>8232</v>
      </c>
      <c r="P606" s="324"/>
      <c r="Q606" s="324"/>
      <c r="R606" s="324"/>
      <c r="S606" s="324"/>
      <c r="T606" s="324"/>
      <c r="U606" s="324" t="s">
        <v>8232</v>
      </c>
      <c r="V606" s="324" t="s">
        <v>8232</v>
      </c>
      <c r="W606" s="324"/>
      <c r="X606" s="324"/>
      <c r="Y606" s="325">
        <v>45807.234988425924</v>
      </c>
      <c r="Z606" s="325">
        <v>45810.700243055559</v>
      </c>
      <c r="AA606" s="324"/>
      <c r="AB606" s="324" t="s">
        <v>2045</v>
      </c>
      <c r="AC606" s="324">
        <v>47003</v>
      </c>
      <c r="AD606" s="324">
        <v>14290</v>
      </c>
      <c r="AE606" s="324" t="s">
        <v>9931</v>
      </c>
      <c r="AF606" s="324" t="s">
        <v>9933</v>
      </c>
      <c r="AG606" s="324" t="s">
        <v>16</v>
      </c>
    </row>
    <row r="607" spans="1:33" ht="28.8" x14ac:dyDescent="0.3">
      <c r="A607" s="324"/>
      <c r="B607" s="324" t="s">
        <v>9931</v>
      </c>
      <c r="C607" s="324" t="s">
        <v>33</v>
      </c>
      <c r="D607" s="324" t="s">
        <v>868</v>
      </c>
      <c r="E607" s="324" t="s">
        <v>2062</v>
      </c>
      <c r="F607" s="324" t="s">
        <v>2063</v>
      </c>
      <c r="G607" s="324" t="s">
        <v>226</v>
      </c>
      <c r="H607" s="324" t="s">
        <v>36</v>
      </c>
      <c r="I607" s="324" t="s">
        <v>8232</v>
      </c>
      <c r="J607" s="324" t="s">
        <v>8232</v>
      </c>
      <c r="K607" s="324" t="s">
        <v>8232</v>
      </c>
      <c r="L607" s="324" t="s">
        <v>8232</v>
      </c>
      <c r="M607" s="324" t="s">
        <v>9932</v>
      </c>
      <c r="N607" s="324" t="s">
        <v>112</v>
      </c>
      <c r="O607" s="324" t="s">
        <v>8232</v>
      </c>
      <c r="P607" s="324"/>
      <c r="Q607" s="324"/>
      <c r="R607" s="324"/>
      <c r="S607" s="324"/>
      <c r="T607" s="324"/>
      <c r="U607" s="324" t="s">
        <v>8232</v>
      </c>
      <c r="V607" s="324" t="s">
        <v>8232</v>
      </c>
      <c r="W607" s="324"/>
      <c r="X607" s="324"/>
      <c r="Y607" s="325">
        <v>45807.234988425924</v>
      </c>
      <c r="Z607" s="325">
        <v>45810.700243055559</v>
      </c>
      <c r="AA607" s="324"/>
      <c r="AB607" s="324" t="s">
        <v>2045</v>
      </c>
      <c r="AC607" s="324">
        <v>47003</v>
      </c>
      <c r="AD607" s="324">
        <v>14300</v>
      </c>
      <c r="AE607" s="324" t="s">
        <v>9931</v>
      </c>
      <c r="AF607" s="324" t="s">
        <v>9933</v>
      </c>
      <c r="AG607" s="324" t="s">
        <v>16</v>
      </c>
    </row>
    <row r="608" spans="1:33" ht="28.8" x14ac:dyDescent="0.3">
      <c r="A608" s="324"/>
      <c r="B608" s="324" t="s">
        <v>9931</v>
      </c>
      <c r="C608" s="324" t="s">
        <v>33</v>
      </c>
      <c r="D608" s="324" t="s">
        <v>390</v>
      </c>
      <c r="E608" s="324" t="s">
        <v>2064</v>
      </c>
      <c r="F608" s="324" t="s">
        <v>2065</v>
      </c>
      <c r="G608" s="324" t="s">
        <v>226</v>
      </c>
      <c r="H608" s="324" t="s">
        <v>36</v>
      </c>
      <c r="I608" s="324" t="s">
        <v>8232</v>
      </c>
      <c r="J608" s="324" t="s">
        <v>8232</v>
      </c>
      <c r="K608" s="324" t="s">
        <v>8232</v>
      </c>
      <c r="L608" s="324" t="s">
        <v>8232</v>
      </c>
      <c r="M608" s="324" t="s">
        <v>9932</v>
      </c>
      <c r="N608" s="324" t="s">
        <v>112</v>
      </c>
      <c r="O608" s="324" t="s">
        <v>8232</v>
      </c>
      <c r="P608" s="324"/>
      <c r="Q608" s="324"/>
      <c r="R608" s="324"/>
      <c r="S608" s="324"/>
      <c r="T608" s="324"/>
      <c r="U608" s="324" t="s">
        <v>8232</v>
      </c>
      <c r="V608" s="324" t="s">
        <v>8232</v>
      </c>
      <c r="W608" s="324"/>
      <c r="X608" s="324"/>
      <c r="Y608" s="325">
        <v>45807.234988425924</v>
      </c>
      <c r="Z608" s="325">
        <v>45810.700243055559</v>
      </c>
      <c r="AA608" s="324"/>
      <c r="AB608" s="324" t="s">
        <v>2045</v>
      </c>
      <c r="AC608" s="324">
        <v>47003</v>
      </c>
      <c r="AD608" s="324">
        <v>14310</v>
      </c>
      <c r="AE608" s="324" t="s">
        <v>9931</v>
      </c>
      <c r="AF608" s="324" t="s">
        <v>9933</v>
      </c>
      <c r="AG608" s="324" t="s">
        <v>228</v>
      </c>
    </row>
    <row r="609" spans="1:33" ht="28.8" x14ac:dyDescent="0.3">
      <c r="A609" s="324"/>
      <c r="B609" s="324" t="s">
        <v>9931</v>
      </c>
      <c r="C609" s="324" t="s">
        <v>33</v>
      </c>
      <c r="D609" s="324" t="s">
        <v>676</v>
      </c>
      <c r="E609" s="324" t="s">
        <v>2066</v>
      </c>
      <c r="F609" s="324" t="s">
        <v>2067</v>
      </c>
      <c r="G609" s="324" t="s">
        <v>226</v>
      </c>
      <c r="H609" s="324" t="s">
        <v>36</v>
      </c>
      <c r="I609" s="324" t="s">
        <v>8232</v>
      </c>
      <c r="J609" s="324" t="s">
        <v>8232</v>
      </c>
      <c r="K609" s="324" t="s">
        <v>8232</v>
      </c>
      <c r="L609" s="324" t="s">
        <v>8232</v>
      </c>
      <c r="M609" s="324" t="s">
        <v>9932</v>
      </c>
      <c r="N609" s="324" t="s">
        <v>112</v>
      </c>
      <c r="O609" s="324" t="s">
        <v>8232</v>
      </c>
      <c r="P609" s="324"/>
      <c r="Q609" s="324"/>
      <c r="R609" s="324"/>
      <c r="S609" s="324"/>
      <c r="T609" s="324"/>
      <c r="U609" s="324" t="s">
        <v>8232</v>
      </c>
      <c r="V609" s="324" t="s">
        <v>8232</v>
      </c>
      <c r="W609" s="324"/>
      <c r="X609" s="324"/>
      <c r="Y609" s="325">
        <v>45807.234988425924</v>
      </c>
      <c r="Z609" s="325">
        <v>45810.700243055559</v>
      </c>
      <c r="AA609" s="324"/>
      <c r="AB609" s="324" t="s">
        <v>2045</v>
      </c>
      <c r="AC609" s="324">
        <v>47003</v>
      </c>
      <c r="AD609" s="324">
        <v>14320</v>
      </c>
      <c r="AE609" s="324" t="s">
        <v>9931</v>
      </c>
      <c r="AF609" s="324" t="s">
        <v>9933</v>
      </c>
      <c r="AG609" s="324" t="s">
        <v>228</v>
      </c>
    </row>
    <row r="610" spans="1:33" ht="28.8" x14ac:dyDescent="0.3">
      <c r="A610" s="324"/>
      <c r="B610" s="324" t="s">
        <v>9931</v>
      </c>
      <c r="C610" s="324" t="s">
        <v>33</v>
      </c>
      <c r="D610" s="324" t="s">
        <v>390</v>
      </c>
      <c r="E610" s="324" t="s">
        <v>2068</v>
      </c>
      <c r="F610" s="324" t="s">
        <v>2069</v>
      </c>
      <c r="G610" s="324" t="s">
        <v>1581</v>
      </c>
      <c r="H610" s="324" t="s">
        <v>36</v>
      </c>
      <c r="I610" s="324" t="s">
        <v>8232</v>
      </c>
      <c r="J610" s="324" t="s">
        <v>8232</v>
      </c>
      <c r="K610" s="324" t="s">
        <v>8232</v>
      </c>
      <c r="L610" s="324" t="s">
        <v>8232</v>
      </c>
      <c r="M610" s="324" t="s">
        <v>9932</v>
      </c>
      <c r="N610" s="324" t="s">
        <v>112</v>
      </c>
      <c r="O610" s="324" t="s">
        <v>8232</v>
      </c>
      <c r="P610" s="324"/>
      <c r="Q610" s="324"/>
      <c r="R610" s="324"/>
      <c r="S610" s="324"/>
      <c r="T610" s="324"/>
      <c r="U610" s="324" t="s">
        <v>8232</v>
      </c>
      <c r="V610" s="324" t="s">
        <v>8232</v>
      </c>
      <c r="W610" s="324"/>
      <c r="X610" s="324"/>
      <c r="Y610" s="325">
        <v>45807.248182870368</v>
      </c>
      <c r="Z610" s="325">
        <v>45807.463587962964</v>
      </c>
      <c r="AA610" s="324"/>
      <c r="AB610" s="324" t="s">
        <v>2070</v>
      </c>
      <c r="AC610" s="324">
        <v>102809</v>
      </c>
      <c r="AD610" s="324">
        <v>14330</v>
      </c>
      <c r="AE610" s="324" t="s">
        <v>9931</v>
      </c>
      <c r="AF610" s="324" t="s">
        <v>9933</v>
      </c>
      <c r="AG610" s="324" t="s">
        <v>234</v>
      </c>
    </row>
    <row r="611" spans="1:33" ht="28.8" x14ac:dyDescent="0.3">
      <c r="A611" s="324"/>
      <c r="B611" s="324" t="s">
        <v>9931</v>
      </c>
      <c r="C611" s="324" t="s">
        <v>33</v>
      </c>
      <c r="D611" s="324" t="s">
        <v>238</v>
      </c>
      <c r="E611" s="324" t="s">
        <v>2071</v>
      </c>
      <c r="F611" s="324" t="s">
        <v>2072</v>
      </c>
      <c r="G611" s="324" t="s">
        <v>1581</v>
      </c>
      <c r="H611" s="324" t="s">
        <v>36</v>
      </c>
      <c r="I611" s="324" t="s">
        <v>8232</v>
      </c>
      <c r="J611" s="324" t="s">
        <v>8232</v>
      </c>
      <c r="K611" s="324" t="s">
        <v>8232</v>
      </c>
      <c r="L611" s="324" t="s">
        <v>8232</v>
      </c>
      <c r="M611" s="324" t="s">
        <v>9932</v>
      </c>
      <c r="N611" s="324" t="s">
        <v>112</v>
      </c>
      <c r="O611" s="324" t="s">
        <v>8232</v>
      </c>
      <c r="P611" s="324"/>
      <c r="Q611" s="324"/>
      <c r="R611" s="324"/>
      <c r="S611" s="324"/>
      <c r="T611" s="324"/>
      <c r="U611" s="324" t="s">
        <v>8232</v>
      </c>
      <c r="V611" s="324" t="s">
        <v>8232</v>
      </c>
      <c r="W611" s="324"/>
      <c r="X611" s="324"/>
      <c r="Y611" s="325">
        <v>45807.252546296295</v>
      </c>
      <c r="Z611" s="325">
        <v>45807.460092592592</v>
      </c>
      <c r="AA611" s="324"/>
      <c r="AB611" s="324" t="s">
        <v>2073</v>
      </c>
      <c r="AC611" s="324">
        <v>102891</v>
      </c>
      <c r="AD611" s="324">
        <v>14340</v>
      </c>
      <c r="AE611" s="324" t="s">
        <v>9931</v>
      </c>
      <c r="AF611" s="324" t="s">
        <v>9933</v>
      </c>
      <c r="AG611" s="324" t="s">
        <v>234</v>
      </c>
    </row>
    <row r="612" spans="1:33" ht="28.8" x14ac:dyDescent="0.3">
      <c r="A612" s="324"/>
      <c r="B612" s="324" t="s">
        <v>9931</v>
      </c>
      <c r="C612" s="324" t="s">
        <v>33</v>
      </c>
      <c r="D612" s="324" t="s">
        <v>541</v>
      </c>
      <c r="E612" s="324" t="s">
        <v>2074</v>
      </c>
      <c r="F612" s="324" t="s">
        <v>2075</v>
      </c>
      <c r="G612" s="324" t="s">
        <v>2076</v>
      </c>
      <c r="H612" s="324" t="s">
        <v>324</v>
      </c>
      <c r="I612" s="324" t="s">
        <v>8232</v>
      </c>
      <c r="J612" s="324" t="s">
        <v>8232</v>
      </c>
      <c r="K612" s="324" t="s">
        <v>8232</v>
      </c>
      <c r="L612" s="324" t="s">
        <v>8232</v>
      </c>
      <c r="M612" s="324" t="s">
        <v>9932</v>
      </c>
      <c r="N612" s="324" t="s">
        <v>89</v>
      </c>
      <c r="O612" s="324" t="s">
        <v>2078</v>
      </c>
      <c r="P612" s="324"/>
      <c r="Q612" s="324"/>
      <c r="R612" s="324"/>
      <c r="S612" s="324"/>
      <c r="T612" s="324"/>
      <c r="U612" s="324" t="s">
        <v>8232</v>
      </c>
      <c r="V612" s="324" t="s">
        <v>8232</v>
      </c>
      <c r="W612" s="324"/>
      <c r="X612" s="324"/>
      <c r="Y612" s="325">
        <v>45807.276666666665</v>
      </c>
      <c r="Z612" s="325">
        <v>45810.547002314815</v>
      </c>
      <c r="AA612" s="324"/>
      <c r="AB612" s="324" t="s">
        <v>2077</v>
      </c>
      <c r="AC612" s="324">
        <v>59676</v>
      </c>
      <c r="AD612" s="324">
        <v>1000</v>
      </c>
      <c r="AE612" s="324" t="s">
        <v>9931</v>
      </c>
      <c r="AF612" s="324" t="s">
        <v>9933</v>
      </c>
      <c r="AG612" s="324"/>
    </row>
    <row r="613" spans="1:33" ht="28.8" x14ac:dyDescent="0.3">
      <c r="A613" s="324"/>
      <c r="B613" s="324" t="s">
        <v>9931</v>
      </c>
      <c r="C613" s="324" t="s">
        <v>33</v>
      </c>
      <c r="D613" s="324" t="s">
        <v>241</v>
      </c>
      <c r="E613" s="324" t="s">
        <v>2079</v>
      </c>
      <c r="F613" s="324" t="s">
        <v>2080</v>
      </c>
      <c r="G613" s="324" t="s">
        <v>2081</v>
      </c>
      <c r="H613" s="324" t="s">
        <v>36</v>
      </c>
      <c r="I613" s="324" t="s">
        <v>8232</v>
      </c>
      <c r="J613" s="324" t="s">
        <v>8232</v>
      </c>
      <c r="K613" s="324" t="s">
        <v>8232</v>
      </c>
      <c r="L613" s="324" t="s">
        <v>8232</v>
      </c>
      <c r="M613" s="324" t="s">
        <v>9932</v>
      </c>
      <c r="N613" s="324" t="s">
        <v>112</v>
      </c>
      <c r="O613" s="324" t="s">
        <v>8232</v>
      </c>
      <c r="P613" s="324"/>
      <c r="Q613" s="324"/>
      <c r="R613" s="324"/>
      <c r="S613" s="324"/>
      <c r="T613" s="324"/>
      <c r="U613" s="324" t="s">
        <v>8232</v>
      </c>
      <c r="V613" s="324" t="s">
        <v>8232</v>
      </c>
      <c r="W613" s="324"/>
      <c r="X613" s="324"/>
      <c r="Y613" s="325">
        <v>45807.280335648145</v>
      </c>
      <c r="Z613" s="325">
        <v>45810.547002314815</v>
      </c>
      <c r="AA613" s="324"/>
      <c r="AB613" s="324" t="s">
        <v>2082</v>
      </c>
      <c r="AC613" s="324">
        <v>97207</v>
      </c>
      <c r="AD613" s="324">
        <v>14360</v>
      </c>
      <c r="AE613" s="324" t="s">
        <v>9931</v>
      </c>
      <c r="AF613" s="324" t="s">
        <v>9933</v>
      </c>
      <c r="AG613" s="324"/>
    </row>
    <row r="614" spans="1:33" ht="28.8" x14ac:dyDescent="0.3">
      <c r="A614" s="324"/>
      <c r="B614" s="324" t="s">
        <v>9931</v>
      </c>
      <c r="C614" s="324" t="s">
        <v>668</v>
      </c>
      <c r="D614" s="324">
        <v>16</v>
      </c>
      <c r="E614" s="324" t="s">
        <v>2083</v>
      </c>
      <c r="F614" s="324" t="s">
        <v>2084</v>
      </c>
      <c r="G614" s="324" t="s">
        <v>819</v>
      </c>
      <c r="H614" s="324" t="s">
        <v>36</v>
      </c>
      <c r="I614" s="324" t="s">
        <v>8232</v>
      </c>
      <c r="J614" s="324" t="s">
        <v>8232</v>
      </c>
      <c r="K614" s="324" t="s">
        <v>8232</v>
      </c>
      <c r="L614" s="324" t="s">
        <v>8232</v>
      </c>
      <c r="M614" s="324" t="s">
        <v>9932</v>
      </c>
      <c r="N614" s="324" t="s">
        <v>8232</v>
      </c>
      <c r="O614" s="324" t="s">
        <v>8232</v>
      </c>
      <c r="P614" s="324"/>
      <c r="Q614" s="324"/>
      <c r="R614" s="324"/>
      <c r="S614" s="324" t="s">
        <v>10086</v>
      </c>
      <c r="T614" s="324"/>
      <c r="U614" s="324" t="s">
        <v>8232</v>
      </c>
      <c r="V614" s="324" t="s">
        <v>8232</v>
      </c>
      <c r="W614" s="324"/>
      <c r="X614" s="324"/>
      <c r="Y614" s="325">
        <v>45807.281087962961</v>
      </c>
      <c r="Z614" s="325">
        <v>45810.700243055559</v>
      </c>
      <c r="AA614" s="324"/>
      <c r="AB614" s="324" t="s">
        <v>820</v>
      </c>
      <c r="AC614" s="324">
        <v>44019</v>
      </c>
      <c r="AD614" s="324">
        <v>1040</v>
      </c>
      <c r="AE614" s="324" t="s">
        <v>9931</v>
      </c>
      <c r="AF614" s="324" t="s">
        <v>9933</v>
      </c>
      <c r="AG614" s="324"/>
    </row>
    <row r="615" spans="1:33" ht="28.8" x14ac:dyDescent="0.3">
      <c r="A615" s="324"/>
      <c r="B615" s="324" t="s">
        <v>9931</v>
      </c>
      <c r="C615" s="324" t="s">
        <v>20</v>
      </c>
      <c r="D615" s="324" t="s">
        <v>1858</v>
      </c>
      <c r="E615" s="324" t="s">
        <v>2085</v>
      </c>
      <c r="F615" s="324" t="s">
        <v>2086</v>
      </c>
      <c r="G615" s="324" t="s">
        <v>2087</v>
      </c>
      <c r="H615" s="324" t="s">
        <v>36</v>
      </c>
      <c r="I615" s="324" t="s">
        <v>8232</v>
      </c>
      <c r="J615" s="324" t="s">
        <v>8232</v>
      </c>
      <c r="K615" s="324" t="s">
        <v>8232</v>
      </c>
      <c r="L615" s="324" t="s">
        <v>8232</v>
      </c>
      <c r="M615" s="324" t="s">
        <v>9932</v>
      </c>
      <c r="N615" s="324" t="s">
        <v>8232</v>
      </c>
      <c r="O615" s="324" t="s">
        <v>8232</v>
      </c>
      <c r="P615" s="324" t="s">
        <v>2088</v>
      </c>
      <c r="Q615" s="324"/>
      <c r="R615" s="324"/>
      <c r="S615" s="324"/>
      <c r="T615" s="324"/>
      <c r="U615" s="324" t="s">
        <v>8232</v>
      </c>
      <c r="V615" s="324" t="s">
        <v>8232</v>
      </c>
      <c r="W615" s="324"/>
      <c r="X615" s="324"/>
      <c r="Y615" s="325">
        <v>45807.281180555554</v>
      </c>
      <c r="Z615" s="325">
        <v>45810.547002314815</v>
      </c>
      <c r="AA615" s="324"/>
      <c r="AB615" s="324" t="s">
        <v>1530</v>
      </c>
      <c r="AC615" s="324">
        <v>66774</v>
      </c>
      <c r="AD615" s="324">
        <v>14380</v>
      </c>
      <c r="AE615" s="324" t="s">
        <v>9931</v>
      </c>
      <c r="AF615" s="324" t="s">
        <v>9933</v>
      </c>
      <c r="AG615" s="324" t="s">
        <v>234</v>
      </c>
    </row>
    <row r="616" spans="1:33" x14ac:dyDescent="0.3">
      <c r="A616" s="324" t="s">
        <v>229</v>
      </c>
      <c r="B616" s="324" t="s">
        <v>9931</v>
      </c>
      <c r="C616" s="324" t="s">
        <v>33</v>
      </c>
      <c r="D616" s="324" t="s">
        <v>302</v>
      </c>
      <c r="E616" s="324" t="s">
        <v>2089</v>
      </c>
      <c r="F616" s="324" t="s">
        <v>2090</v>
      </c>
      <c r="G616" s="324" t="s">
        <v>2091</v>
      </c>
      <c r="H616" s="324" t="s">
        <v>36</v>
      </c>
      <c r="I616" s="324" t="s">
        <v>8232</v>
      </c>
      <c r="J616" s="324" t="s">
        <v>8232</v>
      </c>
      <c r="K616" s="324" t="s">
        <v>8232</v>
      </c>
      <c r="L616" s="324" t="s">
        <v>8232</v>
      </c>
      <c r="M616" s="324" t="s">
        <v>9932</v>
      </c>
      <c r="N616" s="324" t="s">
        <v>112</v>
      </c>
      <c r="O616" s="324" t="s">
        <v>8232</v>
      </c>
      <c r="P616" s="324"/>
      <c r="Q616" s="324"/>
      <c r="R616" s="324"/>
      <c r="S616" s="324"/>
      <c r="T616" s="324"/>
      <c r="U616" s="324" t="s">
        <v>8232</v>
      </c>
      <c r="V616" s="324" t="s">
        <v>8232</v>
      </c>
      <c r="W616" s="324"/>
      <c r="X616" s="324"/>
      <c r="Y616" s="325">
        <v>45807.282488425924</v>
      </c>
      <c r="Z616" s="325">
        <v>45810.700243055559</v>
      </c>
      <c r="AA616" s="324"/>
      <c r="AB616" s="324" t="s">
        <v>2092</v>
      </c>
      <c r="AC616" s="324">
        <v>108830</v>
      </c>
      <c r="AD616" s="324">
        <v>1080</v>
      </c>
      <c r="AE616" s="324" t="s">
        <v>9931</v>
      </c>
      <c r="AF616" s="324" t="s">
        <v>9933</v>
      </c>
      <c r="AG616" s="324"/>
    </row>
    <row r="617" spans="1:33" x14ac:dyDescent="0.3">
      <c r="A617" s="324" t="s">
        <v>229</v>
      </c>
      <c r="B617" s="324" t="s">
        <v>9931</v>
      </c>
      <c r="C617" s="324" t="s">
        <v>33</v>
      </c>
      <c r="D617" s="324" t="s">
        <v>404</v>
      </c>
      <c r="E617" s="324" t="s">
        <v>2093</v>
      </c>
      <c r="F617" s="324" t="s">
        <v>2094</v>
      </c>
      <c r="G617" s="324" t="s">
        <v>2091</v>
      </c>
      <c r="H617" s="324" t="s">
        <v>36</v>
      </c>
      <c r="I617" s="324" t="s">
        <v>8232</v>
      </c>
      <c r="J617" s="324" t="s">
        <v>8232</v>
      </c>
      <c r="K617" s="324" t="s">
        <v>8232</v>
      </c>
      <c r="L617" s="324" t="s">
        <v>8232</v>
      </c>
      <c r="M617" s="324" t="s">
        <v>9932</v>
      </c>
      <c r="N617" s="324" t="s">
        <v>112</v>
      </c>
      <c r="O617" s="324" t="s">
        <v>8232</v>
      </c>
      <c r="P617" s="324"/>
      <c r="Q617" s="324"/>
      <c r="R617" s="324"/>
      <c r="S617" s="324"/>
      <c r="T617" s="324"/>
      <c r="U617" s="324" t="s">
        <v>8232</v>
      </c>
      <c r="V617" s="324" t="s">
        <v>8232</v>
      </c>
      <c r="W617" s="324"/>
      <c r="X617" s="324"/>
      <c r="Y617" s="325">
        <v>45807.283391203702</v>
      </c>
      <c r="Z617" s="325">
        <v>45810.700243055559</v>
      </c>
      <c r="AA617" s="324"/>
      <c r="AB617" s="324" t="s">
        <v>2092</v>
      </c>
      <c r="AC617" s="324">
        <v>108830</v>
      </c>
      <c r="AD617" s="324">
        <v>1120</v>
      </c>
      <c r="AE617" s="324" t="s">
        <v>9931</v>
      </c>
      <c r="AF617" s="324" t="s">
        <v>9933</v>
      </c>
      <c r="AG617" s="324"/>
    </row>
    <row r="618" spans="1:33" x14ac:dyDescent="0.3">
      <c r="A618" s="324" t="s">
        <v>229</v>
      </c>
      <c r="B618" s="324" t="s">
        <v>9931</v>
      </c>
      <c r="C618" s="324" t="s">
        <v>33</v>
      </c>
      <c r="D618" s="324" t="s">
        <v>417</v>
      </c>
      <c r="E618" s="324" t="s">
        <v>2095</v>
      </c>
      <c r="F618" s="324" t="s">
        <v>2096</v>
      </c>
      <c r="G618" s="324" t="s">
        <v>2091</v>
      </c>
      <c r="H618" s="324" t="s">
        <v>36</v>
      </c>
      <c r="I618" s="324" t="s">
        <v>8232</v>
      </c>
      <c r="J618" s="324" t="s">
        <v>8232</v>
      </c>
      <c r="K618" s="324" t="s">
        <v>8232</v>
      </c>
      <c r="L618" s="324" t="s">
        <v>8232</v>
      </c>
      <c r="M618" s="324" t="s">
        <v>9932</v>
      </c>
      <c r="N618" s="324" t="s">
        <v>112</v>
      </c>
      <c r="O618" s="324" t="s">
        <v>8232</v>
      </c>
      <c r="P618" s="324"/>
      <c r="Q618" s="324"/>
      <c r="R618" s="324"/>
      <c r="S618" s="324"/>
      <c r="T618" s="324"/>
      <c r="U618" s="324" t="s">
        <v>8232</v>
      </c>
      <c r="V618" s="324" t="s">
        <v>8232</v>
      </c>
      <c r="W618" s="324"/>
      <c r="X618" s="324"/>
      <c r="Y618" s="325">
        <v>45807.283993055556</v>
      </c>
      <c r="Z618" s="325">
        <v>45810.700243055559</v>
      </c>
      <c r="AA618" s="324"/>
      <c r="AB618" s="324" t="s">
        <v>2092</v>
      </c>
      <c r="AC618" s="324">
        <v>108830</v>
      </c>
      <c r="AD618" s="324">
        <v>1070</v>
      </c>
      <c r="AE618" s="324" t="s">
        <v>9931</v>
      </c>
      <c r="AF618" s="324" t="s">
        <v>9933</v>
      </c>
      <c r="AG618" s="324"/>
    </row>
    <row r="619" spans="1:33" x14ac:dyDescent="0.3">
      <c r="A619" s="324" t="s">
        <v>318</v>
      </c>
      <c r="B619" s="324" t="s">
        <v>9931</v>
      </c>
      <c r="C619" s="324" t="s">
        <v>33</v>
      </c>
      <c r="D619" s="324" t="s">
        <v>245</v>
      </c>
      <c r="E619" s="324" t="s">
        <v>2097</v>
      </c>
      <c r="F619" s="324" t="s">
        <v>2098</v>
      </c>
      <c r="G619" s="324" t="s">
        <v>2091</v>
      </c>
      <c r="H619" s="324" t="s">
        <v>36</v>
      </c>
      <c r="I619" s="324" t="s">
        <v>8232</v>
      </c>
      <c r="J619" s="324" t="s">
        <v>8232</v>
      </c>
      <c r="K619" s="324" t="s">
        <v>8232</v>
      </c>
      <c r="L619" s="324" t="s">
        <v>8232</v>
      </c>
      <c r="M619" s="324" t="s">
        <v>9932</v>
      </c>
      <c r="N619" s="324" t="s">
        <v>112</v>
      </c>
      <c r="O619" s="324" t="s">
        <v>8232</v>
      </c>
      <c r="P619" s="324"/>
      <c r="Q619" s="324"/>
      <c r="R619" s="324"/>
      <c r="S619" s="324"/>
      <c r="T619" s="324"/>
      <c r="U619" s="324" t="s">
        <v>8232</v>
      </c>
      <c r="V619" s="324" t="s">
        <v>8232</v>
      </c>
      <c r="W619" s="324"/>
      <c r="X619" s="324"/>
      <c r="Y619" s="325">
        <v>45807.284872685188</v>
      </c>
      <c r="Z619" s="325">
        <v>45810.700243055559</v>
      </c>
      <c r="AA619" s="324"/>
      <c r="AB619" s="324" t="s">
        <v>2092</v>
      </c>
      <c r="AC619" s="324">
        <v>108830</v>
      </c>
      <c r="AD619" s="324">
        <v>2020</v>
      </c>
      <c r="AE619" s="324" t="s">
        <v>9931</v>
      </c>
      <c r="AF619" s="324" t="s">
        <v>9933</v>
      </c>
      <c r="AG619" s="324"/>
    </row>
    <row r="620" spans="1:33" ht="28.8" x14ac:dyDescent="0.3">
      <c r="A620" s="324"/>
      <c r="B620" s="324" t="s">
        <v>9931</v>
      </c>
      <c r="C620" s="324" t="s">
        <v>33</v>
      </c>
      <c r="D620" s="324" t="s">
        <v>214</v>
      </c>
      <c r="E620" s="324" t="s">
        <v>2099</v>
      </c>
      <c r="F620" s="324" t="s">
        <v>2100</v>
      </c>
      <c r="G620" s="324" t="s">
        <v>809</v>
      </c>
      <c r="H620" s="324" t="s">
        <v>36</v>
      </c>
      <c r="I620" s="324" t="s">
        <v>8232</v>
      </c>
      <c r="J620" s="324" t="s">
        <v>8232</v>
      </c>
      <c r="K620" s="324" t="s">
        <v>8232</v>
      </c>
      <c r="L620" s="324" t="s">
        <v>8232</v>
      </c>
      <c r="M620" s="324" t="s">
        <v>9932</v>
      </c>
      <c r="N620" s="324" t="s">
        <v>112</v>
      </c>
      <c r="O620" s="324" t="s">
        <v>8232</v>
      </c>
      <c r="P620" s="324"/>
      <c r="Q620" s="324"/>
      <c r="R620" s="324" t="s">
        <v>2101</v>
      </c>
      <c r="S620" s="324"/>
      <c r="T620" s="324"/>
      <c r="U620" s="324" t="s">
        <v>8232</v>
      </c>
      <c r="V620" s="324" t="s">
        <v>8232</v>
      </c>
      <c r="W620" s="324"/>
      <c r="X620" s="324"/>
      <c r="Y620" s="325">
        <v>45807.287430555552</v>
      </c>
      <c r="Z620" s="325">
        <v>45810.547002314815</v>
      </c>
      <c r="AA620" s="324"/>
      <c r="AB620" s="324" t="s">
        <v>2082</v>
      </c>
      <c r="AC620" s="324">
        <v>97207</v>
      </c>
      <c r="AD620" s="324">
        <v>3060</v>
      </c>
      <c r="AE620" s="324" t="s">
        <v>9931</v>
      </c>
      <c r="AF620" s="324" t="s">
        <v>9933</v>
      </c>
      <c r="AG620" s="324"/>
    </row>
    <row r="621" spans="1:33" x14ac:dyDescent="0.3">
      <c r="A621" s="324" t="s">
        <v>229</v>
      </c>
      <c r="B621" s="324" t="s">
        <v>9931</v>
      </c>
      <c r="C621" s="324" t="s">
        <v>33</v>
      </c>
      <c r="D621" s="324" t="s">
        <v>214</v>
      </c>
      <c r="E621" s="324" t="s">
        <v>2102</v>
      </c>
      <c r="F621" s="324" t="s">
        <v>2103</v>
      </c>
      <c r="G621" s="324" t="s">
        <v>2104</v>
      </c>
      <c r="H621" s="324" t="s">
        <v>36</v>
      </c>
      <c r="I621" s="324" t="s">
        <v>8232</v>
      </c>
      <c r="J621" s="324" t="s">
        <v>8232</v>
      </c>
      <c r="K621" s="324" t="s">
        <v>8232</v>
      </c>
      <c r="L621" s="324" t="s">
        <v>8232</v>
      </c>
      <c r="M621" s="324" t="s">
        <v>9932</v>
      </c>
      <c r="N621" s="324" t="s">
        <v>112</v>
      </c>
      <c r="O621" s="324" t="s">
        <v>8232</v>
      </c>
      <c r="P621" s="324"/>
      <c r="Q621" s="324"/>
      <c r="R621" s="324"/>
      <c r="S621" s="324"/>
      <c r="T621" s="324"/>
      <c r="U621" s="324" t="s">
        <v>8232</v>
      </c>
      <c r="V621" s="324" t="s">
        <v>8232</v>
      </c>
      <c r="W621" s="324"/>
      <c r="X621" s="324"/>
      <c r="Y621" s="325">
        <v>45807.302939814814</v>
      </c>
      <c r="Z621" s="325">
        <v>45810.547002314815</v>
      </c>
      <c r="AA621" s="324"/>
      <c r="AB621" s="324" t="s">
        <v>2105</v>
      </c>
      <c r="AC621" s="324">
        <v>99025</v>
      </c>
      <c r="AD621" s="324">
        <v>1390</v>
      </c>
      <c r="AE621" s="324" t="s">
        <v>9931</v>
      </c>
      <c r="AF621" s="324" t="s">
        <v>9933</v>
      </c>
      <c r="AG621" s="324" t="s">
        <v>234</v>
      </c>
    </row>
    <row r="622" spans="1:33" ht="28.8" x14ac:dyDescent="0.3">
      <c r="A622" s="324" t="s">
        <v>308</v>
      </c>
      <c r="B622" s="324" t="s">
        <v>9931</v>
      </c>
      <c r="C622" s="324" t="s">
        <v>33</v>
      </c>
      <c r="D622" s="324" t="s">
        <v>200</v>
      </c>
      <c r="E622" s="324" t="s">
        <v>2106</v>
      </c>
      <c r="F622" s="324" t="s">
        <v>2107</v>
      </c>
      <c r="G622" s="324" t="s">
        <v>2104</v>
      </c>
      <c r="H622" s="324" t="s">
        <v>36</v>
      </c>
      <c r="I622" s="324" t="s">
        <v>8232</v>
      </c>
      <c r="J622" s="324" t="s">
        <v>8232</v>
      </c>
      <c r="K622" s="324" t="s">
        <v>8232</v>
      </c>
      <c r="L622" s="324" t="s">
        <v>8232</v>
      </c>
      <c r="M622" s="324" t="s">
        <v>9932</v>
      </c>
      <c r="N622" s="324" t="s">
        <v>8232</v>
      </c>
      <c r="O622" s="324" t="s">
        <v>263</v>
      </c>
      <c r="P622" s="324"/>
      <c r="Q622" s="324"/>
      <c r="R622" s="324"/>
      <c r="S622" s="324"/>
      <c r="T622" s="324"/>
      <c r="U622" s="324" t="s">
        <v>8232</v>
      </c>
      <c r="V622" s="324" t="s">
        <v>8232</v>
      </c>
      <c r="W622" s="324"/>
      <c r="X622" s="324"/>
      <c r="Y622" s="325">
        <v>45807.305590277778</v>
      </c>
      <c r="Z622" s="325">
        <v>45810.547002314815</v>
      </c>
      <c r="AA622" s="324"/>
      <c r="AB622" s="324" t="s">
        <v>2105</v>
      </c>
      <c r="AC622" s="324">
        <v>99025</v>
      </c>
      <c r="AD622" s="324">
        <v>2080</v>
      </c>
      <c r="AE622" s="324" t="s">
        <v>9931</v>
      </c>
      <c r="AF622" s="324" t="s">
        <v>9933</v>
      </c>
      <c r="AG622" s="324" t="s">
        <v>234</v>
      </c>
    </row>
    <row r="623" spans="1:33" ht="28.8" x14ac:dyDescent="0.3">
      <c r="A623" s="324"/>
      <c r="B623" s="324" t="s">
        <v>9931</v>
      </c>
      <c r="C623" s="324" t="s">
        <v>33</v>
      </c>
      <c r="D623" s="324" t="s">
        <v>354</v>
      </c>
      <c r="E623" s="324" t="s">
        <v>2109</v>
      </c>
      <c r="F623" s="324" t="s">
        <v>2110</v>
      </c>
      <c r="G623" s="324" t="s">
        <v>2017</v>
      </c>
      <c r="H623" s="324" t="s">
        <v>36</v>
      </c>
      <c r="I623" s="324" t="s">
        <v>8232</v>
      </c>
      <c r="J623" s="324" t="s">
        <v>8232</v>
      </c>
      <c r="K623" s="324" t="s">
        <v>8232</v>
      </c>
      <c r="L623" s="324" t="s">
        <v>8232</v>
      </c>
      <c r="M623" s="324" t="s">
        <v>9932</v>
      </c>
      <c r="N623" s="324" t="s">
        <v>112</v>
      </c>
      <c r="O623" s="324" t="s">
        <v>8232</v>
      </c>
      <c r="P623" s="324"/>
      <c r="Q623" s="324"/>
      <c r="R623" s="324"/>
      <c r="S623" s="324"/>
      <c r="T623" s="324"/>
      <c r="U623" s="324" t="s">
        <v>8232</v>
      </c>
      <c r="V623" s="324" t="s">
        <v>8232</v>
      </c>
      <c r="W623" s="324"/>
      <c r="X623" s="324"/>
      <c r="Y623" s="325">
        <v>45807.306967592594</v>
      </c>
      <c r="Z623" s="325">
        <v>45810.547002314815</v>
      </c>
      <c r="AA623" s="324"/>
      <c r="AB623" s="324" t="s">
        <v>2005</v>
      </c>
      <c r="AC623" s="324">
        <v>91543</v>
      </c>
      <c r="AD623" s="324">
        <v>1080</v>
      </c>
      <c r="AE623" s="324" t="s">
        <v>9931</v>
      </c>
      <c r="AF623" s="324" t="s">
        <v>9933</v>
      </c>
      <c r="AG623" s="324" t="s">
        <v>228</v>
      </c>
    </row>
    <row r="624" spans="1:33" ht="43.2" x14ac:dyDescent="0.3">
      <c r="A624" s="324"/>
      <c r="B624" s="324" t="s">
        <v>9931</v>
      </c>
      <c r="C624" s="324" t="s">
        <v>33</v>
      </c>
      <c r="D624" s="324" t="s">
        <v>2115</v>
      </c>
      <c r="E624" s="324" t="s">
        <v>2111</v>
      </c>
      <c r="F624" s="324" t="s">
        <v>2112</v>
      </c>
      <c r="G624" s="324" t="s">
        <v>176</v>
      </c>
      <c r="H624" s="324" t="s">
        <v>324</v>
      </c>
      <c r="I624" s="324" t="s">
        <v>8232</v>
      </c>
      <c r="J624" s="324" t="s">
        <v>8232</v>
      </c>
      <c r="K624" s="324" t="s">
        <v>8232</v>
      </c>
      <c r="L624" s="324" t="s">
        <v>8232</v>
      </c>
      <c r="M624" s="324" t="s">
        <v>9932</v>
      </c>
      <c r="N624" s="324" t="s">
        <v>89</v>
      </c>
      <c r="O624" s="324" t="s">
        <v>2116</v>
      </c>
      <c r="P624" s="324"/>
      <c r="Q624" s="324"/>
      <c r="R624" s="324" t="s">
        <v>2114</v>
      </c>
      <c r="S624" s="324"/>
      <c r="T624" s="324"/>
      <c r="U624" s="324" t="s">
        <v>8232</v>
      </c>
      <c r="V624" s="324" t="s">
        <v>8232</v>
      </c>
      <c r="W624" s="324"/>
      <c r="X624" s="324"/>
      <c r="Y624" s="325">
        <v>45807.307280092595</v>
      </c>
      <c r="Z624" s="325">
        <v>45810.547002314815</v>
      </c>
      <c r="AA624" s="324"/>
      <c r="AB624" s="324" t="s">
        <v>2113</v>
      </c>
      <c r="AC624" s="324">
        <v>58216</v>
      </c>
      <c r="AD624" s="324">
        <v>1000</v>
      </c>
      <c r="AE624" s="324" t="s">
        <v>9931</v>
      </c>
      <c r="AF624" s="324" t="s">
        <v>9933</v>
      </c>
      <c r="AG624" s="324"/>
    </row>
    <row r="625" spans="1:33" x14ac:dyDescent="0.3">
      <c r="A625" s="324" t="s">
        <v>742</v>
      </c>
      <c r="B625" s="324" t="s">
        <v>9931</v>
      </c>
      <c r="C625" s="324" t="s">
        <v>71</v>
      </c>
      <c r="D625" s="324" t="s">
        <v>2115</v>
      </c>
      <c r="E625" s="324" t="s">
        <v>2117</v>
      </c>
      <c r="F625" s="324" t="s">
        <v>2118</v>
      </c>
      <c r="G625" s="324" t="s">
        <v>371</v>
      </c>
      <c r="H625" s="324" t="s">
        <v>274</v>
      </c>
      <c r="I625" s="324" t="s">
        <v>8232</v>
      </c>
      <c r="J625" s="324" t="s">
        <v>8232</v>
      </c>
      <c r="K625" s="324" t="s">
        <v>8232</v>
      </c>
      <c r="L625" s="324" t="s">
        <v>8232</v>
      </c>
      <c r="M625" s="324" t="s">
        <v>9932</v>
      </c>
      <c r="N625" s="324" t="s">
        <v>89</v>
      </c>
      <c r="O625" s="324" t="s">
        <v>2116</v>
      </c>
      <c r="P625" s="324"/>
      <c r="Q625" s="324"/>
      <c r="R625" s="324"/>
      <c r="S625" s="324"/>
      <c r="T625" s="324"/>
      <c r="U625" s="324" t="s">
        <v>8232</v>
      </c>
      <c r="V625" s="324" t="s">
        <v>8232</v>
      </c>
      <c r="W625" s="324"/>
      <c r="X625" s="324"/>
      <c r="Y625" s="325">
        <v>45807.307280092595</v>
      </c>
      <c r="Z625" s="325">
        <v>45810.547002314815</v>
      </c>
      <c r="AA625" s="324"/>
      <c r="AB625" s="324" t="s">
        <v>2113</v>
      </c>
      <c r="AC625" s="324">
        <v>58216</v>
      </c>
      <c r="AD625" s="324">
        <v>7000</v>
      </c>
      <c r="AE625" s="324" t="s">
        <v>9931</v>
      </c>
      <c r="AF625" s="324" t="s">
        <v>9933</v>
      </c>
      <c r="AG625" s="324" t="s">
        <v>16</v>
      </c>
    </row>
    <row r="626" spans="1:33" ht="43.2" x14ac:dyDescent="0.3">
      <c r="A626" s="324"/>
      <c r="B626" s="324" t="s">
        <v>9931</v>
      </c>
      <c r="C626" s="324" t="s">
        <v>33</v>
      </c>
      <c r="D626" s="324" t="s">
        <v>1574</v>
      </c>
      <c r="E626" s="324" t="s">
        <v>2119</v>
      </c>
      <c r="F626" s="324" t="s">
        <v>2120</v>
      </c>
      <c r="G626" s="324" t="s">
        <v>176</v>
      </c>
      <c r="H626" s="324" t="s">
        <v>324</v>
      </c>
      <c r="I626" s="324" t="s">
        <v>8232</v>
      </c>
      <c r="J626" s="324" t="s">
        <v>8232</v>
      </c>
      <c r="K626" s="324" t="s">
        <v>8232</v>
      </c>
      <c r="L626" s="324" t="s">
        <v>8232</v>
      </c>
      <c r="M626" s="324" t="s">
        <v>9932</v>
      </c>
      <c r="N626" s="324" t="s">
        <v>89</v>
      </c>
      <c r="O626" s="324" t="s">
        <v>1576</v>
      </c>
      <c r="P626" s="324"/>
      <c r="Q626" s="324"/>
      <c r="R626" s="324" t="s">
        <v>2121</v>
      </c>
      <c r="S626" s="324"/>
      <c r="T626" s="324"/>
      <c r="U626" s="324" t="s">
        <v>8232</v>
      </c>
      <c r="V626" s="324" t="s">
        <v>8232</v>
      </c>
      <c r="W626" s="324"/>
      <c r="X626" s="324"/>
      <c r="Y626" s="325">
        <v>45807.307280092595</v>
      </c>
      <c r="Z626" s="325">
        <v>45810.547002314815</v>
      </c>
      <c r="AA626" s="324"/>
      <c r="AB626" s="324" t="s">
        <v>2113</v>
      </c>
      <c r="AC626" s="324">
        <v>58216</v>
      </c>
      <c r="AD626" s="324">
        <v>1000</v>
      </c>
      <c r="AE626" s="324" t="s">
        <v>9931</v>
      </c>
      <c r="AF626" s="324" t="s">
        <v>9933</v>
      </c>
      <c r="AG626" s="324"/>
    </row>
    <row r="627" spans="1:33" ht="57.6" x14ac:dyDescent="0.3">
      <c r="A627" s="324" t="s">
        <v>629</v>
      </c>
      <c r="B627" s="324" t="s">
        <v>9931</v>
      </c>
      <c r="C627" s="324" t="s">
        <v>71</v>
      </c>
      <c r="D627" s="324" t="s">
        <v>585</v>
      </c>
      <c r="E627" s="324" t="s">
        <v>2122</v>
      </c>
      <c r="F627" s="324" t="s">
        <v>2123</v>
      </c>
      <c r="G627" s="324" t="s">
        <v>2124</v>
      </c>
      <c r="H627" s="324" t="s">
        <v>274</v>
      </c>
      <c r="I627" s="324" t="s">
        <v>8232</v>
      </c>
      <c r="J627" s="324" t="s">
        <v>8232</v>
      </c>
      <c r="K627" s="324" t="s">
        <v>8232</v>
      </c>
      <c r="L627" s="324" t="s">
        <v>8232</v>
      </c>
      <c r="M627" s="324" t="s">
        <v>9932</v>
      </c>
      <c r="N627" s="324" t="s">
        <v>89</v>
      </c>
      <c r="O627" s="324" t="s">
        <v>2127</v>
      </c>
      <c r="P627" s="324"/>
      <c r="Q627" s="324" t="s">
        <v>2126</v>
      </c>
      <c r="R627" s="324" t="s">
        <v>2125</v>
      </c>
      <c r="S627" s="324"/>
      <c r="T627" s="324"/>
      <c r="U627" s="324" t="s">
        <v>8232</v>
      </c>
      <c r="V627" s="324" t="s">
        <v>8232</v>
      </c>
      <c r="W627" s="324"/>
      <c r="X627" s="324"/>
      <c r="Y627" s="325">
        <v>45807.307280092595</v>
      </c>
      <c r="Z627" s="325">
        <v>45810.547002314815</v>
      </c>
      <c r="AA627" s="324"/>
      <c r="AB627" s="324" t="s">
        <v>2113</v>
      </c>
      <c r="AC627" s="324">
        <v>58216</v>
      </c>
      <c r="AD627" s="324">
        <v>7000</v>
      </c>
      <c r="AE627" s="324" t="s">
        <v>9931</v>
      </c>
      <c r="AF627" s="324" t="s">
        <v>9933</v>
      </c>
      <c r="AG627" s="324" t="s">
        <v>16</v>
      </c>
    </row>
    <row r="628" spans="1:33" ht="72" x14ac:dyDescent="0.3">
      <c r="A628" s="324" t="s">
        <v>1191</v>
      </c>
      <c r="B628" s="324" t="s">
        <v>9931</v>
      </c>
      <c r="C628" s="324" t="s">
        <v>20</v>
      </c>
      <c r="D628" s="324" t="s">
        <v>585</v>
      </c>
      <c r="E628" s="324" t="s">
        <v>2128</v>
      </c>
      <c r="F628" s="324" t="s">
        <v>2129</v>
      </c>
      <c r="G628" s="324" t="s">
        <v>176</v>
      </c>
      <c r="H628" s="324" t="s">
        <v>324</v>
      </c>
      <c r="I628" s="324" t="s">
        <v>8232</v>
      </c>
      <c r="J628" s="324" t="s">
        <v>8232</v>
      </c>
      <c r="K628" s="324" t="s">
        <v>8232</v>
      </c>
      <c r="L628" s="324" t="s">
        <v>8232</v>
      </c>
      <c r="M628" s="324" t="s">
        <v>9932</v>
      </c>
      <c r="N628" s="324" t="s">
        <v>89</v>
      </c>
      <c r="O628" s="324" t="s">
        <v>2127</v>
      </c>
      <c r="P628" s="324" t="s">
        <v>2130</v>
      </c>
      <c r="Q628" s="324"/>
      <c r="R628" s="324"/>
      <c r="S628" s="324" t="s">
        <v>10151</v>
      </c>
      <c r="T628" s="324"/>
      <c r="U628" s="324" t="s">
        <v>8232</v>
      </c>
      <c r="V628" s="324" t="s">
        <v>8232</v>
      </c>
      <c r="W628" s="324"/>
      <c r="X628" s="324"/>
      <c r="Y628" s="325">
        <v>45807.307280092595</v>
      </c>
      <c r="Z628" s="325">
        <v>45810.547002314815</v>
      </c>
      <c r="AA628" s="324"/>
      <c r="AB628" s="324" t="s">
        <v>2113</v>
      </c>
      <c r="AC628" s="324">
        <v>58216</v>
      </c>
      <c r="AD628" s="324">
        <v>1000</v>
      </c>
      <c r="AE628" s="324" t="s">
        <v>9931</v>
      </c>
      <c r="AF628" s="324" t="s">
        <v>9933</v>
      </c>
      <c r="AG628" s="324"/>
    </row>
    <row r="629" spans="1:33" ht="28.8" x14ac:dyDescent="0.3">
      <c r="A629" s="324"/>
      <c r="B629" s="324" t="s">
        <v>9931</v>
      </c>
      <c r="C629" s="324" t="s">
        <v>33</v>
      </c>
      <c r="D629" s="324" t="s">
        <v>589</v>
      </c>
      <c r="E629" s="324" t="s">
        <v>2131</v>
      </c>
      <c r="F629" s="324" t="s">
        <v>2132</v>
      </c>
      <c r="G629" s="324" t="s">
        <v>176</v>
      </c>
      <c r="H629" s="324" t="s">
        <v>324</v>
      </c>
      <c r="I629" s="324" t="s">
        <v>8232</v>
      </c>
      <c r="J629" s="324" t="s">
        <v>8232</v>
      </c>
      <c r="K629" s="324" t="s">
        <v>8232</v>
      </c>
      <c r="L629" s="324" t="s">
        <v>8232</v>
      </c>
      <c r="M629" s="324" t="s">
        <v>9932</v>
      </c>
      <c r="N629" s="324" t="s">
        <v>89</v>
      </c>
      <c r="O629" s="324" t="s">
        <v>590</v>
      </c>
      <c r="P629" s="324"/>
      <c r="Q629" s="324"/>
      <c r="R629" s="324" t="s">
        <v>2133</v>
      </c>
      <c r="S629" s="324" t="s">
        <v>10105</v>
      </c>
      <c r="T629" s="324"/>
      <c r="U629" s="324" t="s">
        <v>8232</v>
      </c>
      <c r="V629" s="324" t="s">
        <v>8232</v>
      </c>
      <c r="W629" s="324"/>
      <c r="X629" s="324"/>
      <c r="Y629" s="325">
        <v>45807.307280092595</v>
      </c>
      <c r="Z629" s="325">
        <v>45810.547002314815</v>
      </c>
      <c r="AA629" s="324"/>
      <c r="AB629" s="324" t="s">
        <v>2113</v>
      </c>
      <c r="AC629" s="324">
        <v>58216</v>
      </c>
      <c r="AD629" s="324">
        <v>1000</v>
      </c>
      <c r="AE629" s="324" t="s">
        <v>9931</v>
      </c>
      <c r="AF629" s="324" t="s">
        <v>9933</v>
      </c>
      <c r="AG629" s="324"/>
    </row>
    <row r="630" spans="1:33" ht="28.8" x14ac:dyDescent="0.3">
      <c r="A630" s="324" t="s">
        <v>629</v>
      </c>
      <c r="B630" s="324" t="s">
        <v>9931</v>
      </c>
      <c r="C630" s="324" t="s">
        <v>71</v>
      </c>
      <c r="D630" s="324" t="s">
        <v>2137</v>
      </c>
      <c r="E630" s="324" t="s">
        <v>2134</v>
      </c>
      <c r="F630" s="324" t="s">
        <v>2135</v>
      </c>
      <c r="G630" s="324" t="s">
        <v>2136</v>
      </c>
      <c r="H630" s="324" t="s">
        <v>274</v>
      </c>
      <c r="I630" s="324" t="s">
        <v>8232</v>
      </c>
      <c r="J630" s="324" t="s">
        <v>8232</v>
      </c>
      <c r="K630" s="324" t="s">
        <v>8232</v>
      </c>
      <c r="L630" s="324" t="s">
        <v>8232</v>
      </c>
      <c r="M630" s="324" t="s">
        <v>9932</v>
      </c>
      <c r="N630" s="324" t="s">
        <v>89</v>
      </c>
      <c r="O630" s="324" t="s">
        <v>2139</v>
      </c>
      <c r="P630" s="324"/>
      <c r="Q630" s="324" t="s">
        <v>2138</v>
      </c>
      <c r="R630" s="324"/>
      <c r="S630" s="324" t="s">
        <v>10152</v>
      </c>
      <c r="T630" s="324"/>
      <c r="U630" s="324" t="s">
        <v>8232</v>
      </c>
      <c r="V630" s="324" t="s">
        <v>8232</v>
      </c>
      <c r="W630" s="324"/>
      <c r="X630" s="324"/>
      <c r="Y630" s="325">
        <v>45807.307280092595</v>
      </c>
      <c r="Z630" s="325">
        <v>45810.547002314815</v>
      </c>
      <c r="AA630" s="324"/>
      <c r="AB630" s="324" t="s">
        <v>2113</v>
      </c>
      <c r="AC630" s="324">
        <v>58216</v>
      </c>
      <c r="AD630" s="324">
        <v>7000</v>
      </c>
      <c r="AE630" s="324" t="s">
        <v>9931</v>
      </c>
      <c r="AF630" s="324" t="s">
        <v>9933</v>
      </c>
      <c r="AG630" s="324" t="s">
        <v>16</v>
      </c>
    </row>
    <row r="631" spans="1:33" ht="28.8" x14ac:dyDescent="0.3">
      <c r="A631" s="324"/>
      <c r="B631" s="324" t="s">
        <v>9931</v>
      </c>
      <c r="C631" s="324" t="s">
        <v>33</v>
      </c>
      <c r="D631" s="324" t="s">
        <v>2137</v>
      </c>
      <c r="E631" s="324" t="s">
        <v>2140</v>
      </c>
      <c r="F631" s="324" t="s">
        <v>2141</v>
      </c>
      <c r="G631" s="324" t="s">
        <v>176</v>
      </c>
      <c r="H631" s="324" t="s">
        <v>324</v>
      </c>
      <c r="I631" s="324" t="s">
        <v>8232</v>
      </c>
      <c r="J631" s="324" t="s">
        <v>8232</v>
      </c>
      <c r="K631" s="324" t="s">
        <v>8232</v>
      </c>
      <c r="L631" s="324" t="s">
        <v>8232</v>
      </c>
      <c r="M631" s="324" t="s">
        <v>9932</v>
      </c>
      <c r="N631" s="324" t="s">
        <v>89</v>
      </c>
      <c r="O631" s="324" t="s">
        <v>2139</v>
      </c>
      <c r="P631" s="324"/>
      <c r="Q631" s="324"/>
      <c r="R631" s="324"/>
      <c r="S631" s="324"/>
      <c r="T631" s="324"/>
      <c r="U631" s="324" t="s">
        <v>8232</v>
      </c>
      <c r="V631" s="324" t="s">
        <v>8232</v>
      </c>
      <c r="W631" s="324"/>
      <c r="X631" s="324"/>
      <c r="Y631" s="325">
        <v>45807.307280092595</v>
      </c>
      <c r="Z631" s="325">
        <v>45810.547002314815</v>
      </c>
      <c r="AA631" s="324"/>
      <c r="AB631" s="324" t="s">
        <v>2113</v>
      </c>
      <c r="AC631" s="324">
        <v>58216</v>
      </c>
      <c r="AD631" s="324">
        <v>1000</v>
      </c>
      <c r="AE631" s="324" t="s">
        <v>9931</v>
      </c>
      <c r="AF631" s="324" t="s">
        <v>9933</v>
      </c>
      <c r="AG631" s="324"/>
    </row>
    <row r="632" spans="1:33" ht="57.6" x14ac:dyDescent="0.3">
      <c r="A632" s="324" t="s">
        <v>329</v>
      </c>
      <c r="B632" s="324" t="s">
        <v>9931</v>
      </c>
      <c r="C632" s="324" t="s">
        <v>71</v>
      </c>
      <c r="D632" s="324" t="s">
        <v>375</v>
      </c>
      <c r="E632" s="324" t="s">
        <v>2142</v>
      </c>
      <c r="F632" s="324" t="s">
        <v>2143</v>
      </c>
      <c r="G632" s="324" t="s">
        <v>2144</v>
      </c>
      <c r="H632" s="324" t="s">
        <v>373</v>
      </c>
      <c r="I632" s="324" t="s">
        <v>8232</v>
      </c>
      <c r="J632" s="324" t="s">
        <v>8232</v>
      </c>
      <c r="K632" s="324" t="s">
        <v>8232</v>
      </c>
      <c r="L632" s="324" t="s">
        <v>8232</v>
      </c>
      <c r="M632" s="324" t="s">
        <v>9932</v>
      </c>
      <c r="N632" s="324" t="s">
        <v>89</v>
      </c>
      <c r="O632" s="324" t="s">
        <v>8232</v>
      </c>
      <c r="P632" s="324"/>
      <c r="Q632" s="324"/>
      <c r="R632" s="324" t="s">
        <v>2145</v>
      </c>
      <c r="S632" s="324"/>
      <c r="T632" s="324"/>
      <c r="U632" s="324" t="s">
        <v>8232</v>
      </c>
      <c r="V632" s="324" t="s">
        <v>8232</v>
      </c>
      <c r="W632" s="324"/>
      <c r="X632" s="324"/>
      <c r="Y632" s="325">
        <v>45807.307280092595</v>
      </c>
      <c r="Z632" s="325">
        <v>45810.547002314815</v>
      </c>
      <c r="AA632" s="324"/>
      <c r="AB632" s="324" t="s">
        <v>2113</v>
      </c>
      <c r="AC632" s="324">
        <v>58216</v>
      </c>
      <c r="AD632" s="324">
        <v>14550</v>
      </c>
      <c r="AE632" s="324" t="s">
        <v>9931</v>
      </c>
      <c r="AF632" s="324" t="s">
        <v>9933</v>
      </c>
      <c r="AG632" s="324" t="s">
        <v>16</v>
      </c>
    </row>
    <row r="633" spans="1:33" ht="43.2" x14ac:dyDescent="0.3">
      <c r="A633" s="324" t="s">
        <v>329</v>
      </c>
      <c r="B633" s="324" t="s">
        <v>9931</v>
      </c>
      <c r="C633" s="324" t="s">
        <v>71</v>
      </c>
      <c r="D633" s="324" t="s">
        <v>375</v>
      </c>
      <c r="E633" s="324" t="s">
        <v>2146</v>
      </c>
      <c r="F633" s="324" t="s">
        <v>2147</v>
      </c>
      <c r="G633" s="324" t="s">
        <v>2148</v>
      </c>
      <c r="H633" s="324" t="s">
        <v>373</v>
      </c>
      <c r="I633" s="324" t="s">
        <v>8232</v>
      </c>
      <c r="J633" s="324" t="s">
        <v>8232</v>
      </c>
      <c r="K633" s="324" t="s">
        <v>8232</v>
      </c>
      <c r="L633" s="324" t="s">
        <v>8232</v>
      </c>
      <c r="M633" s="324" t="s">
        <v>9932</v>
      </c>
      <c r="N633" s="324" t="s">
        <v>89</v>
      </c>
      <c r="O633" s="324" t="s">
        <v>8232</v>
      </c>
      <c r="P633" s="324"/>
      <c r="Q633" s="324"/>
      <c r="R633" s="324" t="s">
        <v>2149</v>
      </c>
      <c r="S633" s="324"/>
      <c r="T633" s="324"/>
      <c r="U633" s="324" t="s">
        <v>8232</v>
      </c>
      <c r="V633" s="324" t="s">
        <v>8232</v>
      </c>
      <c r="W633" s="324"/>
      <c r="X633" s="324"/>
      <c r="Y633" s="325">
        <v>45807.307280092595</v>
      </c>
      <c r="Z633" s="325">
        <v>45810.547002314815</v>
      </c>
      <c r="AA633" s="324"/>
      <c r="AB633" s="324" t="s">
        <v>2113</v>
      </c>
      <c r="AC633" s="324">
        <v>58216</v>
      </c>
      <c r="AD633" s="324">
        <v>14560</v>
      </c>
      <c r="AE633" s="324" t="s">
        <v>9931</v>
      </c>
      <c r="AF633" s="324" t="s">
        <v>9933</v>
      </c>
      <c r="AG633" s="324" t="s">
        <v>16</v>
      </c>
    </row>
    <row r="634" spans="1:33" ht="43.2" x14ac:dyDescent="0.3">
      <c r="A634" s="324" t="s">
        <v>329</v>
      </c>
      <c r="B634" s="324" t="s">
        <v>9931</v>
      </c>
      <c r="C634" s="324" t="s">
        <v>71</v>
      </c>
      <c r="D634" s="324" t="s">
        <v>375</v>
      </c>
      <c r="E634" s="324" t="s">
        <v>2150</v>
      </c>
      <c r="F634" s="324" t="s">
        <v>2151</v>
      </c>
      <c r="G634" s="324" t="s">
        <v>2152</v>
      </c>
      <c r="H634" s="324" t="s">
        <v>373</v>
      </c>
      <c r="I634" s="324" t="s">
        <v>8232</v>
      </c>
      <c r="J634" s="324" t="s">
        <v>8232</v>
      </c>
      <c r="K634" s="324" t="s">
        <v>8232</v>
      </c>
      <c r="L634" s="324" t="s">
        <v>8232</v>
      </c>
      <c r="M634" s="324" t="s">
        <v>9932</v>
      </c>
      <c r="N634" s="324" t="s">
        <v>183</v>
      </c>
      <c r="O634" s="324" t="s">
        <v>8232</v>
      </c>
      <c r="P634" s="324"/>
      <c r="Q634" s="324"/>
      <c r="R634" s="324" t="s">
        <v>2153</v>
      </c>
      <c r="S634" s="324"/>
      <c r="T634" s="324"/>
      <c r="U634" s="324" t="s">
        <v>8232</v>
      </c>
      <c r="V634" s="324" t="s">
        <v>8232</v>
      </c>
      <c r="W634" s="324"/>
      <c r="X634" s="324"/>
      <c r="Y634" s="325">
        <v>45807.307280092595</v>
      </c>
      <c r="Z634" s="325">
        <v>45810.547002314815</v>
      </c>
      <c r="AA634" s="324"/>
      <c r="AB634" s="324" t="s">
        <v>2113</v>
      </c>
      <c r="AC634" s="324">
        <v>58216</v>
      </c>
      <c r="AD634" s="324">
        <v>14570</v>
      </c>
      <c r="AE634" s="324" t="s">
        <v>9931</v>
      </c>
      <c r="AF634" s="324" t="s">
        <v>9933</v>
      </c>
      <c r="AG634" s="324" t="s">
        <v>16</v>
      </c>
    </row>
    <row r="635" spans="1:33" ht="43.2" x14ac:dyDescent="0.3">
      <c r="A635" s="324"/>
      <c r="B635" s="324" t="s">
        <v>9931</v>
      </c>
      <c r="C635" s="324" t="s">
        <v>33</v>
      </c>
      <c r="D635" s="324" t="s">
        <v>994</v>
      </c>
      <c r="E635" s="324" t="s">
        <v>2154</v>
      </c>
      <c r="F635" s="324" t="s">
        <v>2155</v>
      </c>
      <c r="G635" s="324" t="s">
        <v>933</v>
      </c>
      <c r="H635" s="324" t="s">
        <v>324</v>
      </c>
      <c r="I635" s="324" t="s">
        <v>8232</v>
      </c>
      <c r="J635" s="324" t="s">
        <v>8232</v>
      </c>
      <c r="K635" s="324" t="s">
        <v>8232</v>
      </c>
      <c r="L635" s="324" t="s">
        <v>8232</v>
      </c>
      <c r="M635" s="324" t="s">
        <v>9932</v>
      </c>
      <c r="N635" s="324" t="s">
        <v>183</v>
      </c>
      <c r="O635" s="324" t="s">
        <v>995</v>
      </c>
      <c r="P635" s="324"/>
      <c r="Q635" s="324"/>
      <c r="R635" s="324"/>
      <c r="S635" s="324"/>
      <c r="T635" s="324"/>
      <c r="U635" s="324" t="s">
        <v>8232</v>
      </c>
      <c r="V635" s="324" t="s">
        <v>8232</v>
      </c>
      <c r="W635" s="324"/>
      <c r="X635" s="324"/>
      <c r="Y635" s="325">
        <v>45807.307280092595</v>
      </c>
      <c r="Z635" s="325">
        <v>45810.547002314815</v>
      </c>
      <c r="AA635" s="324"/>
      <c r="AB635" s="324" t="s">
        <v>2113</v>
      </c>
      <c r="AC635" s="324">
        <v>58216</v>
      </c>
      <c r="AD635" s="324">
        <v>1000</v>
      </c>
      <c r="AE635" s="324" t="s">
        <v>9931</v>
      </c>
      <c r="AF635" s="324" t="s">
        <v>9933</v>
      </c>
      <c r="AG635" s="324"/>
    </row>
    <row r="636" spans="1:33" ht="43.2" x14ac:dyDescent="0.3">
      <c r="A636" s="324"/>
      <c r="B636" s="324" t="s">
        <v>9931</v>
      </c>
      <c r="C636" s="324" t="s">
        <v>33</v>
      </c>
      <c r="D636" s="324" t="s">
        <v>1034</v>
      </c>
      <c r="E636" s="324" t="s">
        <v>2156</v>
      </c>
      <c r="F636" s="324" t="s">
        <v>2157</v>
      </c>
      <c r="G636" s="324" t="s">
        <v>933</v>
      </c>
      <c r="H636" s="324" t="s">
        <v>324</v>
      </c>
      <c r="I636" s="324" t="s">
        <v>8232</v>
      </c>
      <c r="J636" s="324" t="s">
        <v>8232</v>
      </c>
      <c r="K636" s="324" t="s">
        <v>8232</v>
      </c>
      <c r="L636" s="324" t="s">
        <v>8232</v>
      </c>
      <c r="M636" s="324" t="s">
        <v>9932</v>
      </c>
      <c r="N636" s="324" t="s">
        <v>183</v>
      </c>
      <c r="O636" s="324" t="s">
        <v>1035</v>
      </c>
      <c r="P636" s="324"/>
      <c r="Q636" s="324"/>
      <c r="R636" s="324" t="s">
        <v>2158</v>
      </c>
      <c r="S636" s="324"/>
      <c r="T636" s="324"/>
      <c r="U636" s="324" t="s">
        <v>8232</v>
      </c>
      <c r="V636" s="324" t="s">
        <v>8232</v>
      </c>
      <c r="W636" s="324"/>
      <c r="X636" s="324"/>
      <c r="Y636" s="325">
        <v>45807.307291666664</v>
      </c>
      <c r="Z636" s="325">
        <v>45810.547002314815</v>
      </c>
      <c r="AA636" s="324"/>
      <c r="AB636" s="324" t="s">
        <v>2113</v>
      </c>
      <c r="AC636" s="324">
        <v>58216</v>
      </c>
      <c r="AD636" s="324">
        <v>1000</v>
      </c>
      <c r="AE636" s="324" t="s">
        <v>9931</v>
      </c>
      <c r="AF636" s="324" t="s">
        <v>9933</v>
      </c>
      <c r="AG636" s="324"/>
    </row>
    <row r="637" spans="1:33" ht="43.2" x14ac:dyDescent="0.3">
      <c r="A637" s="324"/>
      <c r="B637" s="324" t="s">
        <v>9931</v>
      </c>
      <c r="C637" s="324" t="s">
        <v>33</v>
      </c>
      <c r="D637" s="324" t="s">
        <v>1038</v>
      </c>
      <c r="E637" s="324" t="s">
        <v>2159</v>
      </c>
      <c r="F637" s="324" t="s">
        <v>2160</v>
      </c>
      <c r="G637" s="324" t="s">
        <v>933</v>
      </c>
      <c r="H637" s="324" t="s">
        <v>324</v>
      </c>
      <c r="I637" s="324" t="s">
        <v>8232</v>
      </c>
      <c r="J637" s="324" t="s">
        <v>8232</v>
      </c>
      <c r="K637" s="324" t="s">
        <v>8232</v>
      </c>
      <c r="L637" s="324" t="s">
        <v>8232</v>
      </c>
      <c r="M637" s="324" t="s">
        <v>9932</v>
      </c>
      <c r="N637" s="324" t="s">
        <v>183</v>
      </c>
      <c r="O637" s="324" t="s">
        <v>1039</v>
      </c>
      <c r="P637" s="324"/>
      <c r="Q637" s="324"/>
      <c r="R637" s="324" t="s">
        <v>2161</v>
      </c>
      <c r="S637" s="324"/>
      <c r="T637" s="324"/>
      <c r="U637" s="324" t="s">
        <v>8232</v>
      </c>
      <c r="V637" s="324" t="s">
        <v>8232</v>
      </c>
      <c r="W637" s="324"/>
      <c r="X637" s="324"/>
      <c r="Y637" s="325">
        <v>45807.307291666664</v>
      </c>
      <c r="Z637" s="325">
        <v>45810.547002314815</v>
      </c>
      <c r="AA637" s="324"/>
      <c r="AB637" s="324" t="s">
        <v>2113</v>
      </c>
      <c r="AC637" s="324">
        <v>58216</v>
      </c>
      <c r="AD637" s="324">
        <v>1000</v>
      </c>
      <c r="AE637" s="324" t="s">
        <v>9931</v>
      </c>
      <c r="AF637" s="324" t="s">
        <v>9933</v>
      </c>
      <c r="AG637" s="324"/>
    </row>
    <row r="638" spans="1:33" ht="28.8" x14ac:dyDescent="0.3">
      <c r="A638" s="324" t="s">
        <v>329</v>
      </c>
      <c r="B638" s="324" t="s">
        <v>9931</v>
      </c>
      <c r="C638" s="324" t="s">
        <v>71</v>
      </c>
      <c r="D638" s="324" t="s">
        <v>1038</v>
      </c>
      <c r="E638" s="324" t="s">
        <v>2162</v>
      </c>
      <c r="F638" s="324" t="s">
        <v>2163</v>
      </c>
      <c r="G638" s="324" t="s">
        <v>2164</v>
      </c>
      <c r="H638" s="324" t="s">
        <v>274</v>
      </c>
      <c r="I638" s="324" t="s">
        <v>8232</v>
      </c>
      <c r="J638" s="324" t="s">
        <v>8232</v>
      </c>
      <c r="K638" s="324" t="s">
        <v>8232</v>
      </c>
      <c r="L638" s="324" t="s">
        <v>8232</v>
      </c>
      <c r="M638" s="324" t="s">
        <v>9932</v>
      </c>
      <c r="N638" s="324" t="s">
        <v>183</v>
      </c>
      <c r="O638" s="324" t="s">
        <v>1039</v>
      </c>
      <c r="P638" s="324"/>
      <c r="Q638" s="324" t="s">
        <v>2165</v>
      </c>
      <c r="R638" s="324"/>
      <c r="S638" s="324"/>
      <c r="T638" s="324"/>
      <c r="U638" s="324" t="s">
        <v>8232</v>
      </c>
      <c r="V638" s="324" t="s">
        <v>8232</v>
      </c>
      <c r="W638" s="324"/>
      <c r="X638" s="324"/>
      <c r="Y638" s="325">
        <v>45807.307291666664</v>
      </c>
      <c r="Z638" s="325">
        <v>45810.547002314815</v>
      </c>
      <c r="AA638" s="324"/>
      <c r="AB638" s="324" t="s">
        <v>2113</v>
      </c>
      <c r="AC638" s="324">
        <v>58216</v>
      </c>
      <c r="AD638" s="324">
        <v>7000</v>
      </c>
      <c r="AE638" s="324" t="s">
        <v>9931</v>
      </c>
      <c r="AF638" s="324" t="s">
        <v>9933</v>
      </c>
      <c r="AG638" s="324" t="s">
        <v>16</v>
      </c>
    </row>
    <row r="639" spans="1:33" ht="43.2" x14ac:dyDescent="0.3">
      <c r="A639" s="324"/>
      <c r="B639" s="324" t="s">
        <v>9931</v>
      </c>
      <c r="C639" s="324" t="s">
        <v>33</v>
      </c>
      <c r="D639" s="324" t="s">
        <v>1060</v>
      </c>
      <c r="E639" s="324" t="s">
        <v>2166</v>
      </c>
      <c r="F639" s="324" t="s">
        <v>2167</v>
      </c>
      <c r="G639" s="324" t="s">
        <v>933</v>
      </c>
      <c r="H639" s="324" t="s">
        <v>324</v>
      </c>
      <c r="I639" s="324" t="s">
        <v>8232</v>
      </c>
      <c r="J639" s="324" t="s">
        <v>8232</v>
      </c>
      <c r="K639" s="324" t="s">
        <v>8232</v>
      </c>
      <c r="L639" s="324" t="s">
        <v>8232</v>
      </c>
      <c r="M639" s="324" t="s">
        <v>9932</v>
      </c>
      <c r="N639" s="324" t="s">
        <v>183</v>
      </c>
      <c r="O639" s="324" t="s">
        <v>1061</v>
      </c>
      <c r="P639" s="324"/>
      <c r="Q639" s="324"/>
      <c r="R639" s="324" t="s">
        <v>2168</v>
      </c>
      <c r="S639" s="324"/>
      <c r="T639" s="324"/>
      <c r="U639" s="324" t="s">
        <v>8232</v>
      </c>
      <c r="V639" s="324" t="s">
        <v>8232</v>
      </c>
      <c r="W639" s="324"/>
      <c r="X639" s="324"/>
      <c r="Y639" s="325">
        <v>45807.307291666664</v>
      </c>
      <c r="Z639" s="325">
        <v>45810.547002314815</v>
      </c>
      <c r="AA639" s="324"/>
      <c r="AB639" s="324" t="s">
        <v>2113</v>
      </c>
      <c r="AC639" s="324">
        <v>58216</v>
      </c>
      <c r="AD639" s="324">
        <v>1000</v>
      </c>
      <c r="AE639" s="324" t="s">
        <v>9931</v>
      </c>
      <c r="AF639" s="324" t="s">
        <v>9933</v>
      </c>
      <c r="AG639" s="324"/>
    </row>
    <row r="640" spans="1:33" ht="43.2" x14ac:dyDescent="0.3">
      <c r="A640" s="324"/>
      <c r="B640" s="324" t="s">
        <v>9931</v>
      </c>
      <c r="C640" s="324" t="s">
        <v>33</v>
      </c>
      <c r="D640" s="324" t="s">
        <v>1064</v>
      </c>
      <c r="E640" s="324" t="s">
        <v>2169</v>
      </c>
      <c r="F640" s="324" t="s">
        <v>2170</v>
      </c>
      <c r="G640" s="324" t="s">
        <v>933</v>
      </c>
      <c r="H640" s="324" t="s">
        <v>324</v>
      </c>
      <c r="I640" s="324" t="s">
        <v>8232</v>
      </c>
      <c r="J640" s="324" t="s">
        <v>8232</v>
      </c>
      <c r="K640" s="324" t="s">
        <v>8232</v>
      </c>
      <c r="L640" s="324" t="s">
        <v>8232</v>
      </c>
      <c r="M640" s="324" t="s">
        <v>9932</v>
      </c>
      <c r="N640" s="324" t="s">
        <v>183</v>
      </c>
      <c r="O640" s="324" t="s">
        <v>1065</v>
      </c>
      <c r="P640" s="324"/>
      <c r="Q640" s="324"/>
      <c r="R640" s="324"/>
      <c r="S640" s="324"/>
      <c r="T640" s="324"/>
      <c r="U640" s="324" t="s">
        <v>8232</v>
      </c>
      <c r="V640" s="324" t="s">
        <v>8232</v>
      </c>
      <c r="W640" s="324"/>
      <c r="X640" s="324"/>
      <c r="Y640" s="325">
        <v>45807.307291666664</v>
      </c>
      <c r="Z640" s="325">
        <v>45810.547002314815</v>
      </c>
      <c r="AA640" s="324"/>
      <c r="AB640" s="324" t="s">
        <v>2113</v>
      </c>
      <c r="AC640" s="324">
        <v>58216</v>
      </c>
      <c r="AD640" s="324">
        <v>1000</v>
      </c>
      <c r="AE640" s="324" t="s">
        <v>9931</v>
      </c>
      <c r="AF640" s="324" t="s">
        <v>9933</v>
      </c>
      <c r="AG640" s="324"/>
    </row>
    <row r="641" spans="1:33" ht="144" x14ac:dyDescent="0.3">
      <c r="A641" s="324" t="s">
        <v>1191</v>
      </c>
      <c r="B641" s="324" t="s">
        <v>9931</v>
      </c>
      <c r="C641" s="324" t="s">
        <v>33</v>
      </c>
      <c r="D641" s="324" t="s">
        <v>2174</v>
      </c>
      <c r="E641" s="324" t="s">
        <v>2171</v>
      </c>
      <c r="F641" s="324" t="s">
        <v>2172</v>
      </c>
      <c r="G641" s="324" t="s">
        <v>933</v>
      </c>
      <c r="H641" s="324" t="s">
        <v>324</v>
      </c>
      <c r="I641" s="324" t="s">
        <v>8232</v>
      </c>
      <c r="J641" s="324" t="s">
        <v>8232</v>
      </c>
      <c r="K641" s="324" t="s">
        <v>8232</v>
      </c>
      <c r="L641" s="324" t="s">
        <v>8232</v>
      </c>
      <c r="M641" s="324" t="s">
        <v>9932</v>
      </c>
      <c r="N641" s="324" t="s">
        <v>183</v>
      </c>
      <c r="O641" s="324" t="s">
        <v>2175</v>
      </c>
      <c r="P641" s="324"/>
      <c r="Q641" s="324"/>
      <c r="R641" s="324" t="s">
        <v>2173</v>
      </c>
      <c r="S641" s="324" t="s">
        <v>10153</v>
      </c>
      <c r="T641" s="324"/>
      <c r="U641" s="324" t="s">
        <v>8232</v>
      </c>
      <c r="V641" s="324" t="s">
        <v>8232</v>
      </c>
      <c r="W641" s="324"/>
      <c r="X641" s="324"/>
      <c r="Y641" s="325">
        <v>45807.307291666664</v>
      </c>
      <c r="Z641" s="325">
        <v>45810.547002314815</v>
      </c>
      <c r="AA641" s="324"/>
      <c r="AB641" s="324" t="s">
        <v>2113</v>
      </c>
      <c r="AC641" s="324">
        <v>58216</v>
      </c>
      <c r="AD641" s="324">
        <v>1000</v>
      </c>
      <c r="AE641" s="324" t="s">
        <v>9931</v>
      </c>
      <c r="AF641" s="324" t="s">
        <v>9933</v>
      </c>
      <c r="AG641" s="324"/>
    </row>
    <row r="642" spans="1:33" ht="43.2" x14ac:dyDescent="0.3">
      <c r="A642" s="324" t="s">
        <v>329</v>
      </c>
      <c r="B642" s="324" t="s">
        <v>9931</v>
      </c>
      <c r="C642" s="324" t="s">
        <v>71</v>
      </c>
      <c r="D642" s="324" t="s">
        <v>2174</v>
      </c>
      <c r="E642" s="324" t="s">
        <v>2176</v>
      </c>
      <c r="F642" s="324" t="s">
        <v>2177</v>
      </c>
      <c r="G642" s="324" t="s">
        <v>2178</v>
      </c>
      <c r="H642" s="324" t="s">
        <v>274</v>
      </c>
      <c r="I642" s="324" t="s">
        <v>8232</v>
      </c>
      <c r="J642" s="324" t="s">
        <v>8232</v>
      </c>
      <c r="K642" s="324" t="s">
        <v>8232</v>
      </c>
      <c r="L642" s="324" t="s">
        <v>8232</v>
      </c>
      <c r="M642" s="324" t="s">
        <v>9932</v>
      </c>
      <c r="N642" s="324" t="s">
        <v>183</v>
      </c>
      <c r="O642" s="324" t="s">
        <v>2175</v>
      </c>
      <c r="P642" s="324"/>
      <c r="Q642" s="324" t="s">
        <v>2179</v>
      </c>
      <c r="R642" s="324"/>
      <c r="S642" s="324"/>
      <c r="T642" s="324"/>
      <c r="U642" s="324" t="s">
        <v>8232</v>
      </c>
      <c r="V642" s="324" t="s">
        <v>8232</v>
      </c>
      <c r="W642" s="324"/>
      <c r="X642" s="324"/>
      <c r="Y642" s="325">
        <v>45807.307291666664</v>
      </c>
      <c r="Z642" s="325">
        <v>45810.547002314815</v>
      </c>
      <c r="AA642" s="324"/>
      <c r="AB642" s="324" t="s">
        <v>2113</v>
      </c>
      <c r="AC642" s="324">
        <v>58216</v>
      </c>
      <c r="AD642" s="324">
        <v>3500</v>
      </c>
      <c r="AE642" s="324" t="s">
        <v>9931</v>
      </c>
      <c r="AF642" s="324" t="s">
        <v>9933</v>
      </c>
      <c r="AG642" s="324" t="s">
        <v>16</v>
      </c>
    </row>
    <row r="643" spans="1:33" x14ac:dyDescent="0.3">
      <c r="A643" s="324"/>
      <c r="B643" s="324" t="s">
        <v>9931</v>
      </c>
      <c r="C643" s="324" t="s">
        <v>33</v>
      </c>
      <c r="D643" s="324" t="s">
        <v>354</v>
      </c>
      <c r="E643" s="324" t="s">
        <v>2180</v>
      </c>
      <c r="F643" s="324" t="s">
        <v>2181</v>
      </c>
      <c r="G643" s="324" t="s">
        <v>371</v>
      </c>
      <c r="H643" s="324" t="s">
        <v>36</v>
      </c>
      <c r="I643" s="324" t="s">
        <v>8232</v>
      </c>
      <c r="J643" s="324" t="s">
        <v>8232</v>
      </c>
      <c r="K643" s="324" t="s">
        <v>8232</v>
      </c>
      <c r="L643" s="324" t="s">
        <v>8232</v>
      </c>
      <c r="M643" s="324" t="s">
        <v>9932</v>
      </c>
      <c r="N643" s="324" t="s">
        <v>112</v>
      </c>
      <c r="O643" s="324" t="s">
        <v>8232</v>
      </c>
      <c r="P643" s="324"/>
      <c r="Q643" s="324"/>
      <c r="R643" s="324"/>
      <c r="S643" s="324"/>
      <c r="T643" s="324"/>
      <c r="U643" s="324" t="s">
        <v>8232</v>
      </c>
      <c r="V643" s="324" t="s">
        <v>8232</v>
      </c>
      <c r="W643" s="324"/>
      <c r="X643" s="324"/>
      <c r="Y643" s="325">
        <v>45807.307291666664</v>
      </c>
      <c r="Z643" s="325">
        <v>45810.547002314815</v>
      </c>
      <c r="AA643" s="324"/>
      <c r="AB643" s="324" t="s">
        <v>2113</v>
      </c>
      <c r="AC643" s="324">
        <v>58216</v>
      </c>
      <c r="AD643" s="324">
        <v>1090</v>
      </c>
      <c r="AE643" s="324" t="s">
        <v>9931</v>
      </c>
      <c r="AF643" s="324" t="s">
        <v>9933</v>
      </c>
      <c r="AG643" s="324" t="s">
        <v>228</v>
      </c>
    </row>
    <row r="644" spans="1:33" x14ac:dyDescent="0.3">
      <c r="A644" s="324"/>
      <c r="B644" s="324" t="s">
        <v>9931</v>
      </c>
      <c r="C644" s="324" t="s">
        <v>33</v>
      </c>
      <c r="D644" s="324" t="s">
        <v>679</v>
      </c>
      <c r="E644" s="324" t="s">
        <v>2182</v>
      </c>
      <c r="F644" s="324" t="s">
        <v>2183</v>
      </c>
      <c r="G644" s="324" t="s">
        <v>371</v>
      </c>
      <c r="H644" s="324" t="s">
        <v>36</v>
      </c>
      <c r="I644" s="324" t="s">
        <v>8232</v>
      </c>
      <c r="J644" s="324" t="s">
        <v>8232</v>
      </c>
      <c r="K644" s="324" t="s">
        <v>8232</v>
      </c>
      <c r="L644" s="324" t="s">
        <v>8232</v>
      </c>
      <c r="M644" s="324" t="s">
        <v>9932</v>
      </c>
      <c r="N644" s="324" t="s">
        <v>112</v>
      </c>
      <c r="O644" s="324" t="s">
        <v>8232</v>
      </c>
      <c r="P644" s="324"/>
      <c r="Q644" s="324"/>
      <c r="R644" s="324"/>
      <c r="S644" s="324"/>
      <c r="T644" s="324"/>
      <c r="U644" s="324" t="s">
        <v>8232</v>
      </c>
      <c r="V644" s="324" t="s">
        <v>8232</v>
      </c>
      <c r="W644" s="324"/>
      <c r="X644" s="324"/>
      <c r="Y644" s="325">
        <v>45807.307291666664</v>
      </c>
      <c r="Z644" s="325">
        <v>45810.547002314815</v>
      </c>
      <c r="AA644" s="324"/>
      <c r="AB644" s="324" t="s">
        <v>2113</v>
      </c>
      <c r="AC644" s="324">
        <v>58216</v>
      </c>
      <c r="AD644" s="324">
        <v>14670</v>
      </c>
      <c r="AE644" s="324" t="s">
        <v>9931</v>
      </c>
      <c r="AF644" s="324" t="s">
        <v>9933</v>
      </c>
      <c r="AG644" s="324" t="s">
        <v>228</v>
      </c>
    </row>
    <row r="645" spans="1:33" ht="115.2" x14ac:dyDescent="0.3">
      <c r="A645" s="324"/>
      <c r="B645" s="324" t="s">
        <v>9931</v>
      </c>
      <c r="C645" s="324" t="s">
        <v>33</v>
      </c>
      <c r="D645" s="324" t="s">
        <v>868</v>
      </c>
      <c r="E645" s="324" t="s">
        <v>2184</v>
      </c>
      <c r="F645" s="324" t="s">
        <v>2185</v>
      </c>
      <c r="G645" s="324" t="s">
        <v>2186</v>
      </c>
      <c r="H645" s="324" t="s">
        <v>36</v>
      </c>
      <c r="I645" s="324" t="s">
        <v>8232</v>
      </c>
      <c r="J645" s="324" t="s">
        <v>8232</v>
      </c>
      <c r="K645" s="324" t="s">
        <v>8232</v>
      </c>
      <c r="L645" s="324" t="s">
        <v>8232</v>
      </c>
      <c r="M645" s="324" t="s">
        <v>9932</v>
      </c>
      <c r="N645" s="324" t="s">
        <v>112</v>
      </c>
      <c r="O645" s="324" t="s">
        <v>8232</v>
      </c>
      <c r="P645" s="324"/>
      <c r="Q645" s="324"/>
      <c r="R645" s="324"/>
      <c r="S645" s="324"/>
      <c r="T645" s="324"/>
      <c r="U645" s="324" t="s">
        <v>8232</v>
      </c>
      <c r="V645" s="324" t="s">
        <v>8232</v>
      </c>
      <c r="W645" s="324"/>
      <c r="X645" s="324"/>
      <c r="Y645" s="325">
        <v>45807.307291666664</v>
      </c>
      <c r="Z645" s="325">
        <v>45810.700243055559</v>
      </c>
      <c r="AA645" s="324"/>
      <c r="AB645" s="324" t="s">
        <v>2113</v>
      </c>
      <c r="AC645" s="324">
        <v>58216</v>
      </c>
      <c r="AD645" s="324">
        <v>14680</v>
      </c>
      <c r="AE645" s="324" t="s">
        <v>9931</v>
      </c>
      <c r="AF645" s="324" t="s">
        <v>9933</v>
      </c>
      <c r="AG645" s="324" t="s">
        <v>228</v>
      </c>
    </row>
    <row r="646" spans="1:33" x14ac:dyDescent="0.3">
      <c r="A646" s="324" t="s">
        <v>229</v>
      </c>
      <c r="B646" s="324" t="s">
        <v>9931</v>
      </c>
      <c r="C646" s="324" t="s">
        <v>33</v>
      </c>
      <c r="D646" s="324" t="s">
        <v>404</v>
      </c>
      <c r="E646" s="324" t="s">
        <v>2187</v>
      </c>
      <c r="F646" s="324" t="s">
        <v>2188</v>
      </c>
      <c r="G646" s="324" t="s">
        <v>371</v>
      </c>
      <c r="H646" s="324" t="s">
        <v>36</v>
      </c>
      <c r="I646" s="324" t="s">
        <v>8232</v>
      </c>
      <c r="J646" s="324" t="s">
        <v>8232</v>
      </c>
      <c r="K646" s="324" t="s">
        <v>8232</v>
      </c>
      <c r="L646" s="324" t="s">
        <v>8232</v>
      </c>
      <c r="M646" s="324" t="s">
        <v>9932</v>
      </c>
      <c r="N646" s="324" t="s">
        <v>112</v>
      </c>
      <c r="O646" s="324" t="s">
        <v>8232</v>
      </c>
      <c r="P646" s="324"/>
      <c r="Q646" s="324"/>
      <c r="R646" s="324"/>
      <c r="S646" s="324"/>
      <c r="T646" s="324"/>
      <c r="U646" s="324" t="s">
        <v>8232</v>
      </c>
      <c r="V646" s="324" t="s">
        <v>8232</v>
      </c>
      <c r="W646" s="324"/>
      <c r="X646" s="324"/>
      <c r="Y646" s="325">
        <v>45807.307291666664</v>
      </c>
      <c r="Z646" s="325">
        <v>45810.547002314815</v>
      </c>
      <c r="AA646" s="324"/>
      <c r="AB646" s="324" t="s">
        <v>2113</v>
      </c>
      <c r="AC646" s="324">
        <v>58216</v>
      </c>
      <c r="AD646" s="324">
        <v>1130</v>
      </c>
      <c r="AE646" s="324" t="s">
        <v>9931</v>
      </c>
      <c r="AF646" s="324" t="s">
        <v>9933</v>
      </c>
      <c r="AG646" s="324" t="s">
        <v>228</v>
      </c>
    </row>
    <row r="647" spans="1:33" ht="43.2" x14ac:dyDescent="0.3">
      <c r="A647" s="324" t="s">
        <v>420</v>
      </c>
      <c r="B647" s="324" t="s">
        <v>9931</v>
      </c>
      <c r="C647" s="324" t="s">
        <v>33</v>
      </c>
      <c r="D647" s="324" t="s">
        <v>417</v>
      </c>
      <c r="E647" s="324" t="s">
        <v>2189</v>
      </c>
      <c r="F647" s="324" t="s">
        <v>2190</v>
      </c>
      <c r="G647" s="324" t="s">
        <v>10154</v>
      </c>
      <c r="H647" s="324" t="s">
        <v>36</v>
      </c>
      <c r="I647" s="324" t="s">
        <v>8232</v>
      </c>
      <c r="J647" s="324" t="s">
        <v>8232</v>
      </c>
      <c r="K647" s="324" t="s">
        <v>8232</v>
      </c>
      <c r="L647" s="324" t="s">
        <v>8232</v>
      </c>
      <c r="M647" s="324" t="s">
        <v>9932</v>
      </c>
      <c r="N647" s="324" t="s">
        <v>112</v>
      </c>
      <c r="O647" s="324" t="s">
        <v>8232</v>
      </c>
      <c r="P647" s="324"/>
      <c r="Q647" s="324"/>
      <c r="R647" s="324"/>
      <c r="S647" s="324"/>
      <c r="T647" s="324"/>
      <c r="U647" s="324" t="s">
        <v>8232</v>
      </c>
      <c r="V647" s="324" t="s">
        <v>8232</v>
      </c>
      <c r="W647" s="324"/>
      <c r="X647" s="324"/>
      <c r="Y647" s="325">
        <v>45807.307291666664</v>
      </c>
      <c r="Z647" s="325">
        <v>45810.547002314815</v>
      </c>
      <c r="AA647" s="324"/>
      <c r="AB647" s="324" t="s">
        <v>2113</v>
      </c>
      <c r="AC647" s="324">
        <v>58216</v>
      </c>
      <c r="AD647" s="324">
        <v>3010</v>
      </c>
      <c r="AE647" s="324" t="s">
        <v>9931</v>
      </c>
      <c r="AF647" s="324" t="s">
        <v>9933</v>
      </c>
      <c r="AG647" s="324" t="s">
        <v>228</v>
      </c>
    </row>
    <row r="648" spans="1:33" x14ac:dyDescent="0.3">
      <c r="A648" s="324" t="s">
        <v>416</v>
      </c>
      <c r="B648" s="324" t="s">
        <v>9931</v>
      </c>
      <c r="C648" s="324" t="s">
        <v>33</v>
      </c>
      <c r="D648" s="324" t="s">
        <v>417</v>
      </c>
      <c r="E648" s="324" t="s">
        <v>2191</v>
      </c>
      <c r="F648" s="324" t="s">
        <v>2192</v>
      </c>
      <c r="G648" s="324" t="s">
        <v>371</v>
      </c>
      <c r="H648" s="324" t="s">
        <v>36</v>
      </c>
      <c r="I648" s="324" t="s">
        <v>8232</v>
      </c>
      <c r="J648" s="324" t="s">
        <v>8232</v>
      </c>
      <c r="K648" s="324" t="s">
        <v>8232</v>
      </c>
      <c r="L648" s="324" t="s">
        <v>8232</v>
      </c>
      <c r="M648" s="324" t="s">
        <v>9932</v>
      </c>
      <c r="N648" s="324" t="s">
        <v>112</v>
      </c>
      <c r="O648" s="324" t="s">
        <v>8232</v>
      </c>
      <c r="P648" s="324"/>
      <c r="Q648" s="324"/>
      <c r="R648" s="324"/>
      <c r="S648" s="324"/>
      <c r="T648" s="324"/>
      <c r="U648" s="324" t="s">
        <v>8232</v>
      </c>
      <c r="V648" s="324" t="s">
        <v>8232</v>
      </c>
      <c r="W648" s="324"/>
      <c r="X648" s="324"/>
      <c r="Y648" s="325">
        <v>45807.307291666664</v>
      </c>
      <c r="Z648" s="325">
        <v>45810.547002314815</v>
      </c>
      <c r="AA648" s="324"/>
      <c r="AB648" s="324" t="s">
        <v>2113</v>
      </c>
      <c r="AC648" s="324">
        <v>58216</v>
      </c>
      <c r="AD648" s="324">
        <v>2020</v>
      </c>
      <c r="AE648" s="324" t="s">
        <v>9931</v>
      </c>
      <c r="AF648" s="324" t="s">
        <v>9933</v>
      </c>
      <c r="AG648" s="324" t="s">
        <v>228</v>
      </c>
    </row>
    <row r="649" spans="1:33" ht="28.8" x14ac:dyDescent="0.3">
      <c r="A649" s="324" t="s">
        <v>262</v>
      </c>
      <c r="B649" s="324" t="s">
        <v>9931</v>
      </c>
      <c r="C649" s="324" t="s">
        <v>33</v>
      </c>
      <c r="D649" s="324" t="s">
        <v>200</v>
      </c>
      <c r="E649" s="324" t="s">
        <v>2193</v>
      </c>
      <c r="F649" s="324" t="s">
        <v>2194</v>
      </c>
      <c r="G649" s="324" t="s">
        <v>371</v>
      </c>
      <c r="H649" s="324" t="s">
        <v>36</v>
      </c>
      <c r="I649" s="324" t="s">
        <v>8232</v>
      </c>
      <c r="J649" s="324" t="s">
        <v>8232</v>
      </c>
      <c r="K649" s="324" t="s">
        <v>8232</v>
      </c>
      <c r="L649" s="324" t="s">
        <v>8232</v>
      </c>
      <c r="M649" s="324" t="s">
        <v>9932</v>
      </c>
      <c r="N649" s="324" t="s">
        <v>112</v>
      </c>
      <c r="O649" s="324" t="s">
        <v>263</v>
      </c>
      <c r="P649" s="324"/>
      <c r="Q649" s="324"/>
      <c r="R649" s="324"/>
      <c r="S649" s="324"/>
      <c r="T649" s="324"/>
      <c r="U649" s="324" t="s">
        <v>8232</v>
      </c>
      <c r="V649" s="324" t="s">
        <v>8232</v>
      </c>
      <c r="W649" s="324"/>
      <c r="X649" s="324"/>
      <c r="Y649" s="325">
        <v>45807.307291666664</v>
      </c>
      <c r="Z649" s="325">
        <v>45810.547002314815</v>
      </c>
      <c r="AA649" s="324"/>
      <c r="AB649" s="324" t="s">
        <v>2113</v>
      </c>
      <c r="AC649" s="324">
        <v>58216</v>
      </c>
      <c r="AD649" s="324">
        <v>1150</v>
      </c>
      <c r="AE649" s="324" t="s">
        <v>9931</v>
      </c>
      <c r="AF649" s="324" t="s">
        <v>9933</v>
      </c>
      <c r="AG649" s="324" t="s">
        <v>228</v>
      </c>
    </row>
    <row r="650" spans="1:33" x14ac:dyDescent="0.3">
      <c r="A650" s="324" t="s">
        <v>229</v>
      </c>
      <c r="B650" s="324" t="s">
        <v>9931</v>
      </c>
      <c r="C650" s="324" t="s">
        <v>33</v>
      </c>
      <c r="D650" s="324" t="s">
        <v>214</v>
      </c>
      <c r="E650" s="324" t="s">
        <v>2195</v>
      </c>
      <c r="F650" s="324" t="s">
        <v>2196</v>
      </c>
      <c r="G650" s="324" t="s">
        <v>371</v>
      </c>
      <c r="H650" s="324" t="s">
        <v>36</v>
      </c>
      <c r="I650" s="324" t="s">
        <v>8232</v>
      </c>
      <c r="J650" s="324" t="s">
        <v>8232</v>
      </c>
      <c r="K650" s="324" t="s">
        <v>8232</v>
      </c>
      <c r="L650" s="324" t="s">
        <v>8232</v>
      </c>
      <c r="M650" s="324" t="s">
        <v>9932</v>
      </c>
      <c r="N650" s="324" t="s">
        <v>112</v>
      </c>
      <c r="O650" s="324" t="s">
        <v>8232</v>
      </c>
      <c r="P650" s="324"/>
      <c r="Q650" s="324"/>
      <c r="R650" s="324"/>
      <c r="S650" s="324"/>
      <c r="T650" s="324"/>
      <c r="U650" s="324" t="s">
        <v>8232</v>
      </c>
      <c r="V650" s="324" t="s">
        <v>8232</v>
      </c>
      <c r="W650" s="324"/>
      <c r="X650" s="324"/>
      <c r="Y650" s="325">
        <v>45807.307291666664</v>
      </c>
      <c r="Z650" s="325">
        <v>45810.547002314815</v>
      </c>
      <c r="AA650" s="324"/>
      <c r="AB650" s="324" t="s">
        <v>2113</v>
      </c>
      <c r="AC650" s="324">
        <v>58216</v>
      </c>
      <c r="AD650" s="324">
        <v>140</v>
      </c>
      <c r="AE650" s="324" t="s">
        <v>9931</v>
      </c>
      <c r="AF650" s="324" t="s">
        <v>9933</v>
      </c>
      <c r="AG650" s="324" t="s">
        <v>228</v>
      </c>
    </row>
    <row r="651" spans="1:33" ht="28.8" x14ac:dyDescent="0.3">
      <c r="A651" s="324"/>
      <c r="B651" s="324" t="s">
        <v>9931</v>
      </c>
      <c r="C651" s="324" t="s">
        <v>20</v>
      </c>
      <c r="D651" s="324" t="s">
        <v>2201</v>
      </c>
      <c r="E651" s="324" t="s">
        <v>2197</v>
      </c>
      <c r="F651" s="324" t="s">
        <v>2198</v>
      </c>
      <c r="G651" s="324" t="s">
        <v>2199</v>
      </c>
      <c r="H651" s="324" t="s">
        <v>324</v>
      </c>
      <c r="I651" s="324" t="s">
        <v>8232</v>
      </c>
      <c r="J651" s="324" t="s">
        <v>8232</v>
      </c>
      <c r="K651" s="324" t="s">
        <v>8232</v>
      </c>
      <c r="L651" s="324" t="s">
        <v>8232</v>
      </c>
      <c r="M651" s="324" t="s">
        <v>9932</v>
      </c>
      <c r="N651" s="324" t="s">
        <v>89</v>
      </c>
      <c r="O651" s="324" t="s">
        <v>2203</v>
      </c>
      <c r="P651" s="324" t="s">
        <v>2202</v>
      </c>
      <c r="Q651" s="324"/>
      <c r="R651" s="324"/>
      <c r="S651" s="324" t="s">
        <v>10155</v>
      </c>
      <c r="T651" s="324"/>
      <c r="U651" s="324" t="s">
        <v>8232</v>
      </c>
      <c r="V651" s="324" t="s">
        <v>8232</v>
      </c>
      <c r="W651" s="324"/>
      <c r="X651" s="324"/>
      <c r="Y651" s="325">
        <v>45807.315439814818</v>
      </c>
      <c r="Z651" s="325">
        <v>45810.547002314815</v>
      </c>
      <c r="AA651" s="324"/>
      <c r="AB651" s="324" t="s">
        <v>2200</v>
      </c>
      <c r="AC651" s="324">
        <v>105108</v>
      </c>
      <c r="AD651" s="324">
        <v>1000</v>
      </c>
      <c r="AE651" s="324" t="s">
        <v>9931</v>
      </c>
      <c r="AF651" s="324" t="s">
        <v>9933</v>
      </c>
      <c r="AG651" s="324"/>
    </row>
    <row r="652" spans="1:33" ht="72" x14ac:dyDescent="0.3">
      <c r="A652" s="324"/>
      <c r="B652" s="324" t="s">
        <v>9931</v>
      </c>
      <c r="C652" s="324" t="s">
        <v>33</v>
      </c>
      <c r="D652" s="324" t="s">
        <v>295</v>
      </c>
      <c r="E652" s="324" t="s">
        <v>2204</v>
      </c>
      <c r="F652" s="324" t="s">
        <v>2205</v>
      </c>
      <c r="G652" s="324" t="s">
        <v>2206</v>
      </c>
      <c r="H652" s="324" t="s">
        <v>36</v>
      </c>
      <c r="I652" s="324" t="s">
        <v>8232</v>
      </c>
      <c r="J652" s="324" t="s">
        <v>8232</v>
      </c>
      <c r="K652" s="324" t="s">
        <v>8232</v>
      </c>
      <c r="L652" s="324" t="s">
        <v>8232</v>
      </c>
      <c r="M652" s="324" t="s">
        <v>9932</v>
      </c>
      <c r="N652" s="324" t="s">
        <v>112</v>
      </c>
      <c r="O652" s="324" t="s">
        <v>8232</v>
      </c>
      <c r="P652" s="324"/>
      <c r="Q652" s="324"/>
      <c r="R652" s="324"/>
      <c r="S652" s="324"/>
      <c r="T652" s="324"/>
      <c r="U652" s="324" t="s">
        <v>8232</v>
      </c>
      <c r="V652" s="324" t="s">
        <v>8232</v>
      </c>
      <c r="W652" s="324"/>
      <c r="X652" s="324"/>
      <c r="Y652" s="325">
        <v>45807.316342592596</v>
      </c>
      <c r="Z652" s="325">
        <v>45810.700243055559</v>
      </c>
      <c r="AA652" s="324"/>
      <c r="AB652" s="324" t="s">
        <v>2207</v>
      </c>
      <c r="AC652" s="324">
        <v>91186</v>
      </c>
      <c r="AD652" s="324">
        <v>14750</v>
      </c>
      <c r="AE652" s="324" t="s">
        <v>9931</v>
      </c>
      <c r="AF652" s="324" t="s">
        <v>9933</v>
      </c>
      <c r="AG652" s="324" t="s">
        <v>234</v>
      </c>
    </row>
    <row r="653" spans="1:33" ht="43.2" x14ac:dyDescent="0.3">
      <c r="A653" s="324" t="s">
        <v>1191</v>
      </c>
      <c r="B653" s="324" t="s">
        <v>9931</v>
      </c>
      <c r="C653" s="324" t="s">
        <v>33</v>
      </c>
      <c r="D653" s="324" t="s">
        <v>561</v>
      </c>
      <c r="E653" s="324" t="s">
        <v>2208</v>
      </c>
      <c r="F653" s="324" t="s">
        <v>2209</v>
      </c>
      <c r="G653" s="324" t="s">
        <v>176</v>
      </c>
      <c r="H653" s="324" t="s">
        <v>324</v>
      </c>
      <c r="I653" s="324" t="s">
        <v>8232</v>
      </c>
      <c r="J653" s="324" t="s">
        <v>8232</v>
      </c>
      <c r="K653" s="324" t="s">
        <v>8232</v>
      </c>
      <c r="L653" s="324" t="s">
        <v>8232</v>
      </c>
      <c r="M653" s="324" t="s">
        <v>9932</v>
      </c>
      <c r="N653" s="324" t="s">
        <v>89</v>
      </c>
      <c r="O653" s="324" t="s">
        <v>2211</v>
      </c>
      <c r="P653" s="324"/>
      <c r="Q653" s="324"/>
      <c r="R653" s="324"/>
      <c r="S653" s="324" t="s">
        <v>10156</v>
      </c>
      <c r="T653" s="324"/>
      <c r="U653" s="324" t="s">
        <v>8232</v>
      </c>
      <c r="V653" s="324" t="s">
        <v>8232</v>
      </c>
      <c r="W653" s="324"/>
      <c r="X653" s="324"/>
      <c r="Y653" s="325">
        <v>45807.325937499998</v>
      </c>
      <c r="Z653" s="325">
        <v>45811.760451388887</v>
      </c>
      <c r="AA653" s="324"/>
      <c r="AB653" s="324" t="s">
        <v>2210</v>
      </c>
      <c r="AC653" s="324">
        <v>98614</v>
      </c>
      <c r="AD653" s="324">
        <v>1000</v>
      </c>
      <c r="AE653" s="324" t="s">
        <v>9931</v>
      </c>
      <c r="AF653" s="324" t="s">
        <v>9933</v>
      </c>
      <c r="AG653" s="324"/>
    </row>
    <row r="654" spans="1:33" ht="28.8" x14ac:dyDescent="0.3">
      <c r="A654" s="324" t="s">
        <v>229</v>
      </c>
      <c r="B654" s="324" t="s">
        <v>9931</v>
      </c>
      <c r="C654" s="324" t="s">
        <v>33</v>
      </c>
      <c r="D654" s="324" t="s">
        <v>404</v>
      </c>
      <c r="E654" s="324" t="s">
        <v>2212</v>
      </c>
      <c r="F654" s="324" t="s">
        <v>2213</v>
      </c>
      <c r="G654" s="324" t="s">
        <v>2214</v>
      </c>
      <c r="H654" s="324" t="s">
        <v>36</v>
      </c>
      <c r="I654" s="324" t="s">
        <v>8232</v>
      </c>
      <c r="J654" s="324" t="s">
        <v>8232</v>
      </c>
      <c r="K654" s="324" t="s">
        <v>8232</v>
      </c>
      <c r="L654" s="324" t="s">
        <v>8232</v>
      </c>
      <c r="M654" s="324" t="s">
        <v>9932</v>
      </c>
      <c r="N654" s="324" t="s">
        <v>112</v>
      </c>
      <c r="O654" s="324" t="s">
        <v>8232</v>
      </c>
      <c r="P654" s="324"/>
      <c r="Q654" s="324"/>
      <c r="R654" s="324"/>
      <c r="S654" s="324"/>
      <c r="T654" s="324"/>
      <c r="U654" s="324" t="s">
        <v>8232</v>
      </c>
      <c r="V654" s="324" t="s">
        <v>8232</v>
      </c>
      <c r="W654" s="324"/>
      <c r="X654" s="324"/>
      <c r="Y654" s="325">
        <v>45807.348321759258</v>
      </c>
      <c r="Z654" s="325">
        <v>45807.351446759261</v>
      </c>
      <c r="AA654" s="324"/>
      <c r="AB654" s="324" t="s">
        <v>2215</v>
      </c>
      <c r="AC654" s="324">
        <v>104998</v>
      </c>
      <c r="AD654" s="324">
        <v>1140</v>
      </c>
      <c r="AE654" s="324" t="s">
        <v>9931</v>
      </c>
      <c r="AF654" s="324" t="s">
        <v>9933</v>
      </c>
      <c r="AG654" s="324" t="s">
        <v>228</v>
      </c>
    </row>
    <row r="655" spans="1:33" ht="43.2" x14ac:dyDescent="0.3">
      <c r="A655" s="324" t="s">
        <v>229</v>
      </c>
      <c r="B655" s="324" t="s">
        <v>9931</v>
      </c>
      <c r="C655" s="324" t="s">
        <v>33</v>
      </c>
      <c r="D655" s="324" t="s">
        <v>214</v>
      </c>
      <c r="E655" s="324" t="s">
        <v>2216</v>
      </c>
      <c r="F655" s="324" t="s">
        <v>2217</v>
      </c>
      <c r="G655" s="324" t="s">
        <v>2218</v>
      </c>
      <c r="H655" s="324" t="s">
        <v>36</v>
      </c>
      <c r="I655" s="324" t="s">
        <v>8232</v>
      </c>
      <c r="J655" s="324" t="s">
        <v>8232</v>
      </c>
      <c r="K655" s="324" t="s">
        <v>8232</v>
      </c>
      <c r="L655" s="324" t="s">
        <v>8232</v>
      </c>
      <c r="M655" s="324" t="s">
        <v>9932</v>
      </c>
      <c r="N655" s="324" t="s">
        <v>112</v>
      </c>
      <c r="O655" s="324" t="s">
        <v>8232</v>
      </c>
      <c r="P655" s="324"/>
      <c r="Q655" s="324"/>
      <c r="R655" s="324"/>
      <c r="S655" s="324"/>
      <c r="T655" s="324"/>
      <c r="U655" s="324" t="s">
        <v>8232</v>
      </c>
      <c r="V655" s="324" t="s">
        <v>8232</v>
      </c>
      <c r="W655" s="324"/>
      <c r="X655" s="324"/>
      <c r="Y655" s="325">
        <v>45807.350844907407</v>
      </c>
      <c r="Z655" s="325">
        <v>45811.760451388887</v>
      </c>
      <c r="AA655" s="324"/>
      <c r="AB655" s="324" t="s">
        <v>2219</v>
      </c>
      <c r="AC655" s="324">
        <v>89234</v>
      </c>
      <c r="AD655" s="324">
        <v>1410</v>
      </c>
      <c r="AE655" s="324" t="s">
        <v>9931</v>
      </c>
      <c r="AF655" s="324" t="s">
        <v>9933</v>
      </c>
      <c r="AG655" s="324" t="s">
        <v>228</v>
      </c>
    </row>
    <row r="656" spans="1:33" ht="28.8" x14ac:dyDescent="0.3">
      <c r="A656" s="324" t="s">
        <v>1191</v>
      </c>
      <c r="B656" s="324" t="s">
        <v>9931</v>
      </c>
      <c r="C656" s="324" t="s">
        <v>20</v>
      </c>
      <c r="D656" s="324" t="s">
        <v>939</v>
      </c>
      <c r="E656" s="324" t="s">
        <v>2221</v>
      </c>
      <c r="F656" s="324" t="s">
        <v>2222</v>
      </c>
      <c r="G656" s="324" t="s">
        <v>2223</v>
      </c>
      <c r="H656" s="324" t="s">
        <v>324</v>
      </c>
      <c r="I656" s="324" t="s">
        <v>8232</v>
      </c>
      <c r="J656" s="324" t="s">
        <v>8232</v>
      </c>
      <c r="K656" s="324" t="s">
        <v>8232</v>
      </c>
      <c r="L656" s="324" t="s">
        <v>8232</v>
      </c>
      <c r="M656" s="324" t="s">
        <v>9932</v>
      </c>
      <c r="N656" s="324" t="s">
        <v>442</v>
      </c>
      <c r="O656" s="324" t="s">
        <v>940</v>
      </c>
      <c r="P656" s="324" t="s">
        <v>2226</v>
      </c>
      <c r="Q656" s="324"/>
      <c r="R656" s="324" t="s">
        <v>2225</v>
      </c>
      <c r="S656" s="324" t="s">
        <v>10157</v>
      </c>
      <c r="T656" s="324"/>
      <c r="U656" s="324" t="s">
        <v>8232</v>
      </c>
      <c r="V656" s="324" t="s">
        <v>8232</v>
      </c>
      <c r="W656" s="324"/>
      <c r="X656" s="324"/>
      <c r="Y656" s="325">
        <v>45807.352094907408</v>
      </c>
      <c r="Z656" s="325">
        <v>45810.700243055559</v>
      </c>
      <c r="AA656" s="324"/>
      <c r="AB656" s="324" t="s">
        <v>2224</v>
      </c>
      <c r="AC656" s="324">
        <v>36483</v>
      </c>
      <c r="AD656" s="324">
        <v>1000</v>
      </c>
      <c r="AE656" s="324" t="s">
        <v>9931</v>
      </c>
      <c r="AF656" s="324" t="s">
        <v>9933</v>
      </c>
      <c r="AG656" s="324"/>
    </row>
    <row r="657" spans="1:33" ht="28.8" x14ac:dyDescent="0.3">
      <c r="A657" s="324"/>
      <c r="B657" s="324" t="s">
        <v>9931</v>
      </c>
      <c r="C657" s="324" t="s">
        <v>20</v>
      </c>
      <c r="D657" s="324" t="s">
        <v>939</v>
      </c>
      <c r="E657" s="324" t="s">
        <v>2227</v>
      </c>
      <c r="F657" s="324" t="s">
        <v>2228</v>
      </c>
      <c r="G657" s="324" t="s">
        <v>2223</v>
      </c>
      <c r="H657" s="324" t="s">
        <v>274</v>
      </c>
      <c r="I657" s="324" t="s">
        <v>8232</v>
      </c>
      <c r="J657" s="324" t="s">
        <v>8232</v>
      </c>
      <c r="K657" s="324" t="s">
        <v>8232</v>
      </c>
      <c r="L657" s="324" t="s">
        <v>8232</v>
      </c>
      <c r="M657" s="324" t="s">
        <v>9932</v>
      </c>
      <c r="N657" s="324" t="s">
        <v>442</v>
      </c>
      <c r="O657" s="324" t="s">
        <v>940</v>
      </c>
      <c r="P657" s="324" t="s">
        <v>2230</v>
      </c>
      <c r="Q657" s="324"/>
      <c r="R657" s="324" t="s">
        <v>2229</v>
      </c>
      <c r="S657" s="324" t="s">
        <v>10158</v>
      </c>
      <c r="T657" s="324"/>
      <c r="U657" s="324" t="s">
        <v>8232</v>
      </c>
      <c r="V657" s="324" t="s">
        <v>8232</v>
      </c>
      <c r="W657" s="324"/>
      <c r="X657" s="324"/>
      <c r="Y657" s="325">
        <v>45807.352094907408</v>
      </c>
      <c r="Z657" s="325">
        <v>45810.700243055559</v>
      </c>
      <c r="AA657" s="324"/>
      <c r="AB657" s="324" t="s">
        <v>2224</v>
      </c>
      <c r="AC657" s="324">
        <v>36483</v>
      </c>
      <c r="AD657" s="324">
        <v>7000</v>
      </c>
      <c r="AE657" s="324" t="s">
        <v>9931</v>
      </c>
      <c r="AF657" s="324" t="s">
        <v>9933</v>
      </c>
      <c r="AG657" s="324" t="s">
        <v>16</v>
      </c>
    </row>
    <row r="658" spans="1:33" ht="28.8" x14ac:dyDescent="0.3">
      <c r="A658" s="324"/>
      <c r="B658" s="324" t="s">
        <v>9931</v>
      </c>
      <c r="C658" s="324" t="s">
        <v>33</v>
      </c>
      <c r="D658" s="324" t="s">
        <v>950</v>
      </c>
      <c r="E658" s="324" t="s">
        <v>2231</v>
      </c>
      <c r="F658" s="324" t="s">
        <v>2232</v>
      </c>
      <c r="G658" s="324" t="s">
        <v>2223</v>
      </c>
      <c r="H658" s="324" t="s">
        <v>324</v>
      </c>
      <c r="I658" s="324" t="s">
        <v>8232</v>
      </c>
      <c r="J658" s="324" t="s">
        <v>8232</v>
      </c>
      <c r="K658" s="324" t="s">
        <v>8232</v>
      </c>
      <c r="L658" s="324" t="s">
        <v>8232</v>
      </c>
      <c r="M658" s="324" t="s">
        <v>9932</v>
      </c>
      <c r="N658" s="324" t="s">
        <v>120</v>
      </c>
      <c r="O658" s="324" t="s">
        <v>951</v>
      </c>
      <c r="P658" s="324"/>
      <c r="Q658" s="324"/>
      <c r="R658" s="324" t="s">
        <v>2233</v>
      </c>
      <c r="S658" s="324" t="s">
        <v>10159</v>
      </c>
      <c r="T658" s="324"/>
      <c r="U658" s="324" t="s">
        <v>8232</v>
      </c>
      <c r="V658" s="324" t="s">
        <v>8232</v>
      </c>
      <c r="W658" s="324"/>
      <c r="X658" s="324"/>
      <c r="Y658" s="325">
        <v>45807.352094907408</v>
      </c>
      <c r="Z658" s="325">
        <v>45810.700243055559</v>
      </c>
      <c r="AA658" s="324"/>
      <c r="AB658" s="324" t="s">
        <v>2224</v>
      </c>
      <c r="AC658" s="324">
        <v>36483</v>
      </c>
      <c r="AD658" s="324">
        <v>1000</v>
      </c>
      <c r="AE658" s="324" t="s">
        <v>9931</v>
      </c>
      <c r="AF658" s="324" t="s">
        <v>9933</v>
      </c>
      <c r="AG658" s="324"/>
    </row>
    <row r="659" spans="1:33" ht="28.8" x14ac:dyDescent="0.3">
      <c r="A659" s="324" t="s">
        <v>329</v>
      </c>
      <c r="B659" s="324" t="s">
        <v>9931</v>
      </c>
      <c r="C659" s="324" t="s">
        <v>71</v>
      </c>
      <c r="D659" s="324" t="s">
        <v>950</v>
      </c>
      <c r="E659" s="324" t="s">
        <v>2234</v>
      </c>
      <c r="F659" s="324" t="s">
        <v>2235</v>
      </c>
      <c r="G659" s="324" t="s">
        <v>2223</v>
      </c>
      <c r="H659" s="324" t="s">
        <v>274</v>
      </c>
      <c r="I659" s="324" t="s">
        <v>8232</v>
      </c>
      <c r="J659" s="324" t="s">
        <v>8232</v>
      </c>
      <c r="K659" s="324" t="s">
        <v>8232</v>
      </c>
      <c r="L659" s="324" t="s">
        <v>8232</v>
      </c>
      <c r="M659" s="324" t="s">
        <v>9932</v>
      </c>
      <c r="N659" s="324" t="s">
        <v>120</v>
      </c>
      <c r="O659" s="324" t="s">
        <v>951</v>
      </c>
      <c r="P659" s="324"/>
      <c r="Q659" s="324"/>
      <c r="R659" s="324" t="s">
        <v>2236</v>
      </c>
      <c r="S659" s="324"/>
      <c r="T659" s="324"/>
      <c r="U659" s="324" t="s">
        <v>8232</v>
      </c>
      <c r="V659" s="324" t="s">
        <v>8232</v>
      </c>
      <c r="W659" s="324"/>
      <c r="X659" s="324"/>
      <c r="Y659" s="325">
        <v>45807.352094907408</v>
      </c>
      <c r="Z659" s="325">
        <v>45810.700243055559</v>
      </c>
      <c r="AA659" s="324"/>
      <c r="AB659" s="324" t="s">
        <v>2224</v>
      </c>
      <c r="AC659" s="324">
        <v>36483</v>
      </c>
      <c r="AD659" s="324">
        <v>7000</v>
      </c>
      <c r="AE659" s="324" t="s">
        <v>9931</v>
      </c>
      <c r="AF659" s="324" t="s">
        <v>9933</v>
      </c>
      <c r="AG659" s="324" t="s">
        <v>16</v>
      </c>
    </row>
    <row r="660" spans="1:33" ht="57.6" x14ac:dyDescent="0.3">
      <c r="A660" s="324"/>
      <c r="B660" s="324" t="s">
        <v>9931</v>
      </c>
      <c r="C660" s="324" t="s">
        <v>33</v>
      </c>
      <c r="D660" s="324" t="s">
        <v>956</v>
      </c>
      <c r="E660" s="324" t="s">
        <v>2237</v>
      </c>
      <c r="F660" s="324" t="s">
        <v>2238</v>
      </c>
      <c r="G660" s="324" t="s">
        <v>2223</v>
      </c>
      <c r="H660" s="324" t="s">
        <v>324</v>
      </c>
      <c r="I660" s="324" t="s">
        <v>8232</v>
      </c>
      <c r="J660" s="324" t="s">
        <v>8232</v>
      </c>
      <c r="K660" s="324" t="s">
        <v>8232</v>
      </c>
      <c r="L660" s="324" t="s">
        <v>8232</v>
      </c>
      <c r="M660" s="324" t="s">
        <v>9932</v>
      </c>
      <c r="N660" s="324" t="s">
        <v>120</v>
      </c>
      <c r="O660" s="324" t="s">
        <v>957</v>
      </c>
      <c r="P660" s="324"/>
      <c r="Q660" s="324"/>
      <c r="R660" s="324" t="s">
        <v>2239</v>
      </c>
      <c r="S660" s="324"/>
      <c r="T660" s="324"/>
      <c r="U660" s="324" t="s">
        <v>8232</v>
      </c>
      <c r="V660" s="324" t="s">
        <v>8232</v>
      </c>
      <c r="W660" s="324"/>
      <c r="X660" s="324"/>
      <c r="Y660" s="325">
        <v>45807.352094907408</v>
      </c>
      <c r="Z660" s="325">
        <v>45810.700243055559</v>
      </c>
      <c r="AA660" s="324"/>
      <c r="AB660" s="324" t="s">
        <v>2224</v>
      </c>
      <c r="AC660" s="324">
        <v>36483</v>
      </c>
      <c r="AD660" s="324">
        <v>1000</v>
      </c>
      <c r="AE660" s="324" t="s">
        <v>9931</v>
      </c>
      <c r="AF660" s="324" t="s">
        <v>9933</v>
      </c>
      <c r="AG660" s="324"/>
    </row>
    <row r="661" spans="1:33" ht="57.6" x14ac:dyDescent="0.3">
      <c r="A661" s="324" t="s">
        <v>329</v>
      </c>
      <c r="B661" s="324" t="s">
        <v>9931</v>
      </c>
      <c r="C661" s="324" t="s">
        <v>71</v>
      </c>
      <c r="D661" s="324" t="s">
        <v>956</v>
      </c>
      <c r="E661" s="324" t="s">
        <v>2240</v>
      </c>
      <c r="F661" s="324" t="s">
        <v>2241</v>
      </c>
      <c r="G661" s="324" t="s">
        <v>2223</v>
      </c>
      <c r="H661" s="324" t="s">
        <v>274</v>
      </c>
      <c r="I661" s="324" t="s">
        <v>8232</v>
      </c>
      <c r="J661" s="324" t="s">
        <v>8232</v>
      </c>
      <c r="K661" s="324" t="s">
        <v>8232</v>
      </c>
      <c r="L661" s="324" t="s">
        <v>8232</v>
      </c>
      <c r="M661" s="324" t="s">
        <v>9932</v>
      </c>
      <c r="N661" s="324" t="s">
        <v>120</v>
      </c>
      <c r="O661" s="324" t="s">
        <v>957</v>
      </c>
      <c r="P661" s="324"/>
      <c r="Q661" s="324"/>
      <c r="R661" s="324" t="s">
        <v>2236</v>
      </c>
      <c r="S661" s="324"/>
      <c r="T661" s="324"/>
      <c r="U661" s="324" t="s">
        <v>8232</v>
      </c>
      <c r="V661" s="324" t="s">
        <v>8232</v>
      </c>
      <c r="W661" s="324"/>
      <c r="X661" s="324"/>
      <c r="Y661" s="325">
        <v>45807.352094907408</v>
      </c>
      <c r="Z661" s="325">
        <v>45810.700243055559</v>
      </c>
      <c r="AA661" s="324"/>
      <c r="AB661" s="324" t="s">
        <v>2224</v>
      </c>
      <c r="AC661" s="324">
        <v>36483</v>
      </c>
      <c r="AD661" s="324">
        <v>7000</v>
      </c>
      <c r="AE661" s="324" t="s">
        <v>9931</v>
      </c>
      <c r="AF661" s="324" t="s">
        <v>9933</v>
      </c>
      <c r="AG661" s="324" t="s">
        <v>16</v>
      </c>
    </row>
    <row r="662" spans="1:33" ht="57.6" x14ac:dyDescent="0.3">
      <c r="A662" s="324"/>
      <c r="B662" s="324" t="s">
        <v>9931</v>
      </c>
      <c r="C662" s="324" t="s">
        <v>33</v>
      </c>
      <c r="D662" s="324" t="s">
        <v>960</v>
      </c>
      <c r="E662" s="324" t="s">
        <v>2242</v>
      </c>
      <c r="F662" s="324" t="s">
        <v>2243</v>
      </c>
      <c r="G662" s="324" t="s">
        <v>2223</v>
      </c>
      <c r="H662" s="324" t="s">
        <v>324</v>
      </c>
      <c r="I662" s="324" t="s">
        <v>8232</v>
      </c>
      <c r="J662" s="324" t="s">
        <v>8232</v>
      </c>
      <c r="K662" s="324" t="s">
        <v>8232</v>
      </c>
      <c r="L662" s="324" t="s">
        <v>8232</v>
      </c>
      <c r="M662" s="324" t="s">
        <v>9932</v>
      </c>
      <c r="N662" s="324" t="s">
        <v>120</v>
      </c>
      <c r="O662" s="324" t="s">
        <v>961</v>
      </c>
      <c r="P662" s="324"/>
      <c r="Q662" s="324"/>
      <c r="R662" s="324" t="s">
        <v>2244</v>
      </c>
      <c r="S662" s="324"/>
      <c r="T662" s="324"/>
      <c r="U662" s="324" t="s">
        <v>8232</v>
      </c>
      <c r="V662" s="324" t="s">
        <v>8232</v>
      </c>
      <c r="W662" s="324"/>
      <c r="X662" s="324"/>
      <c r="Y662" s="325">
        <v>45807.352094907408</v>
      </c>
      <c r="Z662" s="325">
        <v>45810.700243055559</v>
      </c>
      <c r="AA662" s="324"/>
      <c r="AB662" s="324" t="s">
        <v>2224</v>
      </c>
      <c r="AC662" s="324">
        <v>36483</v>
      </c>
      <c r="AD662" s="324">
        <v>1000</v>
      </c>
      <c r="AE662" s="324" t="s">
        <v>9931</v>
      </c>
      <c r="AF662" s="324" t="s">
        <v>9933</v>
      </c>
      <c r="AG662" s="324"/>
    </row>
    <row r="663" spans="1:33" ht="43.2" x14ac:dyDescent="0.3">
      <c r="A663" s="324" t="s">
        <v>329</v>
      </c>
      <c r="B663" s="324" t="s">
        <v>9931</v>
      </c>
      <c r="C663" s="324" t="s">
        <v>71</v>
      </c>
      <c r="D663" s="324" t="s">
        <v>960</v>
      </c>
      <c r="E663" s="324" t="s">
        <v>2245</v>
      </c>
      <c r="F663" s="324" t="s">
        <v>2246</v>
      </c>
      <c r="G663" s="324" t="s">
        <v>2223</v>
      </c>
      <c r="H663" s="324" t="s">
        <v>274</v>
      </c>
      <c r="I663" s="324" t="s">
        <v>8232</v>
      </c>
      <c r="J663" s="324" t="s">
        <v>8232</v>
      </c>
      <c r="K663" s="324" t="s">
        <v>8232</v>
      </c>
      <c r="L663" s="324" t="s">
        <v>8232</v>
      </c>
      <c r="M663" s="324" t="s">
        <v>9932</v>
      </c>
      <c r="N663" s="324" t="s">
        <v>120</v>
      </c>
      <c r="O663" s="324" t="s">
        <v>961</v>
      </c>
      <c r="P663" s="324"/>
      <c r="Q663" s="324"/>
      <c r="R663" s="324" t="s">
        <v>2236</v>
      </c>
      <c r="S663" s="324"/>
      <c r="T663" s="324"/>
      <c r="U663" s="324" t="s">
        <v>8232</v>
      </c>
      <c r="V663" s="324" t="s">
        <v>8232</v>
      </c>
      <c r="W663" s="324"/>
      <c r="X663" s="324"/>
      <c r="Y663" s="325">
        <v>45807.352094907408</v>
      </c>
      <c r="Z663" s="325">
        <v>45810.700243055559</v>
      </c>
      <c r="AA663" s="324"/>
      <c r="AB663" s="324" t="s">
        <v>2224</v>
      </c>
      <c r="AC663" s="324">
        <v>36483</v>
      </c>
      <c r="AD663" s="324">
        <v>7000</v>
      </c>
      <c r="AE663" s="324" t="s">
        <v>9931</v>
      </c>
      <c r="AF663" s="324" t="s">
        <v>9933</v>
      </c>
      <c r="AG663" s="324" t="s">
        <v>16</v>
      </c>
    </row>
    <row r="664" spans="1:33" ht="28.8" x14ac:dyDescent="0.3">
      <c r="A664" s="324"/>
      <c r="B664" s="324" t="s">
        <v>9931</v>
      </c>
      <c r="C664" s="324" t="s">
        <v>33</v>
      </c>
      <c r="D664" s="324" t="s">
        <v>986</v>
      </c>
      <c r="E664" s="324" t="s">
        <v>2247</v>
      </c>
      <c r="F664" s="324" t="s">
        <v>2248</v>
      </c>
      <c r="G664" s="324" t="s">
        <v>2223</v>
      </c>
      <c r="H664" s="324" t="s">
        <v>324</v>
      </c>
      <c r="I664" s="324" t="s">
        <v>8232</v>
      </c>
      <c r="J664" s="324" t="s">
        <v>8232</v>
      </c>
      <c r="K664" s="324" t="s">
        <v>8232</v>
      </c>
      <c r="L664" s="324" t="s">
        <v>8232</v>
      </c>
      <c r="M664" s="324" t="s">
        <v>9932</v>
      </c>
      <c r="N664" s="324" t="s">
        <v>183</v>
      </c>
      <c r="O664" s="324" t="s">
        <v>987</v>
      </c>
      <c r="P664" s="324"/>
      <c r="Q664" s="324"/>
      <c r="R664" s="324" t="s">
        <v>2249</v>
      </c>
      <c r="S664" s="324" t="s">
        <v>10160</v>
      </c>
      <c r="T664" s="324"/>
      <c r="U664" s="324" t="s">
        <v>8232</v>
      </c>
      <c r="V664" s="324" t="s">
        <v>8232</v>
      </c>
      <c r="W664" s="324"/>
      <c r="X664" s="324"/>
      <c r="Y664" s="325">
        <v>45807.352094907408</v>
      </c>
      <c r="Z664" s="325">
        <v>45810.700243055559</v>
      </c>
      <c r="AA664" s="324"/>
      <c r="AB664" s="324" t="s">
        <v>2224</v>
      </c>
      <c r="AC664" s="324">
        <v>36483</v>
      </c>
      <c r="AD664" s="324">
        <v>1000</v>
      </c>
      <c r="AE664" s="324" t="s">
        <v>9931</v>
      </c>
      <c r="AF664" s="324" t="s">
        <v>9933</v>
      </c>
      <c r="AG664" s="324"/>
    </row>
    <row r="665" spans="1:33" ht="43.2" x14ac:dyDescent="0.3">
      <c r="A665" s="324" t="s">
        <v>1191</v>
      </c>
      <c r="B665" s="324" t="s">
        <v>9931</v>
      </c>
      <c r="C665" s="324" t="s">
        <v>20</v>
      </c>
      <c r="D665" s="324" t="s">
        <v>1024</v>
      </c>
      <c r="E665" s="324" t="s">
        <v>2250</v>
      </c>
      <c r="F665" s="324" t="s">
        <v>2251</v>
      </c>
      <c r="G665" s="324" t="s">
        <v>2223</v>
      </c>
      <c r="H665" s="324" t="s">
        <v>324</v>
      </c>
      <c r="I665" s="324" t="s">
        <v>8232</v>
      </c>
      <c r="J665" s="324" t="s">
        <v>8232</v>
      </c>
      <c r="K665" s="324" t="s">
        <v>8232</v>
      </c>
      <c r="L665" s="324" t="s">
        <v>8232</v>
      </c>
      <c r="M665" s="324" t="s">
        <v>9932</v>
      </c>
      <c r="N665" s="324" t="s">
        <v>183</v>
      </c>
      <c r="O665" s="324" t="s">
        <v>1025</v>
      </c>
      <c r="P665" s="324" t="s">
        <v>2253</v>
      </c>
      <c r="Q665" s="324"/>
      <c r="R665" s="324" t="s">
        <v>2252</v>
      </c>
      <c r="S665" s="324" t="s">
        <v>10161</v>
      </c>
      <c r="T665" s="324"/>
      <c r="U665" s="324" t="s">
        <v>8232</v>
      </c>
      <c r="V665" s="324" t="s">
        <v>8232</v>
      </c>
      <c r="W665" s="324"/>
      <c r="X665" s="324"/>
      <c r="Y665" s="325">
        <v>45807.352094907408</v>
      </c>
      <c r="Z665" s="325">
        <v>45810.700243055559</v>
      </c>
      <c r="AA665" s="324"/>
      <c r="AB665" s="324" t="s">
        <v>2224</v>
      </c>
      <c r="AC665" s="324">
        <v>36483</v>
      </c>
      <c r="AD665" s="324">
        <v>1000</v>
      </c>
      <c r="AE665" s="324" t="s">
        <v>9931</v>
      </c>
      <c r="AF665" s="324" t="s">
        <v>9933</v>
      </c>
      <c r="AG665" s="324"/>
    </row>
    <row r="666" spans="1:33" ht="28.8" x14ac:dyDescent="0.3">
      <c r="A666" s="324" t="s">
        <v>329</v>
      </c>
      <c r="B666" s="324" t="s">
        <v>9931</v>
      </c>
      <c r="C666" s="324" t="s">
        <v>71</v>
      </c>
      <c r="D666" s="324" t="s">
        <v>1024</v>
      </c>
      <c r="E666" s="324" t="s">
        <v>2254</v>
      </c>
      <c r="F666" s="324" t="s">
        <v>2255</v>
      </c>
      <c r="G666" s="324" t="s">
        <v>2223</v>
      </c>
      <c r="H666" s="324" t="s">
        <v>274</v>
      </c>
      <c r="I666" s="324" t="s">
        <v>8232</v>
      </c>
      <c r="J666" s="324" t="s">
        <v>8232</v>
      </c>
      <c r="K666" s="324" t="s">
        <v>8232</v>
      </c>
      <c r="L666" s="324" t="s">
        <v>8232</v>
      </c>
      <c r="M666" s="324" t="s">
        <v>9932</v>
      </c>
      <c r="N666" s="324" t="s">
        <v>183</v>
      </c>
      <c r="O666" s="324" t="s">
        <v>1025</v>
      </c>
      <c r="P666" s="324"/>
      <c r="Q666" s="324"/>
      <c r="R666" s="324" t="s">
        <v>2256</v>
      </c>
      <c r="S666" s="324"/>
      <c r="T666" s="324"/>
      <c r="U666" s="324" t="s">
        <v>8232</v>
      </c>
      <c r="V666" s="324" t="s">
        <v>8232</v>
      </c>
      <c r="W666" s="324"/>
      <c r="X666" s="324"/>
      <c r="Y666" s="325">
        <v>45807.352094907408</v>
      </c>
      <c r="Z666" s="325">
        <v>45810.700243055559</v>
      </c>
      <c r="AA666" s="324"/>
      <c r="AB666" s="324" t="s">
        <v>2224</v>
      </c>
      <c r="AC666" s="324">
        <v>36483</v>
      </c>
      <c r="AD666" s="324">
        <v>7000</v>
      </c>
      <c r="AE666" s="324" t="s">
        <v>9931</v>
      </c>
      <c r="AF666" s="324" t="s">
        <v>9933</v>
      </c>
      <c r="AG666" s="324" t="s">
        <v>16</v>
      </c>
    </row>
    <row r="667" spans="1:33" ht="28.8" x14ac:dyDescent="0.3">
      <c r="A667" s="324"/>
      <c r="B667" s="324" t="s">
        <v>9931</v>
      </c>
      <c r="C667" s="324" t="s">
        <v>33</v>
      </c>
      <c r="D667" s="324" t="s">
        <v>1030</v>
      </c>
      <c r="E667" s="324" t="s">
        <v>2257</v>
      </c>
      <c r="F667" s="324" t="s">
        <v>2258</v>
      </c>
      <c r="G667" s="324" t="s">
        <v>2223</v>
      </c>
      <c r="H667" s="324" t="s">
        <v>324</v>
      </c>
      <c r="I667" s="324" t="s">
        <v>8232</v>
      </c>
      <c r="J667" s="324" t="s">
        <v>8232</v>
      </c>
      <c r="K667" s="324" t="s">
        <v>8232</v>
      </c>
      <c r="L667" s="324" t="s">
        <v>8232</v>
      </c>
      <c r="M667" s="324" t="s">
        <v>9932</v>
      </c>
      <c r="N667" s="324" t="s">
        <v>183</v>
      </c>
      <c r="O667" s="324" t="s">
        <v>1031</v>
      </c>
      <c r="P667" s="324"/>
      <c r="Q667" s="324"/>
      <c r="R667" s="324" t="s">
        <v>2259</v>
      </c>
      <c r="S667" s="324"/>
      <c r="T667" s="324"/>
      <c r="U667" s="324" t="s">
        <v>8232</v>
      </c>
      <c r="V667" s="324" t="s">
        <v>8232</v>
      </c>
      <c r="W667" s="324"/>
      <c r="X667" s="324"/>
      <c r="Y667" s="325">
        <v>45807.352094907408</v>
      </c>
      <c r="Z667" s="325">
        <v>45810.700243055559</v>
      </c>
      <c r="AA667" s="324"/>
      <c r="AB667" s="324" t="s">
        <v>2224</v>
      </c>
      <c r="AC667" s="324">
        <v>36483</v>
      </c>
      <c r="AD667" s="324">
        <v>1000</v>
      </c>
      <c r="AE667" s="324" t="s">
        <v>9931</v>
      </c>
      <c r="AF667" s="324" t="s">
        <v>9933</v>
      </c>
      <c r="AG667" s="324"/>
    </row>
    <row r="668" spans="1:33" ht="43.2" x14ac:dyDescent="0.3">
      <c r="A668" s="324"/>
      <c r="B668" s="324" t="s">
        <v>9931</v>
      </c>
      <c r="C668" s="324" t="s">
        <v>33</v>
      </c>
      <c r="D668" s="324" t="s">
        <v>1102</v>
      </c>
      <c r="E668" s="324" t="s">
        <v>2260</v>
      </c>
      <c r="F668" s="324" t="s">
        <v>2261</v>
      </c>
      <c r="G668" s="324" t="s">
        <v>2223</v>
      </c>
      <c r="H668" s="324" t="s">
        <v>324</v>
      </c>
      <c r="I668" s="324" t="s">
        <v>8232</v>
      </c>
      <c r="J668" s="324" t="s">
        <v>8232</v>
      </c>
      <c r="K668" s="324" t="s">
        <v>8232</v>
      </c>
      <c r="L668" s="324" t="s">
        <v>8232</v>
      </c>
      <c r="M668" s="324" t="s">
        <v>9932</v>
      </c>
      <c r="N668" s="324" t="s">
        <v>183</v>
      </c>
      <c r="O668" s="324" t="s">
        <v>1103</v>
      </c>
      <c r="P668" s="324"/>
      <c r="Q668" s="324"/>
      <c r="R668" s="324" t="s">
        <v>2262</v>
      </c>
      <c r="S668" s="324"/>
      <c r="T668" s="324"/>
      <c r="U668" s="324" t="s">
        <v>8232</v>
      </c>
      <c r="V668" s="324" t="s">
        <v>8232</v>
      </c>
      <c r="W668" s="324"/>
      <c r="X668" s="324"/>
      <c r="Y668" s="325">
        <v>45807.352094907408</v>
      </c>
      <c r="Z668" s="325">
        <v>45810.700243055559</v>
      </c>
      <c r="AA668" s="324"/>
      <c r="AB668" s="324" t="s">
        <v>2224</v>
      </c>
      <c r="AC668" s="324">
        <v>36483</v>
      </c>
      <c r="AD668" s="324">
        <v>1000</v>
      </c>
      <c r="AE668" s="324" t="s">
        <v>9931</v>
      </c>
      <c r="AF668" s="324" t="s">
        <v>9933</v>
      </c>
      <c r="AG668" s="324"/>
    </row>
    <row r="669" spans="1:33" ht="28.8" x14ac:dyDescent="0.3">
      <c r="A669" s="324"/>
      <c r="B669" s="324" t="s">
        <v>9931</v>
      </c>
      <c r="C669" s="324" t="s">
        <v>33</v>
      </c>
      <c r="D669" s="324" t="s">
        <v>2266</v>
      </c>
      <c r="E669" s="324" t="s">
        <v>2263</v>
      </c>
      <c r="F669" s="324" t="s">
        <v>2264</v>
      </c>
      <c r="G669" s="324" t="s">
        <v>2223</v>
      </c>
      <c r="H669" s="324" t="s">
        <v>324</v>
      </c>
      <c r="I669" s="324" t="s">
        <v>8232</v>
      </c>
      <c r="J669" s="324" t="s">
        <v>8232</v>
      </c>
      <c r="K669" s="324" t="s">
        <v>8232</v>
      </c>
      <c r="L669" s="324" t="s">
        <v>8232</v>
      </c>
      <c r="M669" s="324" t="s">
        <v>9932</v>
      </c>
      <c r="N669" s="324" t="s">
        <v>89</v>
      </c>
      <c r="O669" s="324" t="s">
        <v>2267</v>
      </c>
      <c r="P669" s="324"/>
      <c r="Q669" s="324"/>
      <c r="R669" s="324" t="s">
        <v>2265</v>
      </c>
      <c r="S669" s="324"/>
      <c r="T669" s="324"/>
      <c r="U669" s="324" t="s">
        <v>8232</v>
      </c>
      <c r="V669" s="324" t="s">
        <v>8232</v>
      </c>
      <c r="W669" s="324"/>
      <c r="X669" s="324"/>
      <c r="Y669" s="325">
        <v>45807.352094907408</v>
      </c>
      <c r="Z669" s="325">
        <v>45810.700243055559</v>
      </c>
      <c r="AA669" s="324"/>
      <c r="AB669" s="324" t="s">
        <v>2224</v>
      </c>
      <c r="AC669" s="324">
        <v>36483</v>
      </c>
      <c r="AD669" s="324">
        <v>1000</v>
      </c>
      <c r="AE669" s="324" t="s">
        <v>9931</v>
      </c>
      <c r="AF669" s="324" t="s">
        <v>9933</v>
      </c>
      <c r="AG669" s="324"/>
    </row>
    <row r="670" spans="1:33" ht="273.60000000000002" x14ac:dyDescent="0.3">
      <c r="A670" s="324" t="s">
        <v>329</v>
      </c>
      <c r="B670" s="324" t="s">
        <v>9931</v>
      </c>
      <c r="C670" s="324" t="s">
        <v>71</v>
      </c>
      <c r="D670" s="324" t="s">
        <v>375</v>
      </c>
      <c r="E670" s="324" t="s">
        <v>2268</v>
      </c>
      <c r="F670" s="324" t="s">
        <v>2269</v>
      </c>
      <c r="G670" s="324" t="s">
        <v>2223</v>
      </c>
      <c r="H670" s="324" t="s">
        <v>373</v>
      </c>
      <c r="I670" s="324" t="s">
        <v>8232</v>
      </c>
      <c r="J670" s="324" t="s">
        <v>8232</v>
      </c>
      <c r="K670" s="324" t="s">
        <v>8232</v>
      </c>
      <c r="L670" s="324" t="s">
        <v>8232</v>
      </c>
      <c r="M670" s="324" t="s">
        <v>9932</v>
      </c>
      <c r="N670" s="324" t="s">
        <v>89</v>
      </c>
      <c r="O670" s="324" t="s">
        <v>8232</v>
      </c>
      <c r="P670" s="324"/>
      <c r="Q670" s="324"/>
      <c r="R670" s="324" t="s">
        <v>10162</v>
      </c>
      <c r="S670" s="324"/>
      <c r="T670" s="324"/>
      <c r="U670" s="324" t="s">
        <v>8232</v>
      </c>
      <c r="V670" s="324" t="s">
        <v>8232</v>
      </c>
      <c r="W670" s="324"/>
      <c r="X670" s="324"/>
      <c r="Y670" s="325">
        <v>45807.352094907408</v>
      </c>
      <c r="Z670" s="325">
        <v>45810.700243055559</v>
      </c>
      <c r="AA670" s="324"/>
      <c r="AB670" s="324" t="s">
        <v>2224</v>
      </c>
      <c r="AC670" s="324">
        <v>36483</v>
      </c>
      <c r="AD670" s="324">
        <v>14930</v>
      </c>
      <c r="AE670" s="324" t="s">
        <v>9931</v>
      </c>
      <c r="AF670" s="324" t="s">
        <v>9933</v>
      </c>
      <c r="AG670" s="324" t="s">
        <v>16</v>
      </c>
    </row>
    <row r="671" spans="1:33" ht="28.8" x14ac:dyDescent="0.3">
      <c r="A671" s="324"/>
      <c r="B671" s="324" t="s">
        <v>9931</v>
      </c>
      <c r="C671" s="324" t="s">
        <v>33</v>
      </c>
      <c r="D671" s="324" t="s">
        <v>390</v>
      </c>
      <c r="E671" s="324" t="s">
        <v>2270</v>
      </c>
      <c r="F671" s="324" t="s">
        <v>2271</v>
      </c>
      <c r="G671" s="324" t="s">
        <v>1278</v>
      </c>
      <c r="H671" s="324" t="s">
        <v>36</v>
      </c>
      <c r="I671" s="324" t="s">
        <v>8232</v>
      </c>
      <c r="J671" s="324" t="s">
        <v>8232</v>
      </c>
      <c r="K671" s="324" t="s">
        <v>8232</v>
      </c>
      <c r="L671" s="324" t="s">
        <v>8232</v>
      </c>
      <c r="M671" s="324" t="s">
        <v>9932</v>
      </c>
      <c r="N671" s="324" t="s">
        <v>112</v>
      </c>
      <c r="O671" s="324" t="s">
        <v>8232</v>
      </c>
      <c r="P671" s="324"/>
      <c r="Q671" s="324"/>
      <c r="R671" s="324"/>
      <c r="S671" s="324"/>
      <c r="T671" s="324"/>
      <c r="U671" s="324" t="s">
        <v>8232</v>
      </c>
      <c r="V671" s="324" t="s">
        <v>8232</v>
      </c>
      <c r="W671" s="324"/>
      <c r="X671" s="324"/>
      <c r="Y671" s="325">
        <v>45807.352094907408</v>
      </c>
      <c r="Z671" s="325">
        <v>45810.700243055559</v>
      </c>
      <c r="AA671" s="324"/>
      <c r="AB671" s="324" t="s">
        <v>2224</v>
      </c>
      <c r="AC671" s="324">
        <v>36483</v>
      </c>
      <c r="AD671" s="324">
        <v>14940</v>
      </c>
      <c r="AE671" s="324" t="s">
        <v>9931</v>
      </c>
      <c r="AF671" s="324" t="s">
        <v>9933</v>
      </c>
      <c r="AG671" s="324" t="s">
        <v>234</v>
      </c>
    </row>
    <row r="672" spans="1:33" ht="28.8" x14ac:dyDescent="0.3">
      <c r="A672" s="324"/>
      <c r="B672" s="324" t="s">
        <v>9931</v>
      </c>
      <c r="C672" s="324" t="s">
        <v>33</v>
      </c>
      <c r="D672" s="324" t="s">
        <v>2274</v>
      </c>
      <c r="E672" s="324" t="s">
        <v>2272</v>
      </c>
      <c r="F672" s="324" t="s">
        <v>2273</v>
      </c>
      <c r="G672" s="324" t="s">
        <v>1278</v>
      </c>
      <c r="H672" s="324" t="s">
        <v>36</v>
      </c>
      <c r="I672" s="324" t="s">
        <v>8232</v>
      </c>
      <c r="J672" s="324" t="s">
        <v>8232</v>
      </c>
      <c r="K672" s="324" t="s">
        <v>8232</v>
      </c>
      <c r="L672" s="324" t="s">
        <v>8232</v>
      </c>
      <c r="M672" s="324" t="s">
        <v>9932</v>
      </c>
      <c r="N672" s="324" t="s">
        <v>112</v>
      </c>
      <c r="O672" s="324" t="s">
        <v>8232</v>
      </c>
      <c r="P672" s="324"/>
      <c r="Q672" s="324"/>
      <c r="R672" s="324"/>
      <c r="S672" s="324"/>
      <c r="T672" s="324"/>
      <c r="U672" s="324" t="s">
        <v>8232</v>
      </c>
      <c r="V672" s="324" t="s">
        <v>8232</v>
      </c>
      <c r="W672" s="324"/>
      <c r="X672" s="324"/>
      <c r="Y672" s="325">
        <v>45807.352094907408</v>
      </c>
      <c r="Z672" s="325">
        <v>45810.700243055559</v>
      </c>
      <c r="AA672" s="324"/>
      <c r="AB672" s="324" t="s">
        <v>2224</v>
      </c>
      <c r="AC672" s="324">
        <v>36483</v>
      </c>
      <c r="AD672" s="324">
        <v>14950</v>
      </c>
      <c r="AE672" s="324" t="s">
        <v>9931</v>
      </c>
      <c r="AF672" s="324" t="s">
        <v>9933</v>
      </c>
      <c r="AG672" s="324" t="s">
        <v>234</v>
      </c>
    </row>
    <row r="673" spans="1:33" ht="28.8" x14ac:dyDescent="0.3">
      <c r="A673" s="324" t="s">
        <v>308</v>
      </c>
      <c r="B673" s="324" t="s">
        <v>9931</v>
      </c>
      <c r="C673" s="324" t="s">
        <v>33</v>
      </c>
      <c r="D673" s="324" t="s">
        <v>200</v>
      </c>
      <c r="E673" s="324" t="s">
        <v>2275</v>
      </c>
      <c r="F673" s="324" t="s">
        <v>1455</v>
      </c>
      <c r="G673" s="324" t="s">
        <v>2214</v>
      </c>
      <c r="H673" s="324" t="s">
        <v>36</v>
      </c>
      <c r="I673" s="324" t="s">
        <v>8232</v>
      </c>
      <c r="J673" s="324" t="s">
        <v>8232</v>
      </c>
      <c r="K673" s="324" t="s">
        <v>8232</v>
      </c>
      <c r="L673" s="324" t="s">
        <v>8232</v>
      </c>
      <c r="M673" s="324" t="s">
        <v>9932</v>
      </c>
      <c r="N673" s="324" t="s">
        <v>8232</v>
      </c>
      <c r="O673" s="324" t="s">
        <v>263</v>
      </c>
      <c r="P673" s="324"/>
      <c r="Q673" s="324"/>
      <c r="R673" s="324"/>
      <c r="S673" s="324"/>
      <c r="T673" s="324"/>
      <c r="U673" s="324" t="s">
        <v>8232</v>
      </c>
      <c r="V673" s="324" t="s">
        <v>8232</v>
      </c>
      <c r="W673" s="324"/>
      <c r="X673" s="324"/>
      <c r="Y673" s="325">
        <v>45807.354814814818</v>
      </c>
      <c r="Z673" s="325">
        <v>45810.700243055559</v>
      </c>
      <c r="AA673" s="324"/>
      <c r="AB673" s="324" t="s">
        <v>2276</v>
      </c>
      <c r="AC673" s="324">
        <v>106315</v>
      </c>
      <c r="AD673" s="324">
        <v>2090</v>
      </c>
      <c r="AE673" s="324" t="s">
        <v>9931</v>
      </c>
      <c r="AF673" s="324" t="s">
        <v>9933</v>
      </c>
      <c r="AG673" s="324" t="s">
        <v>228</v>
      </c>
    </row>
    <row r="674" spans="1:33" ht="28.8" x14ac:dyDescent="0.3">
      <c r="A674" s="324" t="s">
        <v>262</v>
      </c>
      <c r="B674" s="324" t="s">
        <v>9931</v>
      </c>
      <c r="C674" s="324" t="s">
        <v>33</v>
      </c>
      <c r="D674" s="324" t="s">
        <v>200</v>
      </c>
      <c r="E674" s="324" t="s">
        <v>2278</v>
      </c>
      <c r="F674" s="324" t="s">
        <v>2279</v>
      </c>
      <c r="G674" s="324" t="s">
        <v>2214</v>
      </c>
      <c r="H674" s="324" t="s">
        <v>36</v>
      </c>
      <c r="I674" s="324" t="s">
        <v>8232</v>
      </c>
      <c r="J674" s="324" t="s">
        <v>8232</v>
      </c>
      <c r="K674" s="324" t="s">
        <v>8232</v>
      </c>
      <c r="L674" s="324" t="s">
        <v>8232</v>
      </c>
      <c r="M674" s="324" t="s">
        <v>9932</v>
      </c>
      <c r="N674" s="324" t="s">
        <v>8232</v>
      </c>
      <c r="O674" s="324" t="s">
        <v>263</v>
      </c>
      <c r="P674" s="324"/>
      <c r="Q674" s="324"/>
      <c r="R674" s="324"/>
      <c r="S674" s="324"/>
      <c r="T674" s="324"/>
      <c r="U674" s="324" t="s">
        <v>8232</v>
      </c>
      <c r="V674" s="324" t="s">
        <v>8232</v>
      </c>
      <c r="W674" s="324"/>
      <c r="X674" s="324"/>
      <c r="Y674" s="325">
        <v>45807.354814814818</v>
      </c>
      <c r="Z674" s="325">
        <v>45810.700243055559</v>
      </c>
      <c r="AA674" s="324"/>
      <c r="AB674" s="324" t="s">
        <v>2276</v>
      </c>
      <c r="AC674" s="324">
        <v>106315</v>
      </c>
      <c r="AD674" s="324">
        <v>1160</v>
      </c>
      <c r="AE674" s="324" t="s">
        <v>9931</v>
      </c>
      <c r="AF674" s="324" t="s">
        <v>9933</v>
      </c>
      <c r="AG674" s="324" t="s">
        <v>228</v>
      </c>
    </row>
    <row r="675" spans="1:33" ht="28.8" x14ac:dyDescent="0.3">
      <c r="A675" s="324" t="s">
        <v>229</v>
      </c>
      <c r="B675" s="324" t="s">
        <v>9931</v>
      </c>
      <c r="C675" s="324" t="s">
        <v>33</v>
      </c>
      <c r="D675" s="324" t="s">
        <v>214</v>
      </c>
      <c r="E675" s="324" t="s">
        <v>2280</v>
      </c>
      <c r="F675" s="324" t="s">
        <v>2281</v>
      </c>
      <c r="G675" s="324" t="s">
        <v>2214</v>
      </c>
      <c r="H675" s="324" t="s">
        <v>36</v>
      </c>
      <c r="I675" s="324" t="s">
        <v>8232</v>
      </c>
      <c r="J675" s="324" t="s">
        <v>8232</v>
      </c>
      <c r="K675" s="324" t="s">
        <v>8232</v>
      </c>
      <c r="L675" s="324" t="s">
        <v>8232</v>
      </c>
      <c r="M675" s="324" t="s">
        <v>9932</v>
      </c>
      <c r="N675" s="324" t="s">
        <v>112</v>
      </c>
      <c r="O675" s="324" t="s">
        <v>8232</v>
      </c>
      <c r="P675" s="324"/>
      <c r="Q675" s="324"/>
      <c r="R675" s="324"/>
      <c r="S675" s="324"/>
      <c r="T675" s="324"/>
      <c r="U675" s="324" t="s">
        <v>8232</v>
      </c>
      <c r="V675" s="324" t="s">
        <v>8232</v>
      </c>
      <c r="W675" s="324"/>
      <c r="X675" s="324"/>
      <c r="Y675" s="325">
        <v>45807.354814814818</v>
      </c>
      <c r="Z675" s="325">
        <v>45810.700243055559</v>
      </c>
      <c r="AA675" s="324"/>
      <c r="AB675" s="324" t="s">
        <v>2276</v>
      </c>
      <c r="AC675" s="324">
        <v>106315</v>
      </c>
      <c r="AD675" s="324">
        <v>1420</v>
      </c>
      <c r="AE675" s="324" t="s">
        <v>9931</v>
      </c>
      <c r="AF675" s="324" t="s">
        <v>9933</v>
      </c>
      <c r="AG675" s="324" t="s">
        <v>228</v>
      </c>
    </row>
    <row r="676" spans="1:33" x14ac:dyDescent="0.3">
      <c r="A676" s="324" t="s">
        <v>229</v>
      </c>
      <c r="B676" s="324" t="s">
        <v>9931</v>
      </c>
      <c r="C676" s="324" t="s">
        <v>33</v>
      </c>
      <c r="D676" s="324" t="s">
        <v>404</v>
      </c>
      <c r="E676" s="324" t="s">
        <v>2283</v>
      </c>
      <c r="F676" s="324" t="s">
        <v>2284</v>
      </c>
      <c r="G676" s="324" t="s">
        <v>2081</v>
      </c>
      <c r="H676" s="324" t="s">
        <v>36</v>
      </c>
      <c r="I676" s="324" t="s">
        <v>8232</v>
      </c>
      <c r="J676" s="324" t="s">
        <v>8232</v>
      </c>
      <c r="K676" s="324" t="s">
        <v>8232</v>
      </c>
      <c r="L676" s="324" t="s">
        <v>8232</v>
      </c>
      <c r="M676" s="324" t="s">
        <v>9932</v>
      </c>
      <c r="N676" s="324" t="s">
        <v>112</v>
      </c>
      <c r="O676" s="324" t="s">
        <v>8232</v>
      </c>
      <c r="P676" s="324"/>
      <c r="Q676" s="324"/>
      <c r="R676" s="324"/>
      <c r="S676" s="324"/>
      <c r="T676" s="324"/>
      <c r="U676" s="324" t="s">
        <v>8232</v>
      </c>
      <c r="V676" s="324" t="s">
        <v>8232</v>
      </c>
      <c r="W676" s="324"/>
      <c r="X676" s="324"/>
      <c r="Y676" s="325">
        <v>45807.358576388891</v>
      </c>
      <c r="Z676" s="325">
        <v>45813.073472222219</v>
      </c>
      <c r="AA676" s="324"/>
      <c r="AB676" s="324" t="s">
        <v>2285</v>
      </c>
      <c r="AC676" s="324">
        <v>88691</v>
      </c>
      <c r="AD676" s="324">
        <v>1150</v>
      </c>
      <c r="AE676" s="324" t="s">
        <v>9931</v>
      </c>
      <c r="AF676" s="324" t="s">
        <v>9933</v>
      </c>
      <c r="AG676" s="324"/>
    </row>
    <row r="677" spans="1:33" ht="28.8" x14ac:dyDescent="0.3">
      <c r="A677" s="324" t="s">
        <v>742</v>
      </c>
      <c r="B677" s="324" t="s">
        <v>9931</v>
      </c>
      <c r="C677" s="324" t="s">
        <v>20</v>
      </c>
      <c r="D677" s="324" t="s">
        <v>602</v>
      </c>
      <c r="E677" s="324" t="s">
        <v>2286</v>
      </c>
      <c r="F677" s="324" t="s">
        <v>2287</v>
      </c>
      <c r="G677" s="324" t="s">
        <v>2223</v>
      </c>
      <c r="H677" s="324" t="s">
        <v>651</v>
      </c>
      <c r="I677" s="324" t="s">
        <v>2291</v>
      </c>
      <c r="J677" s="324" t="s">
        <v>8232</v>
      </c>
      <c r="K677" s="324" t="s">
        <v>8232</v>
      </c>
      <c r="L677" s="324" t="s">
        <v>8232</v>
      </c>
      <c r="M677" s="324" t="s">
        <v>655</v>
      </c>
      <c r="N677" s="324" t="s">
        <v>89</v>
      </c>
      <c r="O677" s="324" t="s">
        <v>2292</v>
      </c>
      <c r="P677" s="324" t="s">
        <v>2290</v>
      </c>
      <c r="Q677" s="324"/>
      <c r="R677" s="324" t="s">
        <v>2289</v>
      </c>
      <c r="S677" s="324" t="s">
        <v>10163</v>
      </c>
      <c r="T677" s="324"/>
      <c r="U677" s="324" t="s">
        <v>8232</v>
      </c>
      <c r="V677" s="324" t="s">
        <v>8232</v>
      </c>
      <c r="W677" s="324"/>
      <c r="X677" s="324"/>
      <c r="Y677" s="325">
        <v>45807.361168981479</v>
      </c>
      <c r="Z677" s="325">
        <v>45810.700243055559</v>
      </c>
      <c r="AA677" s="324"/>
      <c r="AB677" s="324" t="s">
        <v>2288</v>
      </c>
      <c r="AC677" s="324">
        <v>84374</v>
      </c>
      <c r="AD677" s="324">
        <v>181100</v>
      </c>
      <c r="AE677" s="324" t="s">
        <v>9931</v>
      </c>
      <c r="AF677" s="324" t="s">
        <v>9933</v>
      </c>
      <c r="AG677" s="324" t="s">
        <v>16</v>
      </c>
    </row>
    <row r="678" spans="1:33" ht="28.8" x14ac:dyDescent="0.3">
      <c r="A678" s="324"/>
      <c r="B678" s="324" t="s">
        <v>9933</v>
      </c>
      <c r="C678" s="324" t="s">
        <v>277</v>
      </c>
      <c r="D678" s="324" t="s">
        <v>200</v>
      </c>
      <c r="E678" s="324" t="s">
        <v>2293</v>
      </c>
      <c r="F678" s="324" t="s">
        <v>2294</v>
      </c>
      <c r="G678" s="324" t="s">
        <v>1912</v>
      </c>
      <c r="H678" s="324" t="s">
        <v>1531</v>
      </c>
      <c r="I678" s="324" t="s">
        <v>314</v>
      </c>
      <c r="J678" s="324" t="s">
        <v>8232</v>
      </c>
      <c r="K678" s="324" t="s">
        <v>8232</v>
      </c>
      <c r="L678" s="324" t="s">
        <v>8232</v>
      </c>
      <c r="M678" s="324" t="s">
        <v>1534</v>
      </c>
      <c r="N678" s="324" t="s">
        <v>89</v>
      </c>
      <c r="O678" s="324" t="s">
        <v>263</v>
      </c>
      <c r="P678" s="324"/>
      <c r="Q678" s="324"/>
      <c r="R678" s="324" t="s">
        <v>1723</v>
      </c>
      <c r="S678" s="324"/>
      <c r="T678" s="324"/>
      <c r="U678" s="324" t="s">
        <v>8232</v>
      </c>
      <c r="V678" s="324" t="s">
        <v>8232</v>
      </c>
      <c r="W678" s="324"/>
      <c r="X678" s="324"/>
      <c r="Y678" s="325">
        <v>45807.362071759257</v>
      </c>
      <c r="Z678" s="324"/>
      <c r="AA678" s="324"/>
      <c r="AB678" s="324" t="s">
        <v>2295</v>
      </c>
      <c r="AC678" s="324">
        <v>107074</v>
      </c>
      <c r="AD678" s="324">
        <v>8050</v>
      </c>
      <c r="AE678" s="324" t="s">
        <v>9931</v>
      </c>
      <c r="AF678" s="324" t="s">
        <v>9931</v>
      </c>
      <c r="AG678" s="324" t="s">
        <v>16</v>
      </c>
    </row>
    <row r="679" spans="1:33" ht="57.6" x14ac:dyDescent="0.3">
      <c r="A679" s="324" t="s">
        <v>329</v>
      </c>
      <c r="B679" s="324" t="s">
        <v>9931</v>
      </c>
      <c r="C679" s="324" t="s">
        <v>71</v>
      </c>
      <c r="D679" s="324" t="s">
        <v>1084</v>
      </c>
      <c r="E679" s="324" t="s">
        <v>2296</v>
      </c>
      <c r="F679" s="324" t="s">
        <v>2297</v>
      </c>
      <c r="G679" s="324" t="s">
        <v>2298</v>
      </c>
      <c r="H679" s="324" t="s">
        <v>274</v>
      </c>
      <c r="I679" s="324" t="s">
        <v>8232</v>
      </c>
      <c r="J679" s="324" t="s">
        <v>8232</v>
      </c>
      <c r="K679" s="324" t="s">
        <v>8232</v>
      </c>
      <c r="L679" s="324" t="s">
        <v>8232</v>
      </c>
      <c r="M679" s="324" t="s">
        <v>9932</v>
      </c>
      <c r="N679" s="324" t="s">
        <v>183</v>
      </c>
      <c r="O679" s="324" t="s">
        <v>1085</v>
      </c>
      <c r="P679" s="324"/>
      <c r="Q679" s="324"/>
      <c r="R679" s="324"/>
      <c r="S679" s="324"/>
      <c r="T679" s="324"/>
      <c r="U679" s="324" t="s">
        <v>8232</v>
      </c>
      <c r="V679" s="324" t="s">
        <v>8232</v>
      </c>
      <c r="W679" s="324"/>
      <c r="X679" s="324"/>
      <c r="Y679" s="325">
        <v>45807.365185185183</v>
      </c>
      <c r="Z679" s="325">
        <v>45807.376585648148</v>
      </c>
      <c r="AA679" s="324"/>
      <c r="AB679" s="324" t="s">
        <v>2299</v>
      </c>
      <c r="AC679" s="324">
        <v>102945</v>
      </c>
      <c r="AD679" s="324">
        <v>7000</v>
      </c>
      <c r="AE679" s="324" t="s">
        <v>9931</v>
      </c>
      <c r="AF679" s="324" t="s">
        <v>9933</v>
      </c>
      <c r="AG679" s="324" t="s">
        <v>16</v>
      </c>
    </row>
    <row r="680" spans="1:33" ht="28.8" x14ac:dyDescent="0.3">
      <c r="A680" s="324"/>
      <c r="B680" s="324" t="s">
        <v>9931</v>
      </c>
      <c r="C680" s="324" t="s">
        <v>1533</v>
      </c>
      <c r="D680" s="324" t="s">
        <v>200</v>
      </c>
      <c r="E680" s="324" t="s">
        <v>2300</v>
      </c>
      <c r="F680" s="324" t="s">
        <v>2294</v>
      </c>
      <c r="G680" s="324" t="s">
        <v>1912</v>
      </c>
      <c r="H680" s="324" t="s">
        <v>1531</v>
      </c>
      <c r="I680" s="324" t="s">
        <v>314</v>
      </c>
      <c r="J680" s="324" t="s">
        <v>8232</v>
      </c>
      <c r="K680" s="324" t="s">
        <v>8232</v>
      </c>
      <c r="L680" s="324" t="s">
        <v>8232</v>
      </c>
      <c r="M680" s="324" t="s">
        <v>1534</v>
      </c>
      <c r="N680" s="324" t="s">
        <v>89</v>
      </c>
      <c r="O680" s="324" t="s">
        <v>263</v>
      </c>
      <c r="P680" s="324"/>
      <c r="Q680" s="324"/>
      <c r="R680" s="324" t="s">
        <v>1723</v>
      </c>
      <c r="S680" s="324"/>
      <c r="T680" s="324"/>
      <c r="U680" s="324" t="s">
        <v>8232</v>
      </c>
      <c r="V680" s="324" t="s">
        <v>8232</v>
      </c>
      <c r="W680" s="324"/>
      <c r="X680" s="324"/>
      <c r="Y680" s="325">
        <v>45807.373506944445</v>
      </c>
      <c r="Z680" s="325">
        <v>45810.547002314815</v>
      </c>
      <c r="AA680" s="324"/>
      <c r="AB680" s="324" t="s">
        <v>1913</v>
      </c>
      <c r="AC680" s="324">
        <v>58560</v>
      </c>
      <c r="AD680" s="324">
        <v>8051</v>
      </c>
      <c r="AE680" s="324" t="s">
        <v>9931</v>
      </c>
      <c r="AF680" s="324" t="s">
        <v>9933</v>
      </c>
      <c r="AG680" s="324" t="s">
        <v>16</v>
      </c>
    </row>
    <row r="681" spans="1:33" ht="28.8" x14ac:dyDescent="0.3">
      <c r="A681" s="324"/>
      <c r="B681" s="324" t="s">
        <v>9931</v>
      </c>
      <c r="C681" s="324" t="s">
        <v>33</v>
      </c>
      <c r="D681" s="324" t="s">
        <v>1012</v>
      </c>
      <c r="E681" s="324" t="s">
        <v>2301</v>
      </c>
      <c r="F681" s="324" t="s">
        <v>2302</v>
      </c>
      <c r="G681" s="324" t="s">
        <v>2303</v>
      </c>
      <c r="H681" s="324" t="s">
        <v>324</v>
      </c>
      <c r="I681" s="324" t="s">
        <v>8232</v>
      </c>
      <c r="J681" s="324" t="s">
        <v>8232</v>
      </c>
      <c r="K681" s="324" t="s">
        <v>8232</v>
      </c>
      <c r="L681" s="324" t="s">
        <v>8232</v>
      </c>
      <c r="M681" s="324" t="s">
        <v>9932</v>
      </c>
      <c r="N681" s="324" t="s">
        <v>183</v>
      </c>
      <c r="O681" s="324" t="s">
        <v>1013</v>
      </c>
      <c r="P681" s="324"/>
      <c r="Q681" s="324"/>
      <c r="R681" s="324"/>
      <c r="S681" s="324"/>
      <c r="T681" s="324"/>
      <c r="U681" s="324" t="s">
        <v>8232</v>
      </c>
      <c r="V681" s="324" t="s">
        <v>8232</v>
      </c>
      <c r="W681" s="324"/>
      <c r="X681" s="324"/>
      <c r="Y681" s="325">
        <v>45807.37736111111</v>
      </c>
      <c r="Z681" s="325">
        <v>45807.438715277778</v>
      </c>
      <c r="AA681" s="324"/>
      <c r="AB681" s="324" t="s">
        <v>2304</v>
      </c>
      <c r="AC681" s="324">
        <v>62904</v>
      </c>
      <c r="AD681" s="324">
        <v>1000</v>
      </c>
      <c r="AE681" s="324" t="s">
        <v>9931</v>
      </c>
      <c r="AF681" s="324" t="s">
        <v>9933</v>
      </c>
      <c r="AG681" s="324"/>
    </row>
    <row r="682" spans="1:33" ht="28.8" x14ac:dyDescent="0.3">
      <c r="A682" s="324" t="s">
        <v>229</v>
      </c>
      <c r="B682" s="324" t="s">
        <v>9931</v>
      </c>
      <c r="C682" s="324" t="s">
        <v>33</v>
      </c>
      <c r="D682" s="324" t="s">
        <v>214</v>
      </c>
      <c r="E682" s="324" t="s">
        <v>2305</v>
      </c>
      <c r="F682" s="324" t="s">
        <v>2306</v>
      </c>
      <c r="G682" s="324" t="s">
        <v>2307</v>
      </c>
      <c r="H682" s="324" t="s">
        <v>36</v>
      </c>
      <c r="I682" s="324" t="s">
        <v>8232</v>
      </c>
      <c r="J682" s="324" t="s">
        <v>8232</v>
      </c>
      <c r="K682" s="324" t="s">
        <v>8232</v>
      </c>
      <c r="L682" s="324" t="s">
        <v>8232</v>
      </c>
      <c r="M682" s="324" t="s">
        <v>9932</v>
      </c>
      <c r="N682" s="324" t="s">
        <v>112</v>
      </c>
      <c r="O682" s="324" t="s">
        <v>8232</v>
      </c>
      <c r="P682" s="324"/>
      <c r="Q682" s="324"/>
      <c r="R682" s="324"/>
      <c r="S682" s="324"/>
      <c r="T682" s="324"/>
      <c r="U682" s="324" t="s">
        <v>8232</v>
      </c>
      <c r="V682" s="324" t="s">
        <v>8232</v>
      </c>
      <c r="W682" s="324"/>
      <c r="X682" s="324"/>
      <c r="Y682" s="325">
        <v>45807.380370370367</v>
      </c>
      <c r="Z682" s="325">
        <v>45810.700243055559</v>
      </c>
      <c r="AA682" s="324"/>
      <c r="AB682" s="324" t="s">
        <v>2308</v>
      </c>
      <c r="AC682" s="324">
        <v>108235</v>
      </c>
      <c r="AD682" s="324">
        <v>1430</v>
      </c>
      <c r="AE682" s="324" t="s">
        <v>9931</v>
      </c>
      <c r="AF682" s="324" t="s">
        <v>9933</v>
      </c>
      <c r="AG682" s="324" t="s">
        <v>234</v>
      </c>
    </row>
    <row r="683" spans="1:33" ht="43.2" x14ac:dyDescent="0.3">
      <c r="A683" s="324"/>
      <c r="B683" s="324" t="s">
        <v>9931</v>
      </c>
      <c r="C683" s="324" t="s">
        <v>33</v>
      </c>
      <c r="D683" s="324" t="s">
        <v>1020</v>
      </c>
      <c r="E683" s="324" t="s">
        <v>2309</v>
      </c>
      <c r="F683" s="324" t="s">
        <v>2310</v>
      </c>
      <c r="G683" s="324" t="s">
        <v>2311</v>
      </c>
      <c r="H683" s="324" t="s">
        <v>324</v>
      </c>
      <c r="I683" s="324" t="s">
        <v>8232</v>
      </c>
      <c r="J683" s="324" t="s">
        <v>8232</v>
      </c>
      <c r="K683" s="324" t="s">
        <v>8232</v>
      </c>
      <c r="L683" s="324" t="s">
        <v>8232</v>
      </c>
      <c r="M683" s="324" t="s">
        <v>9932</v>
      </c>
      <c r="N683" s="324" t="s">
        <v>183</v>
      </c>
      <c r="O683" s="324" t="s">
        <v>1021</v>
      </c>
      <c r="P683" s="324"/>
      <c r="Q683" s="324"/>
      <c r="R683" s="324" t="s">
        <v>2312</v>
      </c>
      <c r="S683" s="324"/>
      <c r="T683" s="324"/>
      <c r="U683" s="324" t="s">
        <v>8232</v>
      </c>
      <c r="V683" s="324" t="s">
        <v>8232</v>
      </c>
      <c r="W683" s="324"/>
      <c r="X683" s="324"/>
      <c r="Y683" s="325">
        <v>45807.380532407406</v>
      </c>
      <c r="Z683" s="325">
        <v>45807.385740740741</v>
      </c>
      <c r="AA683" s="324"/>
      <c r="AB683" s="324" t="s">
        <v>2299</v>
      </c>
      <c r="AC683" s="324">
        <v>102945</v>
      </c>
      <c r="AD683" s="324">
        <v>1000</v>
      </c>
      <c r="AE683" s="324" t="s">
        <v>9931</v>
      </c>
      <c r="AF683" s="324" t="s">
        <v>9933</v>
      </c>
      <c r="AG683" s="324"/>
    </row>
    <row r="684" spans="1:33" ht="28.8" x14ac:dyDescent="0.3">
      <c r="A684" s="324"/>
      <c r="B684" s="324" t="s">
        <v>9931</v>
      </c>
      <c r="C684" s="324" t="s">
        <v>33</v>
      </c>
      <c r="D684" s="324" t="s">
        <v>1108</v>
      </c>
      <c r="E684" s="324" t="s">
        <v>2313</v>
      </c>
      <c r="F684" s="324" t="s">
        <v>2314</v>
      </c>
      <c r="G684" s="324" t="s">
        <v>2303</v>
      </c>
      <c r="H684" s="324" t="s">
        <v>324</v>
      </c>
      <c r="I684" s="324" t="s">
        <v>8232</v>
      </c>
      <c r="J684" s="324" t="s">
        <v>8232</v>
      </c>
      <c r="K684" s="324" t="s">
        <v>8232</v>
      </c>
      <c r="L684" s="324" t="s">
        <v>8232</v>
      </c>
      <c r="M684" s="324" t="s">
        <v>9932</v>
      </c>
      <c r="N684" s="324" t="s">
        <v>183</v>
      </c>
      <c r="O684" s="324" t="s">
        <v>1109</v>
      </c>
      <c r="P684" s="324"/>
      <c r="Q684" s="324"/>
      <c r="R684" s="324"/>
      <c r="S684" s="324"/>
      <c r="T684" s="324"/>
      <c r="U684" s="324" t="s">
        <v>8232</v>
      </c>
      <c r="V684" s="324" t="s">
        <v>8232</v>
      </c>
      <c r="W684" s="324"/>
      <c r="X684" s="324"/>
      <c r="Y684" s="325">
        <v>45807.381377314814</v>
      </c>
      <c r="Z684" s="325">
        <v>45807.438715277778</v>
      </c>
      <c r="AA684" s="324"/>
      <c r="AB684" s="324" t="s">
        <v>2304</v>
      </c>
      <c r="AC684" s="324">
        <v>62904</v>
      </c>
      <c r="AD684" s="324">
        <v>1000</v>
      </c>
      <c r="AE684" s="324" t="s">
        <v>9931</v>
      </c>
      <c r="AF684" s="324" t="s">
        <v>9933</v>
      </c>
      <c r="AG684" s="324"/>
    </row>
    <row r="685" spans="1:33" ht="28.8" x14ac:dyDescent="0.3">
      <c r="A685" s="324"/>
      <c r="B685" s="324" t="s">
        <v>9931</v>
      </c>
      <c r="C685" s="324" t="s">
        <v>33</v>
      </c>
      <c r="D685" s="324" t="s">
        <v>990</v>
      </c>
      <c r="E685" s="324" t="s">
        <v>2315</v>
      </c>
      <c r="F685" s="324" t="s">
        <v>2316</v>
      </c>
      <c r="G685" s="324" t="s">
        <v>2303</v>
      </c>
      <c r="H685" s="324" t="s">
        <v>324</v>
      </c>
      <c r="I685" s="324" t="s">
        <v>8232</v>
      </c>
      <c r="J685" s="324" t="s">
        <v>8232</v>
      </c>
      <c r="K685" s="324" t="s">
        <v>8232</v>
      </c>
      <c r="L685" s="324" t="s">
        <v>8232</v>
      </c>
      <c r="M685" s="324" t="s">
        <v>9932</v>
      </c>
      <c r="N685" s="324" t="s">
        <v>183</v>
      </c>
      <c r="O685" s="324" t="s">
        <v>991</v>
      </c>
      <c r="P685" s="324"/>
      <c r="Q685" s="324"/>
      <c r="R685" s="324"/>
      <c r="S685" s="324"/>
      <c r="T685" s="324"/>
      <c r="U685" s="324" t="s">
        <v>8232</v>
      </c>
      <c r="V685" s="324" t="s">
        <v>8232</v>
      </c>
      <c r="W685" s="324"/>
      <c r="X685" s="324"/>
      <c r="Y685" s="325">
        <v>45807.383831018517</v>
      </c>
      <c r="Z685" s="325">
        <v>45807.438715277778</v>
      </c>
      <c r="AA685" s="324"/>
      <c r="AB685" s="324" t="s">
        <v>2304</v>
      </c>
      <c r="AC685" s="324">
        <v>62904</v>
      </c>
      <c r="AD685" s="324">
        <v>1000</v>
      </c>
      <c r="AE685" s="324" t="s">
        <v>9931</v>
      </c>
      <c r="AF685" s="324" t="s">
        <v>9933</v>
      </c>
      <c r="AG685" s="324"/>
    </row>
    <row r="686" spans="1:33" ht="43.2" x14ac:dyDescent="0.3">
      <c r="A686" s="324" t="s">
        <v>1191</v>
      </c>
      <c r="B686" s="324" t="s">
        <v>9931</v>
      </c>
      <c r="C686" s="324" t="s">
        <v>20</v>
      </c>
      <c r="D686" s="324" t="s">
        <v>982</v>
      </c>
      <c r="E686" s="324" t="s">
        <v>2317</v>
      </c>
      <c r="F686" s="324" t="s">
        <v>2318</v>
      </c>
      <c r="G686" s="324" t="s">
        <v>2303</v>
      </c>
      <c r="H686" s="324" t="s">
        <v>324</v>
      </c>
      <c r="I686" s="324" t="s">
        <v>8232</v>
      </c>
      <c r="J686" s="324" t="s">
        <v>8232</v>
      </c>
      <c r="K686" s="324" t="s">
        <v>8232</v>
      </c>
      <c r="L686" s="324" t="s">
        <v>8232</v>
      </c>
      <c r="M686" s="324" t="s">
        <v>9932</v>
      </c>
      <c r="N686" s="324" t="s">
        <v>183</v>
      </c>
      <c r="O686" s="324" t="s">
        <v>983</v>
      </c>
      <c r="P686" s="324" t="s">
        <v>2319</v>
      </c>
      <c r="Q686" s="324"/>
      <c r="R686" s="324"/>
      <c r="S686" s="324" t="s">
        <v>10164</v>
      </c>
      <c r="T686" s="324"/>
      <c r="U686" s="324" t="s">
        <v>8232</v>
      </c>
      <c r="V686" s="324" t="s">
        <v>8232</v>
      </c>
      <c r="W686" s="324"/>
      <c r="X686" s="324"/>
      <c r="Y686" s="325">
        <v>45807.389918981484</v>
      </c>
      <c r="Z686" s="325">
        <v>45807.438715277778</v>
      </c>
      <c r="AA686" s="324"/>
      <c r="AB686" s="324" t="s">
        <v>2304</v>
      </c>
      <c r="AC686" s="324">
        <v>62904</v>
      </c>
      <c r="AD686" s="324">
        <v>1000</v>
      </c>
      <c r="AE686" s="324" t="s">
        <v>9931</v>
      </c>
      <c r="AF686" s="324" t="s">
        <v>9933</v>
      </c>
      <c r="AG686" s="324"/>
    </row>
    <row r="687" spans="1:33" ht="43.2" x14ac:dyDescent="0.3">
      <c r="A687" s="324"/>
      <c r="B687" s="324" t="s">
        <v>9931</v>
      </c>
      <c r="C687" s="324" t="s">
        <v>33</v>
      </c>
      <c r="D687" s="324" t="s">
        <v>907</v>
      </c>
      <c r="E687" s="324" t="s">
        <v>2320</v>
      </c>
      <c r="F687" s="324" t="s">
        <v>304</v>
      </c>
      <c r="G687" s="324" t="s">
        <v>2321</v>
      </c>
      <c r="H687" s="324" t="s">
        <v>36</v>
      </c>
      <c r="I687" s="324" t="s">
        <v>8232</v>
      </c>
      <c r="J687" s="324" t="s">
        <v>8232</v>
      </c>
      <c r="K687" s="324" t="s">
        <v>8232</v>
      </c>
      <c r="L687" s="324" t="s">
        <v>8232</v>
      </c>
      <c r="M687" s="324" t="s">
        <v>9932</v>
      </c>
      <c r="N687" s="324" t="s">
        <v>112</v>
      </c>
      <c r="O687" s="324" t="s">
        <v>8232</v>
      </c>
      <c r="P687" s="324"/>
      <c r="Q687" s="324"/>
      <c r="R687" s="324"/>
      <c r="S687" s="324" t="s">
        <v>10165</v>
      </c>
      <c r="T687" s="324"/>
      <c r="U687" s="324" t="s">
        <v>8232</v>
      </c>
      <c r="V687" s="324" t="s">
        <v>8232</v>
      </c>
      <c r="W687" s="324"/>
      <c r="X687" s="324"/>
      <c r="Y687" s="325">
        <v>45807.390104166669</v>
      </c>
      <c r="Z687" s="325">
        <v>45810.547002314815</v>
      </c>
      <c r="AA687" s="324"/>
      <c r="AB687" s="324" t="s">
        <v>2322</v>
      </c>
      <c r="AC687" s="324">
        <v>95538</v>
      </c>
      <c r="AD687" s="324">
        <v>15100</v>
      </c>
      <c r="AE687" s="324" t="s">
        <v>9931</v>
      </c>
      <c r="AF687" s="324" t="s">
        <v>9933</v>
      </c>
      <c r="AG687" s="324" t="s">
        <v>228</v>
      </c>
    </row>
    <row r="688" spans="1:33" ht="28.8" x14ac:dyDescent="0.3">
      <c r="A688" s="324" t="s">
        <v>329</v>
      </c>
      <c r="B688" s="324" t="s">
        <v>9931</v>
      </c>
      <c r="C688" s="324" t="s">
        <v>71</v>
      </c>
      <c r="D688" s="324" t="s">
        <v>982</v>
      </c>
      <c r="E688" s="324" t="s">
        <v>2323</v>
      </c>
      <c r="F688" s="324" t="s">
        <v>2324</v>
      </c>
      <c r="G688" s="324" t="s">
        <v>2303</v>
      </c>
      <c r="H688" s="324" t="s">
        <v>274</v>
      </c>
      <c r="I688" s="324" t="s">
        <v>8232</v>
      </c>
      <c r="J688" s="324" t="s">
        <v>8232</v>
      </c>
      <c r="K688" s="324" t="s">
        <v>8232</v>
      </c>
      <c r="L688" s="324" t="s">
        <v>8232</v>
      </c>
      <c r="M688" s="324" t="s">
        <v>9932</v>
      </c>
      <c r="N688" s="324" t="s">
        <v>183</v>
      </c>
      <c r="O688" s="324" t="s">
        <v>983</v>
      </c>
      <c r="P688" s="324"/>
      <c r="Q688" s="324"/>
      <c r="R688" s="324"/>
      <c r="S688" s="324"/>
      <c r="T688" s="324"/>
      <c r="U688" s="324" t="s">
        <v>8232</v>
      </c>
      <c r="V688" s="324" t="s">
        <v>8232</v>
      </c>
      <c r="W688" s="324"/>
      <c r="X688" s="324"/>
      <c r="Y688" s="325">
        <v>45807.394942129627</v>
      </c>
      <c r="Z688" s="325">
        <v>45807.438726851855</v>
      </c>
      <c r="AA688" s="324"/>
      <c r="AB688" s="324" t="s">
        <v>2304</v>
      </c>
      <c r="AC688" s="324">
        <v>62904</v>
      </c>
      <c r="AD688" s="324">
        <v>7000</v>
      </c>
      <c r="AE688" s="324" t="s">
        <v>9931</v>
      </c>
      <c r="AF688" s="324" t="s">
        <v>9933</v>
      </c>
      <c r="AG688" s="324" t="s">
        <v>16</v>
      </c>
    </row>
    <row r="689" spans="1:33" ht="43.2" x14ac:dyDescent="0.3">
      <c r="A689" s="324" t="s">
        <v>329</v>
      </c>
      <c r="B689" s="324" t="s">
        <v>9931</v>
      </c>
      <c r="C689" s="324" t="s">
        <v>71</v>
      </c>
      <c r="D689" s="324" t="s">
        <v>375</v>
      </c>
      <c r="E689" s="324" t="s">
        <v>2325</v>
      </c>
      <c r="F689" s="324" t="s">
        <v>2326</v>
      </c>
      <c r="G689" s="324" t="s">
        <v>2327</v>
      </c>
      <c r="H689" s="324" t="s">
        <v>373</v>
      </c>
      <c r="I689" s="324" t="s">
        <v>8232</v>
      </c>
      <c r="J689" s="324" t="s">
        <v>8232</v>
      </c>
      <c r="K689" s="324" t="s">
        <v>8232</v>
      </c>
      <c r="L689" s="324" t="s">
        <v>8232</v>
      </c>
      <c r="M689" s="324" t="s">
        <v>9932</v>
      </c>
      <c r="N689" s="324" t="s">
        <v>89</v>
      </c>
      <c r="O689" s="324" t="s">
        <v>8232</v>
      </c>
      <c r="P689" s="324"/>
      <c r="Q689" s="324"/>
      <c r="R689" s="324" t="s">
        <v>2328</v>
      </c>
      <c r="S689" s="324"/>
      <c r="T689" s="324"/>
      <c r="U689" s="324" t="s">
        <v>8232</v>
      </c>
      <c r="V689" s="324" t="s">
        <v>8232</v>
      </c>
      <c r="W689" s="324"/>
      <c r="X689" s="324"/>
      <c r="Y689" s="325">
        <v>45807.404363425929</v>
      </c>
      <c r="Z689" s="325">
        <v>45807.438726851855</v>
      </c>
      <c r="AA689" s="324"/>
      <c r="AB689" s="324" t="s">
        <v>2304</v>
      </c>
      <c r="AC689" s="324">
        <v>62904</v>
      </c>
      <c r="AD689" s="324">
        <v>15120</v>
      </c>
      <c r="AE689" s="324" t="s">
        <v>9931</v>
      </c>
      <c r="AF689" s="324" t="s">
        <v>9933</v>
      </c>
      <c r="AG689" s="324" t="s">
        <v>16</v>
      </c>
    </row>
    <row r="690" spans="1:33" ht="28.8" x14ac:dyDescent="0.3">
      <c r="A690" s="324" t="s">
        <v>229</v>
      </c>
      <c r="B690" s="324" t="s">
        <v>9931</v>
      </c>
      <c r="C690" s="324" t="s">
        <v>33</v>
      </c>
      <c r="D690" s="324" t="s">
        <v>214</v>
      </c>
      <c r="E690" s="324" t="s">
        <v>2329</v>
      </c>
      <c r="F690" s="324" t="s">
        <v>2330</v>
      </c>
      <c r="G690" s="324" t="s">
        <v>1506</v>
      </c>
      <c r="H690" s="324" t="s">
        <v>36</v>
      </c>
      <c r="I690" s="324" t="s">
        <v>8232</v>
      </c>
      <c r="J690" s="324" t="s">
        <v>8232</v>
      </c>
      <c r="K690" s="324" t="s">
        <v>8232</v>
      </c>
      <c r="L690" s="324" t="s">
        <v>8232</v>
      </c>
      <c r="M690" s="324" t="s">
        <v>9932</v>
      </c>
      <c r="N690" s="324" t="s">
        <v>112</v>
      </c>
      <c r="O690" s="324" t="s">
        <v>8232</v>
      </c>
      <c r="P690" s="324"/>
      <c r="Q690" s="324"/>
      <c r="R690" s="324"/>
      <c r="S690" s="324"/>
      <c r="T690" s="324"/>
      <c r="U690" s="324" t="s">
        <v>8232</v>
      </c>
      <c r="V690" s="324" t="s">
        <v>8232</v>
      </c>
      <c r="W690" s="324"/>
      <c r="X690" s="324"/>
      <c r="Y690" s="325">
        <v>45807.406504629631</v>
      </c>
      <c r="Z690" s="325">
        <v>45811.760451388887</v>
      </c>
      <c r="AA690" s="324"/>
      <c r="AB690" s="324" t="s">
        <v>2331</v>
      </c>
      <c r="AC690" s="324">
        <v>14160</v>
      </c>
      <c r="AD690" s="324">
        <v>1440</v>
      </c>
      <c r="AE690" s="324" t="s">
        <v>9931</v>
      </c>
      <c r="AF690" s="324" t="s">
        <v>9933</v>
      </c>
      <c r="AG690" s="324" t="s">
        <v>234</v>
      </c>
    </row>
    <row r="691" spans="1:33" ht="43.2" x14ac:dyDescent="0.3">
      <c r="A691" s="324" t="s">
        <v>329</v>
      </c>
      <c r="B691" s="324" t="s">
        <v>9931</v>
      </c>
      <c r="C691" s="324" t="s">
        <v>71</v>
      </c>
      <c r="D691" s="324" t="s">
        <v>375</v>
      </c>
      <c r="E691" s="324" t="s">
        <v>2332</v>
      </c>
      <c r="F691" s="324" t="s">
        <v>2333</v>
      </c>
      <c r="G691" s="324" t="s">
        <v>2334</v>
      </c>
      <c r="H691" s="324" t="s">
        <v>373</v>
      </c>
      <c r="I691" s="324" t="s">
        <v>8232</v>
      </c>
      <c r="J691" s="324" t="s">
        <v>8232</v>
      </c>
      <c r="K691" s="324" t="s">
        <v>8232</v>
      </c>
      <c r="L691" s="324" t="s">
        <v>8232</v>
      </c>
      <c r="M691" s="324" t="s">
        <v>9932</v>
      </c>
      <c r="N691" s="324" t="s">
        <v>89</v>
      </c>
      <c r="O691" s="324" t="s">
        <v>8232</v>
      </c>
      <c r="P691" s="324"/>
      <c r="Q691" s="324"/>
      <c r="R691" s="324" t="s">
        <v>2335</v>
      </c>
      <c r="S691" s="324"/>
      <c r="T691" s="324"/>
      <c r="U691" s="324" t="s">
        <v>8232</v>
      </c>
      <c r="V691" s="324" t="s">
        <v>8232</v>
      </c>
      <c r="W691" s="324"/>
      <c r="X691" s="324"/>
      <c r="Y691" s="325">
        <v>45807.409155092595</v>
      </c>
      <c r="Z691" s="325">
        <v>45807.438726851855</v>
      </c>
      <c r="AA691" s="324"/>
      <c r="AB691" s="324" t="s">
        <v>2304</v>
      </c>
      <c r="AC691" s="324">
        <v>62904</v>
      </c>
      <c r="AD691" s="324">
        <v>15140</v>
      </c>
      <c r="AE691" s="324" t="s">
        <v>9931</v>
      </c>
      <c r="AF691" s="324" t="s">
        <v>9933</v>
      </c>
      <c r="AG691" s="324" t="s">
        <v>16</v>
      </c>
    </row>
    <row r="692" spans="1:33" ht="28.8" x14ac:dyDescent="0.3">
      <c r="A692" s="324" t="s">
        <v>229</v>
      </c>
      <c r="B692" s="324" t="s">
        <v>9931</v>
      </c>
      <c r="C692" s="324" t="s">
        <v>33</v>
      </c>
      <c r="D692" s="324" t="s">
        <v>214</v>
      </c>
      <c r="E692" s="324" t="s">
        <v>2336</v>
      </c>
      <c r="F692" s="324" t="s">
        <v>2337</v>
      </c>
      <c r="G692" s="324" t="s">
        <v>2338</v>
      </c>
      <c r="H692" s="324" t="s">
        <v>36</v>
      </c>
      <c r="I692" s="324" t="s">
        <v>8232</v>
      </c>
      <c r="J692" s="324" t="s">
        <v>8232</v>
      </c>
      <c r="K692" s="324" t="s">
        <v>8232</v>
      </c>
      <c r="L692" s="324" t="s">
        <v>8232</v>
      </c>
      <c r="M692" s="324" t="s">
        <v>9932</v>
      </c>
      <c r="N692" s="324" t="s">
        <v>112</v>
      </c>
      <c r="O692" s="324" t="s">
        <v>8232</v>
      </c>
      <c r="P692" s="324"/>
      <c r="Q692" s="324"/>
      <c r="R692" s="324"/>
      <c r="S692" s="324"/>
      <c r="T692" s="324"/>
      <c r="U692" s="324" t="s">
        <v>8232</v>
      </c>
      <c r="V692" s="324" t="s">
        <v>8232</v>
      </c>
      <c r="W692" s="324"/>
      <c r="X692" s="324"/>
      <c r="Y692" s="325">
        <v>45807.411099537036</v>
      </c>
      <c r="Z692" s="325">
        <v>45810.700243055559</v>
      </c>
      <c r="AA692" s="324"/>
      <c r="AB692" s="324" t="s">
        <v>2339</v>
      </c>
      <c r="AC692" s="324">
        <v>70698</v>
      </c>
      <c r="AD692" s="324">
        <v>1450</v>
      </c>
      <c r="AE692" s="324" t="s">
        <v>9931</v>
      </c>
      <c r="AF692" s="324" t="s">
        <v>9933</v>
      </c>
      <c r="AG692" s="324"/>
    </row>
    <row r="693" spans="1:33" ht="28.8" x14ac:dyDescent="0.3">
      <c r="A693" s="324"/>
      <c r="B693" s="324" t="s">
        <v>9931</v>
      </c>
      <c r="C693" s="324" t="s">
        <v>33</v>
      </c>
      <c r="D693" s="324" t="s">
        <v>354</v>
      </c>
      <c r="E693" s="324" t="s">
        <v>2341</v>
      </c>
      <c r="F693" s="324" t="s">
        <v>2342</v>
      </c>
      <c r="G693" s="324" t="s">
        <v>1506</v>
      </c>
      <c r="H693" s="324" t="s">
        <v>36</v>
      </c>
      <c r="I693" s="324" t="s">
        <v>8232</v>
      </c>
      <c r="J693" s="324" t="s">
        <v>8232</v>
      </c>
      <c r="K693" s="324" t="s">
        <v>8232</v>
      </c>
      <c r="L693" s="324" t="s">
        <v>8232</v>
      </c>
      <c r="M693" s="324" t="s">
        <v>9932</v>
      </c>
      <c r="N693" s="324" t="s">
        <v>112</v>
      </c>
      <c r="O693" s="324" t="s">
        <v>8232</v>
      </c>
      <c r="P693" s="324"/>
      <c r="Q693" s="324"/>
      <c r="R693" s="324"/>
      <c r="S693" s="324"/>
      <c r="T693" s="324"/>
      <c r="U693" s="324" t="s">
        <v>8232</v>
      </c>
      <c r="V693" s="324" t="s">
        <v>8232</v>
      </c>
      <c r="W693" s="324"/>
      <c r="X693" s="324"/>
      <c r="Y693" s="325">
        <v>45807.415150462963</v>
      </c>
      <c r="Z693" s="325">
        <v>45811.760451388887</v>
      </c>
      <c r="AA693" s="324"/>
      <c r="AB693" s="324" t="s">
        <v>2331</v>
      </c>
      <c r="AC693" s="324">
        <v>14160</v>
      </c>
      <c r="AD693" s="324">
        <v>1100</v>
      </c>
      <c r="AE693" s="324" t="s">
        <v>9931</v>
      </c>
      <c r="AF693" s="324" t="s">
        <v>9933</v>
      </c>
      <c r="AG693" s="324" t="s">
        <v>234</v>
      </c>
    </row>
    <row r="694" spans="1:33" ht="28.8" x14ac:dyDescent="0.3">
      <c r="A694" s="324" t="s">
        <v>726</v>
      </c>
      <c r="B694" s="324" t="s">
        <v>9931</v>
      </c>
      <c r="C694" s="324" t="s">
        <v>33</v>
      </c>
      <c r="D694" s="324" t="s">
        <v>214</v>
      </c>
      <c r="E694" s="324" t="s">
        <v>2343</v>
      </c>
      <c r="F694" s="324" t="s">
        <v>2344</v>
      </c>
      <c r="G694" s="324" t="s">
        <v>1529</v>
      </c>
      <c r="H694" s="324" t="s">
        <v>36</v>
      </c>
      <c r="I694" s="324" t="s">
        <v>8232</v>
      </c>
      <c r="J694" s="324" t="s">
        <v>8232</v>
      </c>
      <c r="K694" s="324" t="s">
        <v>8232</v>
      </c>
      <c r="L694" s="324" t="s">
        <v>8232</v>
      </c>
      <c r="M694" s="324" t="s">
        <v>9932</v>
      </c>
      <c r="N694" s="324" t="s">
        <v>112</v>
      </c>
      <c r="O694" s="324" t="s">
        <v>8232</v>
      </c>
      <c r="P694" s="324"/>
      <c r="Q694" s="324"/>
      <c r="R694" s="324"/>
      <c r="S694" s="324"/>
      <c r="T694" s="324"/>
      <c r="U694" s="324" t="s">
        <v>8232</v>
      </c>
      <c r="V694" s="324" t="s">
        <v>8232</v>
      </c>
      <c r="W694" s="324"/>
      <c r="X694" s="324"/>
      <c r="Y694" s="325">
        <v>45807.422696759262</v>
      </c>
      <c r="Z694" s="325">
        <v>45810.547002314815</v>
      </c>
      <c r="AA694" s="324"/>
      <c r="AB694" s="324" t="s">
        <v>1538</v>
      </c>
      <c r="AC694" s="324">
        <v>63950</v>
      </c>
      <c r="AD694" s="324">
        <v>2110</v>
      </c>
      <c r="AE694" s="324" t="s">
        <v>9931</v>
      </c>
      <c r="AF694" s="324" t="s">
        <v>9933</v>
      </c>
      <c r="AG694" s="324" t="s">
        <v>234</v>
      </c>
    </row>
    <row r="695" spans="1:33" ht="28.8" x14ac:dyDescent="0.3">
      <c r="A695" s="324"/>
      <c r="B695" s="324" t="s">
        <v>9931</v>
      </c>
      <c r="C695" s="324" t="s">
        <v>33</v>
      </c>
      <c r="D695" s="324" t="s">
        <v>241</v>
      </c>
      <c r="E695" s="324" t="s">
        <v>2345</v>
      </c>
      <c r="F695" s="324" t="s">
        <v>2346</v>
      </c>
      <c r="G695" s="324" t="s">
        <v>2347</v>
      </c>
      <c r="H695" s="324" t="s">
        <v>36</v>
      </c>
      <c r="I695" s="324" t="s">
        <v>8232</v>
      </c>
      <c r="J695" s="324" t="s">
        <v>8232</v>
      </c>
      <c r="K695" s="324" t="s">
        <v>8232</v>
      </c>
      <c r="L695" s="324" t="s">
        <v>8232</v>
      </c>
      <c r="M695" s="324" t="s">
        <v>9932</v>
      </c>
      <c r="N695" s="324" t="s">
        <v>112</v>
      </c>
      <c r="O695" s="324" t="s">
        <v>8232</v>
      </c>
      <c r="P695" s="324"/>
      <c r="Q695" s="324"/>
      <c r="R695" s="324"/>
      <c r="S695" s="324" t="s">
        <v>10166</v>
      </c>
      <c r="T695" s="324"/>
      <c r="U695" s="324" t="s">
        <v>8232</v>
      </c>
      <c r="V695" s="324" t="s">
        <v>8232</v>
      </c>
      <c r="W695" s="324"/>
      <c r="X695" s="324"/>
      <c r="Y695" s="325">
        <v>45807.433182870373</v>
      </c>
      <c r="Z695" s="325">
        <v>45811.760451388887</v>
      </c>
      <c r="AA695" s="324"/>
      <c r="AB695" s="324" t="s">
        <v>2348</v>
      </c>
      <c r="AC695" s="324">
        <v>93232</v>
      </c>
      <c r="AD695" s="324">
        <v>15180</v>
      </c>
      <c r="AE695" s="324" t="s">
        <v>9931</v>
      </c>
      <c r="AF695" s="324" t="s">
        <v>9933</v>
      </c>
      <c r="AG695" s="324" t="s">
        <v>234</v>
      </c>
    </row>
    <row r="696" spans="1:33" ht="28.8" x14ac:dyDescent="0.3">
      <c r="A696" s="324"/>
      <c r="B696" s="324" t="s">
        <v>9931</v>
      </c>
      <c r="C696" s="324" t="s">
        <v>33</v>
      </c>
      <c r="D696" s="324" t="s">
        <v>238</v>
      </c>
      <c r="E696" s="324" t="s">
        <v>2349</v>
      </c>
      <c r="F696" s="324" t="s">
        <v>1382</v>
      </c>
      <c r="G696" s="324" t="s">
        <v>2347</v>
      </c>
      <c r="H696" s="324" t="s">
        <v>36</v>
      </c>
      <c r="I696" s="324" t="s">
        <v>8232</v>
      </c>
      <c r="J696" s="324" t="s">
        <v>8232</v>
      </c>
      <c r="K696" s="324" t="s">
        <v>8232</v>
      </c>
      <c r="L696" s="324" t="s">
        <v>8232</v>
      </c>
      <c r="M696" s="324" t="s">
        <v>9932</v>
      </c>
      <c r="N696" s="324" t="s">
        <v>112</v>
      </c>
      <c r="O696" s="324" t="s">
        <v>8232</v>
      </c>
      <c r="P696" s="324"/>
      <c r="Q696" s="324"/>
      <c r="R696" s="324"/>
      <c r="S696" s="324"/>
      <c r="T696" s="324"/>
      <c r="U696" s="324" t="s">
        <v>8232</v>
      </c>
      <c r="V696" s="324" t="s">
        <v>8232</v>
      </c>
      <c r="W696" s="324"/>
      <c r="X696" s="324"/>
      <c r="Y696" s="325">
        <v>45807.433182870373</v>
      </c>
      <c r="Z696" s="325">
        <v>45811.760451388887</v>
      </c>
      <c r="AA696" s="324"/>
      <c r="AB696" s="324" t="s">
        <v>2348</v>
      </c>
      <c r="AC696" s="324">
        <v>93232</v>
      </c>
      <c r="AD696" s="324">
        <v>15190</v>
      </c>
      <c r="AE696" s="324" t="s">
        <v>9931</v>
      </c>
      <c r="AF696" s="324" t="s">
        <v>9933</v>
      </c>
      <c r="AG696" s="324" t="s">
        <v>234</v>
      </c>
    </row>
    <row r="697" spans="1:33" ht="28.8" x14ac:dyDescent="0.3">
      <c r="A697" s="324"/>
      <c r="B697" s="324" t="s">
        <v>9931</v>
      </c>
      <c r="C697" s="324" t="s">
        <v>33</v>
      </c>
      <c r="D697" s="324" t="s">
        <v>206</v>
      </c>
      <c r="E697" s="324" t="s">
        <v>2350</v>
      </c>
      <c r="F697" s="324" t="s">
        <v>2351</v>
      </c>
      <c r="G697" s="324" t="s">
        <v>2347</v>
      </c>
      <c r="H697" s="324" t="s">
        <v>36</v>
      </c>
      <c r="I697" s="324" t="s">
        <v>8232</v>
      </c>
      <c r="J697" s="324" t="s">
        <v>8232</v>
      </c>
      <c r="K697" s="324" t="s">
        <v>8232</v>
      </c>
      <c r="L697" s="324" t="s">
        <v>8232</v>
      </c>
      <c r="M697" s="324" t="s">
        <v>9932</v>
      </c>
      <c r="N697" s="324" t="s">
        <v>112</v>
      </c>
      <c r="O697" s="324" t="s">
        <v>8232</v>
      </c>
      <c r="P697" s="324"/>
      <c r="Q697" s="324"/>
      <c r="R697" s="324" t="s">
        <v>2352</v>
      </c>
      <c r="S697" s="324"/>
      <c r="T697" s="324"/>
      <c r="U697" s="324" t="s">
        <v>8232</v>
      </c>
      <c r="V697" s="324" t="s">
        <v>8232</v>
      </c>
      <c r="W697" s="324"/>
      <c r="X697" s="324"/>
      <c r="Y697" s="325">
        <v>45807.433182870373</v>
      </c>
      <c r="Z697" s="325">
        <v>45811.760451388887</v>
      </c>
      <c r="AA697" s="324"/>
      <c r="AB697" s="324" t="s">
        <v>2348</v>
      </c>
      <c r="AC697" s="324">
        <v>93232</v>
      </c>
      <c r="AD697" s="324">
        <v>15200</v>
      </c>
      <c r="AE697" s="324" t="s">
        <v>9931</v>
      </c>
      <c r="AF697" s="324" t="s">
        <v>9933</v>
      </c>
      <c r="AG697" s="324" t="s">
        <v>234</v>
      </c>
    </row>
    <row r="698" spans="1:33" ht="28.8" x14ac:dyDescent="0.3">
      <c r="A698" s="324" t="s">
        <v>714</v>
      </c>
      <c r="B698" s="324" t="s">
        <v>9931</v>
      </c>
      <c r="C698" s="324" t="s">
        <v>33</v>
      </c>
      <c r="D698" s="324" t="s">
        <v>269</v>
      </c>
      <c r="E698" s="324" t="s">
        <v>2353</v>
      </c>
      <c r="F698" s="324" t="s">
        <v>2354</v>
      </c>
      <c r="G698" s="324" t="s">
        <v>2347</v>
      </c>
      <c r="H698" s="324" t="s">
        <v>36</v>
      </c>
      <c r="I698" s="324" t="s">
        <v>8232</v>
      </c>
      <c r="J698" s="324" t="s">
        <v>8232</v>
      </c>
      <c r="K698" s="324" t="s">
        <v>8232</v>
      </c>
      <c r="L698" s="324" t="s">
        <v>8232</v>
      </c>
      <c r="M698" s="324" t="s">
        <v>9932</v>
      </c>
      <c r="N698" s="324" t="s">
        <v>112</v>
      </c>
      <c r="O698" s="324" t="s">
        <v>8232</v>
      </c>
      <c r="P698" s="324"/>
      <c r="Q698" s="324"/>
      <c r="R698" s="324"/>
      <c r="S698" s="324"/>
      <c r="T698" s="324"/>
      <c r="U698" s="324" t="s">
        <v>8232</v>
      </c>
      <c r="V698" s="324" t="s">
        <v>8232</v>
      </c>
      <c r="W698" s="324"/>
      <c r="X698" s="324"/>
      <c r="Y698" s="325">
        <v>45807.433182870373</v>
      </c>
      <c r="Z698" s="325">
        <v>45811.760451388887</v>
      </c>
      <c r="AA698" s="324"/>
      <c r="AB698" s="324" t="s">
        <v>2348</v>
      </c>
      <c r="AC698" s="324">
        <v>93232</v>
      </c>
      <c r="AD698" s="324">
        <v>1020</v>
      </c>
      <c r="AE698" s="324" t="s">
        <v>9931</v>
      </c>
      <c r="AF698" s="324" t="s">
        <v>9933</v>
      </c>
      <c r="AG698" s="324" t="s">
        <v>234</v>
      </c>
    </row>
    <row r="699" spans="1:33" ht="28.8" x14ac:dyDescent="0.3">
      <c r="A699" s="324"/>
      <c r="B699" s="324" t="s">
        <v>9933</v>
      </c>
      <c r="C699" s="324" t="s">
        <v>277</v>
      </c>
      <c r="D699" s="324" t="s">
        <v>676</v>
      </c>
      <c r="E699" s="324" t="s">
        <v>2355</v>
      </c>
      <c r="F699" s="324" t="s">
        <v>2356</v>
      </c>
      <c r="G699" s="324" t="s">
        <v>2347</v>
      </c>
      <c r="H699" s="324" t="s">
        <v>36</v>
      </c>
      <c r="I699" s="324" t="s">
        <v>8232</v>
      </c>
      <c r="J699" s="324" t="s">
        <v>8232</v>
      </c>
      <c r="K699" s="324" t="s">
        <v>8232</v>
      </c>
      <c r="L699" s="324" t="s">
        <v>8232</v>
      </c>
      <c r="M699" s="324" t="s">
        <v>9932</v>
      </c>
      <c r="N699" s="324" t="s">
        <v>112</v>
      </c>
      <c r="O699" s="324" t="s">
        <v>8232</v>
      </c>
      <c r="P699" s="324"/>
      <c r="Q699" s="324"/>
      <c r="R699" s="324"/>
      <c r="S699" s="324"/>
      <c r="T699" s="324"/>
      <c r="U699" s="324" t="s">
        <v>8232</v>
      </c>
      <c r="V699" s="324" t="s">
        <v>8232</v>
      </c>
      <c r="W699" s="324"/>
      <c r="X699" s="324"/>
      <c r="Y699" s="325">
        <v>45807.433182870373</v>
      </c>
      <c r="Z699" s="324"/>
      <c r="AA699" s="324"/>
      <c r="AB699" s="324" t="s">
        <v>2348</v>
      </c>
      <c r="AC699" s="324">
        <v>93232</v>
      </c>
      <c r="AD699" s="324">
        <v>15220</v>
      </c>
      <c r="AE699" s="324" t="s">
        <v>9931</v>
      </c>
      <c r="AF699" s="324" t="s">
        <v>9931</v>
      </c>
      <c r="AG699" s="324" t="s">
        <v>234</v>
      </c>
    </row>
    <row r="700" spans="1:33" ht="28.8" x14ac:dyDescent="0.3">
      <c r="A700" s="324"/>
      <c r="B700" s="324" t="s">
        <v>9931</v>
      </c>
      <c r="C700" s="324" t="s">
        <v>33</v>
      </c>
      <c r="D700" s="324" t="s">
        <v>868</v>
      </c>
      <c r="E700" s="324" t="s">
        <v>2357</v>
      </c>
      <c r="F700" s="324" t="s">
        <v>2358</v>
      </c>
      <c r="G700" s="324" t="s">
        <v>2347</v>
      </c>
      <c r="H700" s="324" t="s">
        <v>36</v>
      </c>
      <c r="I700" s="324" t="s">
        <v>8232</v>
      </c>
      <c r="J700" s="324" t="s">
        <v>8232</v>
      </c>
      <c r="K700" s="324" t="s">
        <v>8232</v>
      </c>
      <c r="L700" s="324" t="s">
        <v>8232</v>
      </c>
      <c r="M700" s="324" t="s">
        <v>9932</v>
      </c>
      <c r="N700" s="324" t="s">
        <v>112</v>
      </c>
      <c r="O700" s="324" t="s">
        <v>8232</v>
      </c>
      <c r="P700" s="324"/>
      <c r="Q700" s="324"/>
      <c r="R700" s="324"/>
      <c r="S700" s="324"/>
      <c r="T700" s="324"/>
      <c r="U700" s="324" t="s">
        <v>8232</v>
      </c>
      <c r="V700" s="324" t="s">
        <v>8232</v>
      </c>
      <c r="W700" s="324"/>
      <c r="X700" s="324"/>
      <c r="Y700" s="325">
        <v>45807.433182870373</v>
      </c>
      <c r="Z700" s="325">
        <v>45811.760451388887</v>
      </c>
      <c r="AA700" s="324"/>
      <c r="AB700" s="324" t="s">
        <v>2348</v>
      </c>
      <c r="AC700" s="324">
        <v>93232</v>
      </c>
      <c r="AD700" s="324">
        <v>15230</v>
      </c>
      <c r="AE700" s="324" t="s">
        <v>9931</v>
      </c>
      <c r="AF700" s="324" t="s">
        <v>9933</v>
      </c>
      <c r="AG700" s="324" t="s">
        <v>234</v>
      </c>
    </row>
    <row r="701" spans="1:33" ht="28.8" x14ac:dyDescent="0.3">
      <c r="A701" s="324" t="s">
        <v>229</v>
      </c>
      <c r="B701" s="324" t="s">
        <v>9931</v>
      </c>
      <c r="C701" s="324" t="s">
        <v>33</v>
      </c>
      <c r="D701" s="324" t="s">
        <v>214</v>
      </c>
      <c r="E701" s="324" t="s">
        <v>2359</v>
      </c>
      <c r="F701" s="324" t="s">
        <v>2360</v>
      </c>
      <c r="G701" s="324" t="s">
        <v>2347</v>
      </c>
      <c r="H701" s="324" t="s">
        <v>36</v>
      </c>
      <c r="I701" s="324" t="s">
        <v>8232</v>
      </c>
      <c r="J701" s="324" t="s">
        <v>8232</v>
      </c>
      <c r="K701" s="324" t="s">
        <v>8232</v>
      </c>
      <c r="L701" s="324" t="s">
        <v>8232</v>
      </c>
      <c r="M701" s="324" t="s">
        <v>9932</v>
      </c>
      <c r="N701" s="324" t="s">
        <v>112</v>
      </c>
      <c r="O701" s="324" t="s">
        <v>8232</v>
      </c>
      <c r="P701" s="324"/>
      <c r="Q701" s="324"/>
      <c r="R701" s="324"/>
      <c r="S701" s="324"/>
      <c r="T701" s="324"/>
      <c r="U701" s="324" t="s">
        <v>8232</v>
      </c>
      <c r="V701" s="324" t="s">
        <v>8232</v>
      </c>
      <c r="W701" s="324"/>
      <c r="X701" s="324"/>
      <c r="Y701" s="325">
        <v>45807.433182870373</v>
      </c>
      <c r="Z701" s="325">
        <v>45811.760451388887</v>
      </c>
      <c r="AA701" s="324"/>
      <c r="AB701" s="324" t="s">
        <v>2348</v>
      </c>
      <c r="AC701" s="324">
        <v>93232</v>
      </c>
      <c r="AD701" s="324">
        <v>1460</v>
      </c>
      <c r="AE701" s="324" t="s">
        <v>9931</v>
      </c>
      <c r="AF701" s="324" t="s">
        <v>9933</v>
      </c>
      <c r="AG701" s="324" t="s">
        <v>234</v>
      </c>
    </row>
    <row r="702" spans="1:33" ht="43.2" x14ac:dyDescent="0.3">
      <c r="A702" s="324"/>
      <c r="B702" s="324" t="s">
        <v>9931</v>
      </c>
      <c r="C702" s="324" t="s">
        <v>33</v>
      </c>
      <c r="D702" s="324" t="s">
        <v>74</v>
      </c>
      <c r="E702" s="324" t="s">
        <v>2361</v>
      </c>
      <c r="F702" s="324" t="s">
        <v>2362</v>
      </c>
      <c r="G702" s="324" t="s">
        <v>2363</v>
      </c>
      <c r="H702" s="324" t="s">
        <v>36</v>
      </c>
      <c r="I702" s="324" t="s">
        <v>8232</v>
      </c>
      <c r="J702" s="324" t="s">
        <v>8232</v>
      </c>
      <c r="K702" s="324" t="s">
        <v>8232</v>
      </c>
      <c r="L702" s="324" t="s">
        <v>8232</v>
      </c>
      <c r="M702" s="324" t="s">
        <v>9932</v>
      </c>
      <c r="N702" s="324" t="s">
        <v>8232</v>
      </c>
      <c r="O702" s="324" t="s">
        <v>8232</v>
      </c>
      <c r="P702" s="324"/>
      <c r="Q702" s="324"/>
      <c r="R702" s="324" t="s">
        <v>2365</v>
      </c>
      <c r="S702" s="324"/>
      <c r="T702" s="324"/>
      <c r="U702" s="324" t="s">
        <v>8232</v>
      </c>
      <c r="V702" s="324" t="s">
        <v>8232</v>
      </c>
      <c r="W702" s="324"/>
      <c r="X702" s="324"/>
      <c r="Y702" s="325">
        <v>45807.435046296298</v>
      </c>
      <c r="Z702" s="325">
        <v>45807.799444444441</v>
      </c>
      <c r="AA702" s="324"/>
      <c r="AB702" s="324" t="s">
        <v>2364</v>
      </c>
      <c r="AC702" s="324">
        <v>94646</v>
      </c>
      <c r="AD702" s="324">
        <v>120</v>
      </c>
      <c r="AE702" s="324" t="s">
        <v>9931</v>
      </c>
      <c r="AF702" s="324" t="s">
        <v>9933</v>
      </c>
      <c r="AG702" s="324" t="s">
        <v>37</v>
      </c>
    </row>
    <row r="703" spans="1:33" ht="28.8" x14ac:dyDescent="0.3">
      <c r="A703" s="324"/>
      <c r="B703" s="324" t="s">
        <v>9931</v>
      </c>
      <c r="C703" s="324" t="s">
        <v>33</v>
      </c>
      <c r="D703" s="324" t="s">
        <v>404</v>
      </c>
      <c r="E703" s="324" t="s">
        <v>2366</v>
      </c>
      <c r="F703" s="324" t="s">
        <v>2367</v>
      </c>
      <c r="G703" s="324" t="s">
        <v>2368</v>
      </c>
      <c r="H703" s="324" t="s">
        <v>36</v>
      </c>
      <c r="I703" s="324" t="s">
        <v>8232</v>
      </c>
      <c r="J703" s="324" t="s">
        <v>8232</v>
      </c>
      <c r="K703" s="324" t="s">
        <v>8232</v>
      </c>
      <c r="L703" s="324" t="s">
        <v>8232</v>
      </c>
      <c r="M703" s="324" t="s">
        <v>9932</v>
      </c>
      <c r="N703" s="324" t="s">
        <v>112</v>
      </c>
      <c r="O703" s="324" t="s">
        <v>8232</v>
      </c>
      <c r="P703" s="324"/>
      <c r="Q703" s="324"/>
      <c r="R703" s="324" t="s">
        <v>733</v>
      </c>
      <c r="S703" s="324"/>
      <c r="T703" s="324"/>
      <c r="U703" s="324" t="s">
        <v>8232</v>
      </c>
      <c r="V703" s="324" t="s">
        <v>8232</v>
      </c>
      <c r="W703" s="324"/>
      <c r="X703" s="324"/>
      <c r="Y703" s="325">
        <v>45807.44568287037</v>
      </c>
      <c r="Z703" s="325">
        <v>45811.760451388887</v>
      </c>
      <c r="AA703" s="324"/>
      <c r="AB703" s="324" t="s">
        <v>2369</v>
      </c>
      <c r="AC703" s="324">
        <v>106058</v>
      </c>
      <c r="AD703" s="324">
        <v>2020</v>
      </c>
      <c r="AE703" s="324" t="s">
        <v>9931</v>
      </c>
      <c r="AF703" s="324" t="s">
        <v>9933</v>
      </c>
      <c r="AG703" s="324" t="s">
        <v>37</v>
      </c>
    </row>
    <row r="704" spans="1:33" ht="28.8" x14ac:dyDescent="0.3">
      <c r="A704" s="324"/>
      <c r="B704" s="324" t="s">
        <v>9931</v>
      </c>
      <c r="C704" s="324" t="s">
        <v>33</v>
      </c>
      <c r="D704" s="324" t="s">
        <v>865</v>
      </c>
      <c r="E704" s="324" t="s">
        <v>2370</v>
      </c>
      <c r="F704" s="324" t="s">
        <v>2371</v>
      </c>
      <c r="G704" s="324" t="s">
        <v>322</v>
      </c>
      <c r="H704" s="324" t="s">
        <v>36</v>
      </c>
      <c r="I704" s="324" t="s">
        <v>8232</v>
      </c>
      <c r="J704" s="324" t="s">
        <v>8232</v>
      </c>
      <c r="K704" s="324" t="s">
        <v>8232</v>
      </c>
      <c r="L704" s="324" t="s">
        <v>8232</v>
      </c>
      <c r="M704" s="324" t="s">
        <v>9932</v>
      </c>
      <c r="N704" s="324" t="s">
        <v>112</v>
      </c>
      <c r="O704" s="324" t="s">
        <v>8232</v>
      </c>
      <c r="P704" s="324"/>
      <c r="Q704" s="324"/>
      <c r="R704" s="324"/>
      <c r="S704" s="324"/>
      <c r="T704" s="324"/>
      <c r="U704" s="324" t="s">
        <v>8232</v>
      </c>
      <c r="V704" s="324" t="s">
        <v>8232</v>
      </c>
      <c r="W704" s="324"/>
      <c r="X704" s="324"/>
      <c r="Y704" s="325">
        <v>45807.449166666665</v>
      </c>
      <c r="Z704" s="325">
        <v>45811.760451388887</v>
      </c>
      <c r="AA704" s="324"/>
      <c r="AB704" s="324" t="s">
        <v>2372</v>
      </c>
      <c r="AC704" s="324">
        <v>97941</v>
      </c>
      <c r="AD704" s="324">
        <v>15270</v>
      </c>
      <c r="AE704" s="324" t="s">
        <v>9931</v>
      </c>
      <c r="AF704" s="324" t="s">
        <v>9933</v>
      </c>
      <c r="AG704" s="324"/>
    </row>
    <row r="705" spans="1:33" ht="28.8" x14ac:dyDescent="0.3">
      <c r="A705" s="324"/>
      <c r="B705" s="324" t="s">
        <v>9931</v>
      </c>
      <c r="C705" s="324" t="s">
        <v>33</v>
      </c>
      <c r="D705" s="324" t="s">
        <v>871</v>
      </c>
      <c r="E705" s="324" t="s">
        <v>2373</v>
      </c>
      <c r="F705" s="324" t="s">
        <v>2374</v>
      </c>
      <c r="G705" s="324" t="s">
        <v>322</v>
      </c>
      <c r="H705" s="324" t="s">
        <v>36</v>
      </c>
      <c r="I705" s="324" t="s">
        <v>8232</v>
      </c>
      <c r="J705" s="324" t="s">
        <v>8232</v>
      </c>
      <c r="K705" s="324" t="s">
        <v>8232</v>
      </c>
      <c r="L705" s="324" t="s">
        <v>8232</v>
      </c>
      <c r="M705" s="324" t="s">
        <v>9932</v>
      </c>
      <c r="N705" s="324" t="s">
        <v>112</v>
      </c>
      <c r="O705" s="324" t="s">
        <v>8232</v>
      </c>
      <c r="P705" s="324"/>
      <c r="Q705" s="324"/>
      <c r="R705" s="324"/>
      <c r="S705" s="324"/>
      <c r="T705" s="324"/>
      <c r="U705" s="324" t="s">
        <v>8232</v>
      </c>
      <c r="V705" s="324" t="s">
        <v>8232</v>
      </c>
      <c r="W705" s="324"/>
      <c r="X705" s="324"/>
      <c r="Y705" s="325">
        <v>45807.450335648151</v>
      </c>
      <c r="Z705" s="325">
        <v>45811.760451388887</v>
      </c>
      <c r="AA705" s="324"/>
      <c r="AB705" s="324" t="s">
        <v>2372</v>
      </c>
      <c r="AC705" s="324">
        <v>97941</v>
      </c>
      <c r="AD705" s="324">
        <v>15280</v>
      </c>
      <c r="AE705" s="324" t="s">
        <v>9931</v>
      </c>
      <c r="AF705" s="324" t="s">
        <v>9933</v>
      </c>
      <c r="AG705" s="324"/>
    </row>
    <row r="706" spans="1:33" x14ac:dyDescent="0.3">
      <c r="A706" s="324" t="s">
        <v>229</v>
      </c>
      <c r="B706" s="324" t="s">
        <v>9931</v>
      </c>
      <c r="C706" s="324" t="s">
        <v>33</v>
      </c>
      <c r="D706" s="324" t="s">
        <v>302</v>
      </c>
      <c r="E706" s="324" t="s">
        <v>2375</v>
      </c>
      <c r="F706" s="324" t="s">
        <v>2376</v>
      </c>
      <c r="G706" s="324" t="s">
        <v>2377</v>
      </c>
      <c r="H706" s="324" t="s">
        <v>36</v>
      </c>
      <c r="I706" s="324" t="s">
        <v>8232</v>
      </c>
      <c r="J706" s="324" t="s">
        <v>8232</v>
      </c>
      <c r="K706" s="324" t="s">
        <v>8232</v>
      </c>
      <c r="L706" s="324" t="s">
        <v>8232</v>
      </c>
      <c r="M706" s="324" t="s">
        <v>9932</v>
      </c>
      <c r="N706" s="324" t="s">
        <v>112</v>
      </c>
      <c r="O706" s="324" t="s">
        <v>8232</v>
      </c>
      <c r="P706" s="324"/>
      <c r="Q706" s="324"/>
      <c r="R706" s="324"/>
      <c r="S706" s="324"/>
      <c r="T706" s="324"/>
      <c r="U706" s="324" t="s">
        <v>8232</v>
      </c>
      <c r="V706" s="324" t="s">
        <v>8232</v>
      </c>
      <c r="W706" s="324"/>
      <c r="X706" s="324"/>
      <c r="Y706" s="325">
        <v>45807.453240740739</v>
      </c>
      <c r="Z706" s="325">
        <v>45811.760451388887</v>
      </c>
      <c r="AA706" s="324"/>
      <c r="AB706" s="324" t="s">
        <v>2378</v>
      </c>
      <c r="AC706" s="324">
        <v>92161</v>
      </c>
      <c r="AD706" s="324">
        <v>1090</v>
      </c>
      <c r="AE706" s="324" t="s">
        <v>9931</v>
      </c>
      <c r="AF706" s="324" t="s">
        <v>9933</v>
      </c>
      <c r="AG706" s="324" t="s">
        <v>16</v>
      </c>
    </row>
    <row r="707" spans="1:33" x14ac:dyDescent="0.3">
      <c r="A707" s="324" t="s">
        <v>244</v>
      </c>
      <c r="B707" s="324" t="s">
        <v>9931</v>
      </c>
      <c r="C707" s="324" t="s">
        <v>33</v>
      </c>
      <c r="D707" s="324" t="s">
        <v>245</v>
      </c>
      <c r="E707" s="324" t="s">
        <v>2379</v>
      </c>
      <c r="F707" s="324" t="s">
        <v>2380</v>
      </c>
      <c r="G707" s="324" t="s">
        <v>2377</v>
      </c>
      <c r="H707" s="324" t="s">
        <v>36</v>
      </c>
      <c r="I707" s="324" t="s">
        <v>8232</v>
      </c>
      <c r="J707" s="324" t="s">
        <v>8232</v>
      </c>
      <c r="K707" s="324" t="s">
        <v>8232</v>
      </c>
      <c r="L707" s="324" t="s">
        <v>8232</v>
      </c>
      <c r="M707" s="324" t="s">
        <v>9932</v>
      </c>
      <c r="N707" s="324" t="s">
        <v>112</v>
      </c>
      <c r="O707" s="324" t="s">
        <v>8232</v>
      </c>
      <c r="P707" s="324"/>
      <c r="Q707" s="324"/>
      <c r="R707" s="324"/>
      <c r="S707" s="324"/>
      <c r="T707" s="324"/>
      <c r="U707" s="324" t="s">
        <v>8232</v>
      </c>
      <c r="V707" s="324" t="s">
        <v>8232</v>
      </c>
      <c r="W707" s="324"/>
      <c r="X707" s="324"/>
      <c r="Y707" s="325">
        <v>45807.453796296293</v>
      </c>
      <c r="Z707" s="325">
        <v>45811.760451388887</v>
      </c>
      <c r="AA707" s="324"/>
      <c r="AB707" s="324" t="s">
        <v>2378</v>
      </c>
      <c r="AC707" s="324">
        <v>92161</v>
      </c>
      <c r="AD707" s="324">
        <v>4020</v>
      </c>
      <c r="AE707" s="324" t="s">
        <v>9931</v>
      </c>
      <c r="AF707" s="324" t="s">
        <v>9933</v>
      </c>
      <c r="AG707" s="324" t="s">
        <v>16</v>
      </c>
    </row>
    <row r="708" spans="1:33" ht="72" x14ac:dyDescent="0.3">
      <c r="A708" s="324"/>
      <c r="B708" s="324" t="s">
        <v>9931</v>
      </c>
      <c r="C708" s="324" t="s">
        <v>33</v>
      </c>
      <c r="D708" s="324" t="s">
        <v>2385</v>
      </c>
      <c r="E708" s="324" t="s">
        <v>2381</v>
      </c>
      <c r="F708" s="324" t="s">
        <v>2382</v>
      </c>
      <c r="G708" s="324" t="s">
        <v>2383</v>
      </c>
      <c r="H708" s="324" t="s">
        <v>36</v>
      </c>
      <c r="I708" s="324" t="s">
        <v>8232</v>
      </c>
      <c r="J708" s="324" t="s">
        <v>8232</v>
      </c>
      <c r="K708" s="324" t="s">
        <v>8232</v>
      </c>
      <c r="L708" s="324" t="s">
        <v>8232</v>
      </c>
      <c r="M708" s="324" t="s">
        <v>9932</v>
      </c>
      <c r="N708" s="324" t="s">
        <v>89</v>
      </c>
      <c r="O708" s="324" t="s">
        <v>2386</v>
      </c>
      <c r="P708" s="324"/>
      <c r="Q708" s="324"/>
      <c r="R708" s="324"/>
      <c r="S708" s="324"/>
      <c r="T708" s="324"/>
      <c r="U708" s="324" t="s">
        <v>8232</v>
      </c>
      <c r="V708" s="324" t="s">
        <v>8232</v>
      </c>
      <c r="W708" s="324"/>
      <c r="X708" s="324"/>
      <c r="Y708" s="325">
        <v>45807.455590277779</v>
      </c>
      <c r="Z708" s="325">
        <v>45810.700243055559</v>
      </c>
      <c r="AA708" s="324"/>
      <c r="AB708" s="324" t="s">
        <v>2384</v>
      </c>
      <c r="AC708" s="324">
        <v>57639</v>
      </c>
      <c r="AD708" s="324">
        <v>2000</v>
      </c>
      <c r="AE708" s="324" t="s">
        <v>9931</v>
      </c>
      <c r="AF708" s="324" t="s">
        <v>9933</v>
      </c>
      <c r="AG708" s="324" t="s">
        <v>234</v>
      </c>
    </row>
    <row r="709" spans="1:33" ht="28.8" x14ac:dyDescent="0.3">
      <c r="A709" s="324"/>
      <c r="B709" s="324" t="s">
        <v>9931</v>
      </c>
      <c r="C709" s="324" t="s">
        <v>33</v>
      </c>
      <c r="D709" s="324" t="s">
        <v>536</v>
      </c>
      <c r="E709" s="324" t="s">
        <v>2387</v>
      </c>
      <c r="F709" s="324" t="s">
        <v>2388</v>
      </c>
      <c r="G709" s="324" t="s">
        <v>1278</v>
      </c>
      <c r="H709" s="324" t="s">
        <v>324</v>
      </c>
      <c r="I709" s="324" t="s">
        <v>8232</v>
      </c>
      <c r="J709" s="324" t="s">
        <v>8232</v>
      </c>
      <c r="K709" s="324" t="s">
        <v>8232</v>
      </c>
      <c r="L709" s="324" t="s">
        <v>8232</v>
      </c>
      <c r="M709" s="324" t="s">
        <v>9932</v>
      </c>
      <c r="N709" s="324" t="s">
        <v>89</v>
      </c>
      <c r="O709" s="324" t="s">
        <v>2389</v>
      </c>
      <c r="P709" s="324"/>
      <c r="Q709" s="324"/>
      <c r="R709" s="324"/>
      <c r="S709" s="324"/>
      <c r="T709" s="324"/>
      <c r="U709" s="324" t="s">
        <v>8232</v>
      </c>
      <c r="V709" s="324" t="s">
        <v>8232</v>
      </c>
      <c r="W709" s="324"/>
      <c r="X709" s="324"/>
      <c r="Y709" s="325">
        <v>45807.455590277779</v>
      </c>
      <c r="Z709" s="325">
        <v>45810.700243055559</v>
      </c>
      <c r="AA709" s="324"/>
      <c r="AB709" s="324" t="s">
        <v>2384</v>
      </c>
      <c r="AC709" s="324">
        <v>57639</v>
      </c>
      <c r="AD709" s="324">
        <v>1000</v>
      </c>
      <c r="AE709" s="324" t="s">
        <v>9931</v>
      </c>
      <c r="AF709" s="324" t="s">
        <v>9933</v>
      </c>
      <c r="AG709" s="324"/>
    </row>
    <row r="710" spans="1:33" ht="43.2" x14ac:dyDescent="0.3">
      <c r="A710" s="324"/>
      <c r="B710" s="324" t="s">
        <v>9931</v>
      </c>
      <c r="C710" s="324" t="s">
        <v>33</v>
      </c>
      <c r="D710" s="324" t="s">
        <v>517</v>
      </c>
      <c r="E710" s="324" t="s">
        <v>2390</v>
      </c>
      <c r="F710" s="324" t="s">
        <v>2391</v>
      </c>
      <c r="G710" s="324" t="s">
        <v>1278</v>
      </c>
      <c r="H710" s="324" t="s">
        <v>324</v>
      </c>
      <c r="I710" s="324" t="s">
        <v>8232</v>
      </c>
      <c r="J710" s="324" t="s">
        <v>8232</v>
      </c>
      <c r="K710" s="324" t="s">
        <v>8232</v>
      </c>
      <c r="L710" s="324" t="s">
        <v>8232</v>
      </c>
      <c r="M710" s="324" t="s">
        <v>9932</v>
      </c>
      <c r="N710" s="324" t="s">
        <v>89</v>
      </c>
      <c r="O710" s="324" t="s">
        <v>2392</v>
      </c>
      <c r="P710" s="324"/>
      <c r="Q710" s="324"/>
      <c r="R710" s="324"/>
      <c r="S710" s="324"/>
      <c r="T710" s="324"/>
      <c r="U710" s="324" t="s">
        <v>8232</v>
      </c>
      <c r="V710" s="324" t="s">
        <v>8232</v>
      </c>
      <c r="W710" s="324"/>
      <c r="X710" s="324"/>
      <c r="Y710" s="325">
        <v>45807.455601851849</v>
      </c>
      <c r="Z710" s="325">
        <v>45810.700243055559</v>
      </c>
      <c r="AA710" s="324"/>
      <c r="AB710" s="324" t="s">
        <v>2384</v>
      </c>
      <c r="AC710" s="324">
        <v>57639</v>
      </c>
      <c r="AD710" s="324">
        <v>1000</v>
      </c>
      <c r="AE710" s="324" t="s">
        <v>9931</v>
      </c>
      <c r="AF710" s="324" t="s">
        <v>9933</v>
      </c>
      <c r="AG710" s="324"/>
    </row>
    <row r="711" spans="1:33" ht="28.8" x14ac:dyDescent="0.3">
      <c r="A711" s="324" t="s">
        <v>629</v>
      </c>
      <c r="B711" s="324" t="s">
        <v>9931</v>
      </c>
      <c r="C711" s="324" t="s">
        <v>71</v>
      </c>
      <c r="D711" s="324" t="s">
        <v>517</v>
      </c>
      <c r="E711" s="324" t="s">
        <v>2393</v>
      </c>
      <c r="F711" s="324" t="s">
        <v>2394</v>
      </c>
      <c r="G711" s="324" t="s">
        <v>1278</v>
      </c>
      <c r="H711" s="324" t="s">
        <v>274</v>
      </c>
      <c r="I711" s="324" t="s">
        <v>8232</v>
      </c>
      <c r="J711" s="324" t="s">
        <v>8232</v>
      </c>
      <c r="K711" s="324" t="s">
        <v>8232</v>
      </c>
      <c r="L711" s="324" t="s">
        <v>8232</v>
      </c>
      <c r="M711" s="324" t="s">
        <v>9932</v>
      </c>
      <c r="N711" s="324" t="s">
        <v>89</v>
      </c>
      <c r="O711" s="324" t="s">
        <v>2395</v>
      </c>
      <c r="P711" s="324"/>
      <c r="Q711" s="324"/>
      <c r="R711" s="324"/>
      <c r="S711" s="324" t="s">
        <v>10167</v>
      </c>
      <c r="T711" s="324"/>
      <c r="U711" s="324" t="s">
        <v>8232</v>
      </c>
      <c r="V711" s="324" t="s">
        <v>8232</v>
      </c>
      <c r="W711" s="324"/>
      <c r="X711" s="324"/>
      <c r="Y711" s="325">
        <v>45807.455601851849</v>
      </c>
      <c r="Z711" s="325">
        <v>45810.700243055559</v>
      </c>
      <c r="AA711" s="324"/>
      <c r="AB711" s="324" t="s">
        <v>2384</v>
      </c>
      <c r="AC711" s="324">
        <v>57639</v>
      </c>
      <c r="AD711" s="324">
        <v>7000</v>
      </c>
      <c r="AE711" s="324" t="s">
        <v>9931</v>
      </c>
      <c r="AF711" s="324" t="s">
        <v>9933</v>
      </c>
      <c r="AG711" s="324" t="s">
        <v>16</v>
      </c>
    </row>
    <row r="712" spans="1:33" ht="43.2" x14ac:dyDescent="0.3">
      <c r="A712" s="324"/>
      <c r="B712" s="324" t="s">
        <v>9931</v>
      </c>
      <c r="C712" s="324" t="s">
        <v>33</v>
      </c>
      <c r="D712" s="324" t="s">
        <v>577</v>
      </c>
      <c r="E712" s="324" t="s">
        <v>2396</v>
      </c>
      <c r="F712" s="324" t="s">
        <v>2397</v>
      </c>
      <c r="G712" s="324" t="s">
        <v>1278</v>
      </c>
      <c r="H712" s="324" t="s">
        <v>324</v>
      </c>
      <c r="I712" s="324" t="s">
        <v>8232</v>
      </c>
      <c r="J712" s="324" t="s">
        <v>8232</v>
      </c>
      <c r="K712" s="324" t="s">
        <v>8232</v>
      </c>
      <c r="L712" s="324" t="s">
        <v>8232</v>
      </c>
      <c r="M712" s="324" t="s">
        <v>9932</v>
      </c>
      <c r="N712" s="324" t="s">
        <v>89</v>
      </c>
      <c r="O712" s="324" t="s">
        <v>2398</v>
      </c>
      <c r="P712" s="324"/>
      <c r="Q712" s="324"/>
      <c r="R712" s="324"/>
      <c r="S712" s="324"/>
      <c r="T712" s="324"/>
      <c r="U712" s="324" t="s">
        <v>8232</v>
      </c>
      <c r="V712" s="324" t="s">
        <v>8232</v>
      </c>
      <c r="W712" s="324"/>
      <c r="X712" s="324"/>
      <c r="Y712" s="325">
        <v>45807.455601851849</v>
      </c>
      <c r="Z712" s="325">
        <v>45810.700243055559</v>
      </c>
      <c r="AA712" s="324"/>
      <c r="AB712" s="324" t="s">
        <v>2384</v>
      </c>
      <c r="AC712" s="324">
        <v>57639</v>
      </c>
      <c r="AD712" s="324">
        <v>1000</v>
      </c>
      <c r="AE712" s="324" t="s">
        <v>9931</v>
      </c>
      <c r="AF712" s="324" t="s">
        <v>9933</v>
      </c>
      <c r="AG712" s="324"/>
    </row>
    <row r="713" spans="1:33" ht="28.8" x14ac:dyDescent="0.3">
      <c r="A713" s="324" t="s">
        <v>629</v>
      </c>
      <c r="B713" s="324" t="s">
        <v>9931</v>
      </c>
      <c r="C713" s="324" t="s">
        <v>71</v>
      </c>
      <c r="D713" s="324" t="s">
        <v>577</v>
      </c>
      <c r="E713" s="324" t="s">
        <v>2399</v>
      </c>
      <c r="F713" s="324" t="s">
        <v>2400</v>
      </c>
      <c r="G713" s="324" t="s">
        <v>1278</v>
      </c>
      <c r="H713" s="324" t="s">
        <v>274</v>
      </c>
      <c r="I713" s="324" t="s">
        <v>8232</v>
      </c>
      <c r="J713" s="324" t="s">
        <v>8232</v>
      </c>
      <c r="K713" s="324" t="s">
        <v>8232</v>
      </c>
      <c r="L713" s="324" t="s">
        <v>8232</v>
      </c>
      <c r="M713" s="324" t="s">
        <v>9932</v>
      </c>
      <c r="N713" s="324" t="s">
        <v>89</v>
      </c>
      <c r="O713" s="324" t="s">
        <v>2401</v>
      </c>
      <c r="P713" s="324"/>
      <c r="Q713" s="324"/>
      <c r="R713" s="324"/>
      <c r="S713" s="324"/>
      <c r="T713" s="324"/>
      <c r="U713" s="324" t="s">
        <v>8232</v>
      </c>
      <c r="V713" s="324" t="s">
        <v>8232</v>
      </c>
      <c r="W713" s="324"/>
      <c r="X713" s="324"/>
      <c r="Y713" s="325">
        <v>45807.455601851849</v>
      </c>
      <c r="Z713" s="325">
        <v>45810.700243055559</v>
      </c>
      <c r="AA713" s="324"/>
      <c r="AB713" s="324" t="s">
        <v>2384</v>
      </c>
      <c r="AC713" s="324">
        <v>57639</v>
      </c>
      <c r="AD713" s="324">
        <v>7000</v>
      </c>
      <c r="AE713" s="324" t="s">
        <v>9931</v>
      </c>
      <c r="AF713" s="324" t="s">
        <v>9933</v>
      </c>
      <c r="AG713" s="324" t="s">
        <v>16</v>
      </c>
    </row>
    <row r="714" spans="1:33" x14ac:dyDescent="0.3">
      <c r="A714" s="324" t="s">
        <v>229</v>
      </c>
      <c r="B714" s="324" t="s">
        <v>9931</v>
      </c>
      <c r="C714" s="324" t="s">
        <v>33</v>
      </c>
      <c r="D714" s="324" t="s">
        <v>302</v>
      </c>
      <c r="E714" s="324" t="s">
        <v>2402</v>
      </c>
      <c r="F714" s="324" t="s">
        <v>2403</v>
      </c>
      <c r="G714" s="324" t="s">
        <v>1278</v>
      </c>
      <c r="H714" s="324" t="s">
        <v>36</v>
      </c>
      <c r="I714" s="324" t="s">
        <v>8232</v>
      </c>
      <c r="J714" s="324" t="s">
        <v>8232</v>
      </c>
      <c r="K714" s="324" t="s">
        <v>8232</v>
      </c>
      <c r="L714" s="324" t="s">
        <v>8232</v>
      </c>
      <c r="M714" s="324" t="s">
        <v>9932</v>
      </c>
      <c r="N714" s="324" t="s">
        <v>112</v>
      </c>
      <c r="O714" s="324" t="s">
        <v>8232</v>
      </c>
      <c r="P714" s="324"/>
      <c r="Q714" s="324"/>
      <c r="R714" s="324"/>
      <c r="S714" s="324"/>
      <c r="T714" s="324"/>
      <c r="U714" s="324" t="s">
        <v>8232</v>
      </c>
      <c r="V714" s="324" t="s">
        <v>8232</v>
      </c>
      <c r="W714" s="324"/>
      <c r="X714" s="324"/>
      <c r="Y714" s="325">
        <v>45807.455601851849</v>
      </c>
      <c r="Z714" s="325">
        <v>45811.760451388887</v>
      </c>
      <c r="AA714" s="324"/>
      <c r="AB714" s="324" t="s">
        <v>2384</v>
      </c>
      <c r="AC714" s="324">
        <v>57639</v>
      </c>
      <c r="AD714" s="324">
        <v>1100</v>
      </c>
      <c r="AE714" s="324" t="s">
        <v>9931</v>
      </c>
      <c r="AF714" s="324" t="s">
        <v>9933</v>
      </c>
      <c r="AG714" s="324" t="s">
        <v>234</v>
      </c>
    </row>
    <row r="715" spans="1:33" x14ac:dyDescent="0.3">
      <c r="A715" s="324" t="s">
        <v>229</v>
      </c>
      <c r="B715" s="324" t="s">
        <v>9931</v>
      </c>
      <c r="C715" s="324" t="s">
        <v>33</v>
      </c>
      <c r="D715" s="324" t="s">
        <v>404</v>
      </c>
      <c r="E715" s="324" t="s">
        <v>2404</v>
      </c>
      <c r="F715" s="324" t="s">
        <v>2405</v>
      </c>
      <c r="G715" s="324" t="s">
        <v>1278</v>
      </c>
      <c r="H715" s="324" t="s">
        <v>36</v>
      </c>
      <c r="I715" s="324" t="s">
        <v>8232</v>
      </c>
      <c r="J715" s="324" t="s">
        <v>8232</v>
      </c>
      <c r="K715" s="324" t="s">
        <v>8232</v>
      </c>
      <c r="L715" s="324" t="s">
        <v>8232</v>
      </c>
      <c r="M715" s="324" t="s">
        <v>9932</v>
      </c>
      <c r="N715" s="324" t="s">
        <v>112</v>
      </c>
      <c r="O715" s="324" t="s">
        <v>8232</v>
      </c>
      <c r="P715" s="324"/>
      <c r="Q715" s="324"/>
      <c r="R715" s="324"/>
      <c r="S715" s="324"/>
      <c r="T715" s="324"/>
      <c r="U715" s="324" t="s">
        <v>8232</v>
      </c>
      <c r="V715" s="324" t="s">
        <v>8232</v>
      </c>
      <c r="W715" s="324"/>
      <c r="X715" s="324"/>
      <c r="Y715" s="325">
        <v>45807.455601851849</v>
      </c>
      <c r="Z715" s="325">
        <v>45810.700243055559</v>
      </c>
      <c r="AA715" s="324"/>
      <c r="AB715" s="324" t="s">
        <v>2384</v>
      </c>
      <c r="AC715" s="324">
        <v>57639</v>
      </c>
      <c r="AD715" s="324">
        <v>1160</v>
      </c>
      <c r="AE715" s="324" t="s">
        <v>9931</v>
      </c>
      <c r="AF715" s="324" t="s">
        <v>9933</v>
      </c>
      <c r="AG715" s="324" t="s">
        <v>234</v>
      </c>
    </row>
    <row r="716" spans="1:33" ht="28.8" x14ac:dyDescent="0.3">
      <c r="A716" s="324" t="s">
        <v>229</v>
      </c>
      <c r="B716" s="324" t="s">
        <v>9931</v>
      </c>
      <c r="C716" s="324" t="s">
        <v>33</v>
      </c>
      <c r="D716" s="324" t="s">
        <v>417</v>
      </c>
      <c r="E716" s="324" t="s">
        <v>2406</v>
      </c>
      <c r="F716" s="324" t="s">
        <v>2407</v>
      </c>
      <c r="G716" s="324" t="s">
        <v>1278</v>
      </c>
      <c r="H716" s="324" t="s">
        <v>36</v>
      </c>
      <c r="I716" s="324" t="s">
        <v>8232</v>
      </c>
      <c r="J716" s="324" t="s">
        <v>8232</v>
      </c>
      <c r="K716" s="324" t="s">
        <v>8232</v>
      </c>
      <c r="L716" s="324" t="s">
        <v>8232</v>
      </c>
      <c r="M716" s="324" t="s">
        <v>9932</v>
      </c>
      <c r="N716" s="324" t="s">
        <v>112</v>
      </c>
      <c r="O716" s="324" t="s">
        <v>8232</v>
      </c>
      <c r="P716" s="324"/>
      <c r="Q716" s="324"/>
      <c r="R716" s="324"/>
      <c r="S716" s="324"/>
      <c r="T716" s="324"/>
      <c r="U716" s="324" t="s">
        <v>8232</v>
      </c>
      <c r="V716" s="324" t="s">
        <v>8232</v>
      </c>
      <c r="W716" s="324"/>
      <c r="X716" s="324"/>
      <c r="Y716" s="325">
        <v>45807.455601851849</v>
      </c>
      <c r="Z716" s="325">
        <v>45811.760451388887</v>
      </c>
      <c r="AA716" s="324"/>
      <c r="AB716" s="324" t="s">
        <v>2384</v>
      </c>
      <c r="AC716" s="324">
        <v>57639</v>
      </c>
      <c r="AD716" s="324">
        <v>1080</v>
      </c>
      <c r="AE716" s="324" t="s">
        <v>9931</v>
      </c>
      <c r="AF716" s="324" t="s">
        <v>9933</v>
      </c>
      <c r="AG716" s="324" t="s">
        <v>234</v>
      </c>
    </row>
    <row r="717" spans="1:33" ht="28.8" x14ac:dyDescent="0.3">
      <c r="A717" s="324" t="s">
        <v>229</v>
      </c>
      <c r="B717" s="324" t="s">
        <v>9931</v>
      </c>
      <c r="C717" s="324" t="s">
        <v>33</v>
      </c>
      <c r="D717" s="324" t="s">
        <v>245</v>
      </c>
      <c r="E717" s="324" t="s">
        <v>2408</v>
      </c>
      <c r="F717" s="324" t="s">
        <v>2409</v>
      </c>
      <c r="G717" s="324" t="s">
        <v>1278</v>
      </c>
      <c r="H717" s="324" t="s">
        <v>36</v>
      </c>
      <c r="I717" s="324" t="s">
        <v>8232</v>
      </c>
      <c r="J717" s="324" t="s">
        <v>8232</v>
      </c>
      <c r="K717" s="324" t="s">
        <v>8232</v>
      </c>
      <c r="L717" s="324" t="s">
        <v>8232</v>
      </c>
      <c r="M717" s="324" t="s">
        <v>9932</v>
      </c>
      <c r="N717" s="324" t="s">
        <v>112</v>
      </c>
      <c r="O717" s="324" t="s">
        <v>8232</v>
      </c>
      <c r="P717" s="324"/>
      <c r="Q717" s="324"/>
      <c r="R717" s="324"/>
      <c r="S717" s="324"/>
      <c r="T717" s="324"/>
      <c r="U717" s="324" t="s">
        <v>8232</v>
      </c>
      <c r="V717" s="324" t="s">
        <v>8232</v>
      </c>
      <c r="W717" s="324"/>
      <c r="X717" s="324"/>
      <c r="Y717" s="325">
        <v>45807.455601851849</v>
      </c>
      <c r="Z717" s="325">
        <v>45811.760451388887</v>
      </c>
      <c r="AA717" s="324"/>
      <c r="AB717" s="324" t="s">
        <v>2384</v>
      </c>
      <c r="AC717" s="324">
        <v>57639</v>
      </c>
      <c r="AD717" s="324">
        <v>1070</v>
      </c>
      <c r="AE717" s="324" t="s">
        <v>9931</v>
      </c>
      <c r="AF717" s="324" t="s">
        <v>9933</v>
      </c>
      <c r="AG717" s="324" t="s">
        <v>234</v>
      </c>
    </row>
    <row r="718" spans="1:33" ht="100.8" x14ac:dyDescent="0.3">
      <c r="A718" s="324"/>
      <c r="B718" s="324" t="s">
        <v>9931</v>
      </c>
      <c r="C718" s="324" t="s">
        <v>20</v>
      </c>
      <c r="D718" s="324" t="s">
        <v>404</v>
      </c>
      <c r="E718" s="324" t="s">
        <v>2410</v>
      </c>
      <c r="F718" s="324" t="s">
        <v>2411</v>
      </c>
      <c r="G718" s="324" t="s">
        <v>10168</v>
      </c>
      <c r="H718" s="324" t="s">
        <v>36</v>
      </c>
      <c r="I718" s="324" t="s">
        <v>8232</v>
      </c>
      <c r="J718" s="324" t="s">
        <v>8232</v>
      </c>
      <c r="K718" s="324" t="s">
        <v>8232</v>
      </c>
      <c r="L718" s="324" t="s">
        <v>8232</v>
      </c>
      <c r="M718" s="324" t="s">
        <v>9932</v>
      </c>
      <c r="N718" s="324" t="s">
        <v>112</v>
      </c>
      <c r="O718" s="324" t="s">
        <v>8232</v>
      </c>
      <c r="P718" s="324" t="s">
        <v>2412</v>
      </c>
      <c r="Q718" s="324"/>
      <c r="R718" s="324"/>
      <c r="S718" s="324"/>
      <c r="T718" s="324"/>
      <c r="U718" s="324" t="s">
        <v>8232</v>
      </c>
      <c r="V718" s="324" t="s">
        <v>8232</v>
      </c>
      <c r="W718" s="324"/>
      <c r="X718" s="324"/>
      <c r="Y718" s="325">
        <v>45807.455601851849</v>
      </c>
      <c r="Z718" s="325">
        <v>45811.760451388887</v>
      </c>
      <c r="AA718" s="324"/>
      <c r="AB718" s="324" t="s">
        <v>2384</v>
      </c>
      <c r="AC718" s="324">
        <v>57639</v>
      </c>
      <c r="AD718" s="324">
        <v>2030</v>
      </c>
      <c r="AE718" s="324" t="s">
        <v>9931</v>
      </c>
      <c r="AF718" s="324" t="s">
        <v>9933</v>
      </c>
      <c r="AG718" s="324" t="s">
        <v>234</v>
      </c>
    </row>
    <row r="719" spans="1:33" x14ac:dyDescent="0.3">
      <c r="A719" s="324"/>
      <c r="B719" s="324" t="s">
        <v>9931</v>
      </c>
      <c r="C719" s="324" t="s">
        <v>33</v>
      </c>
      <c r="D719" s="324" t="s">
        <v>404</v>
      </c>
      <c r="E719" s="324" t="s">
        <v>2413</v>
      </c>
      <c r="F719" s="324" t="s">
        <v>2414</v>
      </c>
      <c r="G719" s="324" t="s">
        <v>1278</v>
      </c>
      <c r="H719" s="324" t="s">
        <v>36</v>
      </c>
      <c r="I719" s="324" t="s">
        <v>8232</v>
      </c>
      <c r="J719" s="324" t="s">
        <v>8232</v>
      </c>
      <c r="K719" s="324" t="s">
        <v>8232</v>
      </c>
      <c r="L719" s="324" t="s">
        <v>8232</v>
      </c>
      <c r="M719" s="324" t="s">
        <v>9932</v>
      </c>
      <c r="N719" s="324" t="s">
        <v>112</v>
      </c>
      <c r="O719" s="324" t="s">
        <v>8232</v>
      </c>
      <c r="P719" s="324"/>
      <c r="Q719" s="324"/>
      <c r="R719" s="324"/>
      <c r="S719" s="324"/>
      <c r="T719" s="324"/>
      <c r="U719" s="324" t="s">
        <v>8232</v>
      </c>
      <c r="V719" s="324" t="s">
        <v>8232</v>
      </c>
      <c r="W719" s="324"/>
      <c r="X719" s="324"/>
      <c r="Y719" s="325">
        <v>45807.455601851849</v>
      </c>
      <c r="Z719" s="325">
        <v>45811.760451388887</v>
      </c>
      <c r="AA719" s="324"/>
      <c r="AB719" s="324" t="s">
        <v>2384</v>
      </c>
      <c r="AC719" s="324">
        <v>57639</v>
      </c>
      <c r="AD719" s="324">
        <v>2040</v>
      </c>
      <c r="AE719" s="324" t="s">
        <v>9931</v>
      </c>
      <c r="AF719" s="324" t="s">
        <v>9933</v>
      </c>
      <c r="AG719" s="324" t="s">
        <v>234</v>
      </c>
    </row>
    <row r="720" spans="1:33" x14ac:dyDescent="0.3">
      <c r="A720" s="324"/>
      <c r="B720" s="324" t="s">
        <v>9931</v>
      </c>
      <c r="C720" s="324" t="s">
        <v>33</v>
      </c>
      <c r="D720" s="324" t="s">
        <v>404</v>
      </c>
      <c r="E720" s="324" t="s">
        <v>2415</v>
      </c>
      <c r="F720" s="324" t="s">
        <v>2416</v>
      </c>
      <c r="G720" s="324" t="s">
        <v>1278</v>
      </c>
      <c r="H720" s="324" t="s">
        <v>36</v>
      </c>
      <c r="I720" s="324" t="s">
        <v>8232</v>
      </c>
      <c r="J720" s="324" t="s">
        <v>8232</v>
      </c>
      <c r="K720" s="324" t="s">
        <v>8232</v>
      </c>
      <c r="L720" s="324" t="s">
        <v>8232</v>
      </c>
      <c r="M720" s="324" t="s">
        <v>9932</v>
      </c>
      <c r="N720" s="324" t="s">
        <v>112</v>
      </c>
      <c r="O720" s="324" t="s">
        <v>8232</v>
      </c>
      <c r="P720" s="324"/>
      <c r="Q720" s="324"/>
      <c r="R720" s="324"/>
      <c r="S720" s="324"/>
      <c r="T720" s="324"/>
      <c r="U720" s="324" t="s">
        <v>8232</v>
      </c>
      <c r="V720" s="324" t="s">
        <v>8232</v>
      </c>
      <c r="W720" s="324"/>
      <c r="X720" s="324"/>
      <c r="Y720" s="325">
        <v>45807.455601851849</v>
      </c>
      <c r="Z720" s="325">
        <v>45811.760451388887</v>
      </c>
      <c r="AA720" s="324"/>
      <c r="AB720" s="324" t="s">
        <v>2384</v>
      </c>
      <c r="AC720" s="324">
        <v>57639</v>
      </c>
      <c r="AD720" s="324">
        <v>2050</v>
      </c>
      <c r="AE720" s="324" t="s">
        <v>9931</v>
      </c>
      <c r="AF720" s="324" t="s">
        <v>9933</v>
      </c>
      <c r="AG720" s="324" t="s">
        <v>234</v>
      </c>
    </row>
    <row r="721" spans="1:33" x14ac:dyDescent="0.3">
      <c r="A721" s="324"/>
      <c r="B721" s="324" t="s">
        <v>9931</v>
      </c>
      <c r="C721" s="324" t="s">
        <v>33</v>
      </c>
      <c r="D721" s="324" t="s">
        <v>417</v>
      </c>
      <c r="E721" s="324" t="s">
        <v>2417</v>
      </c>
      <c r="F721" s="324" t="s">
        <v>2418</v>
      </c>
      <c r="G721" s="324" t="s">
        <v>1278</v>
      </c>
      <c r="H721" s="324" t="s">
        <v>36</v>
      </c>
      <c r="I721" s="324" t="s">
        <v>8232</v>
      </c>
      <c r="J721" s="324" t="s">
        <v>8232</v>
      </c>
      <c r="K721" s="324" t="s">
        <v>8232</v>
      </c>
      <c r="L721" s="324" t="s">
        <v>8232</v>
      </c>
      <c r="M721" s="324" t="s">
        <v>9932</v>
      </c>
      <c r="N721" s="324" t="s">
        <v>112</v>
      </c>
      <c r="O721" s="324" t="s">
        <v>8232</v>
      </c>
      <c r="P721" s="324"/>
      <c r="Q721" s="324"/>
      <c r="R721" s="324"/>
      <c r="S721" s="324"/>
      <c r="T721" s="324"/>
      <c r="U721" s="324" t="s">
        <v>8232</v>
      </c>
      <c r="V721" s="324" t="s">
        <v>8232</v>
      </c>
      <c r="W721" s="324"/>
      <c r="X721" s="324"/>
      <c r="Y721" s="325">
        <v>45807.455601851849</v>
      </c>
      <c r="Z721" s="325">
        <v>45811.760451388887</v>
      </c>
      <c r="AA721" s="324"/>
      <c r="AB721" s="324" t="s">
        <v>2384</v>
      </c>
      <c r="AC721" s="324">
        <v>57639</v>
      </c>
      <c r="AD721" s="324">
        <v>4010</v>
      </c>
      <c r="AE721" s="324" t="s">
        <v>9931</v>
      </c>
      <c r="AF721" s="324" t="s">
        <v>9933</v>
      </c>
      <c r="AG721" s="324" t="s">
        <v>234</v>
      </c>
    </row>
    <row r="722" spans="1:33" ht="28.8" x14ac:dyDescent="0.3">
      <c r="A722" s="324"/>
      <c r="B722" s="324" t="s">
        <v>9931</v>
      </c>
      <c r="C722" s="324" t="s">
        <v>33</v>
      </c>
      <c r="D722" s="324" t="s">
        <v>295</v>
      </c>
      <c r="E722" s="324" t="s">
        <v>2419</v>
      </c>
      <c r="F722" s="324" t="s">
        <v>2420</v>
      </c>
      <c r="G722" s="324" t="s">
        <v>322</v>
      </c>
      <c r="H722" s="324" t="s">
        <v>36</v>
      </c>
      <c r="I722" s="324" t="s">
        <v>8232</v>
      </c>
      <c r="J722" s="324" t="s">
        <v>8232</v>
      </c>
      <c r="K722" s="324" t="s">
        <v>8232</v>
      </c>
      <c r="L722" s="324" t="s">
        <v>8232</v>
      </c>
      <c r="M722" s="324" t="s">
        <v>9932</v>
      </c>
      <c r="N722" s="324" t="s">
        <v>112</v>
      </c>
      <c r="O722" s="324" t="s">
        <v>8232</v>
      </c>
      <c r="P722" s="324"/>
      <c r="Q722" s="324"/>
      <c r="R722" s="324"/>
      <c r="S722" s="324"/>
      <c r="T722" s="324"/>
      <c r="U722" s="324" t="s">
        <v>8232</v>
      </c>
      <c r="V722" s="324" t="s">
        <v>8232</v>
      </c>
      <c r="W722" s="324"/>
      <c r="X722" s="324"/>
      <c r="Y722" s="325">
        <v>45807.46738425926</v>
      </c>
      <c r="Z722" s="325">
        <v>45811.760451388887</v>
      </c>
      <c r="AA722" s="324"/>
      <c r="AB722" s="324" t="s">
        <v>2421</v>
      </c>
      <c r="AC722" s="324">
        <v>69967</v>
      </c>
      <c r="AD722" s="324">
        <v>15450</v>
      </c>
      <c r="AE722" s="324" t="s">
        <v>9931</v>
      </c>
      <c r="AF722" s="324" t="s">
        <v>9933</v>
      </c>
      <c r="AG722" s="324" t="s">
        <v>234</v>
      </c>
    </row>
    <row r="723" spans="1:33" ht="28.8" x14ac:dyDescent="0.3">
      <c r="A723" s="324"/>
      <c r="B723" s="324" t="s">
        <v>9931</v>
      </c>
      <c r="C723" s="324" t="s">
        <v>33</v>
      </c>
      <c r="D723" s="324" t="s">
        <v>868</v>
      </c>
      <c r="E723" s="324" t="s">
        <v>2422</v>
      </c>
      <c r="F723" s="324" t="s">
        <v>2423</v>
      </c>
      <c r="G723" s="324" t="s">
        <v>322</v>
      </c>
      <c r="H723" s="324" t="s">
        <v>36</v>
      </c>
      <c r="I723" s="324" t="s">
        <v>8232</v>
      </c>
      <c r="J723" s="324" t="s">
        <v>8232</v>
      </c>
      <c r="K723" s="324" t="s">
        <v>8232</v>
      </c>
      <c r="L723" s="324" t="s">
        <v>8232</v>
      </c>
      <c r="M723" s="324" t="s">
        <v>9932</v>
      </c>
      <c r="N723" s="324" t="s">
        <v>112</v>
      </c>
      <c r="O723" s="324" t="s">
        <v>8232</v>
      </c>
      <c r="P723" s="324"/>
      <c r="Q723" s="324"/>
      <c r="R723" s="324"/>
      <c r="S723" s="324"/>
      <c r="T723" s="324"/>
      <c r="U723" s="324" t="s">
        <v>8232</v>
      </c>
      <c r="V723" s="324" t="s">
        <v>8232</v>
      </c>
      <c r="W723" s="324"/>
      <c r="X723" s="324"/>
      <c r="Y723" s="325">
        <v>45807.468564814815</v>
      </c>
      <c r="Z723" s="325">
        <v>45811.760451388887</v>
      </c>
      <c r="AA723" s="324"/>
      <c r="AB723" s="324" t="s">
        <v>2421</v>
      </c>
      <c r="AC723" s="324">
        <v>69967</v>
      </c>
      <c r="AD723" s="324">
        <v>15460</v>
      </c>
      <c r="AE723" s="324" t="s">
        <v>9931</v>
      </c>
      <c r="AF723" s="324" t="s">
        <v>9933</v>
      </c>
      <c r="AG723" s="324" t="s">
        <v>234</v>
      </c>
    </row>
    <row r="724" spans="1:33" ht="28.8" x14ac:dyDescent="0.3">
      <c r="A724" s="324" t="s">
        <v>229</v>
      </c>
      <c r="B724" s="324" t="s">
        <v>9931</v>
      </c>
      <c r="C724" s="324" t="s">
        <v>33</v>
      </c>
      <c r="D724" s="324" t="s">
        <v>302</v>
      </c>
      <c r="E724" s="324" t="s">
        <v>2424</v>
      </c>
      <c r="F724" s="324" t="s">
        <v>2425</v>
      </c>
      <c r="G724" s="324" t="s">
        <v>1624</v>
      </c>
      <c r="H724" s="324" t="s">
        <v>36</v>
      </c>
      <c r="I724" s="324" t="s">
        <v>8232</v>
      </c>
      <c r="J724" s="324" t="s">
        <v>8232</v>
      </c>
      <c r="K724" s="324" t="s">
        <v>8232</v>
      </c>
      <c r="L724" s="324" t="s">
        <v>8232</v>
      </c>
      <c r="M724" s="324" t="s">
        <v>9932</v>
      </c>
      <c r="N724" s="324" t="s">
        <v>112</v>
      </c>
      <c r="O724" s="324" t="s">
        <v>8232</v>
      </c>
      <c r="P724" s="324"/>
      <c r="Q724" s="324"/>
      <c r="R724" s="324"/>
      <c r="S724" s="324"/>
      <c r="T724" s="324"/>
      <c r="U724" s="324" t="s">
        <v>8232</v>
      </c>
      <c r="V724" s="324" t="s">
        <v>8232</v>
      </c>
      <c r="W724" s="324"/>
      <c r="X724" s="324"/>
      <c r="Y724" s="325">
        <v>45807.480821759258</v>
      </c>
      <c r="Z724" s="325">
        <v>45811.760451388887</v>
      </c>
      <c r="AA724" s="324"/>
      <c r="AB724" s="324" t="s">
        <v>2426</v>
      </c>
      <c r="AC724" s="324">
        <v>43117</v>
      </c>
      <c r="AD724" s="324">
        <v>1110</v>
      </c>
      <c r="AE724" s="324" t="s">
        <v>9931</v>
      </c>
      <c r="AF724" s="324" t="s">
        <v>9933</v>
      </c>
      <c r="AG724" s="324" t="s">
        <v>228</v>
      </c>
    </row>
    <row r="725" spans="1:33" ht="28.8" x14ac:dyDescent="0.3">
      <c r="A725" s="324" t="s">
        <v>229</v>
      </c>
      <c r="B725" s="324" t="s">
        <v>9931</v>
      </c>
      <c r="C725" s="324" t="s">
        <v>33</v>
      </c>
      <c r="D725" s="324" t="s">
        <v>404</v>
      </c>
      <c r="E725" s="324" t="s">
        <v>2427</v>
      </c>
      <c r="F725" s="324" t="s">
        <v>2428</v>
      </c>
      <c r="G725" s="324" t="s">
        <v>1624</v>
      </c>
      <c r="H725" s="324" t="s">
        <v>36</v>
      </c>
      <c r="I725" s="324" t="s">
        <v>8232</v>
      </c>
      <c r="J725" s="324" t="s">
        <v>8232</v>
      </c>
      <c r="K725" s="324" t="s">
        <v>8232</v>
      </c>
      <c r="L725" s="324" t="s">
        <v>8232</v>
      </c>
      <c r="M725" s="324" t="s">
        <v>9932</v>
      </c>
      <c r="N725" s="324" t="s">
        <v>112</v>
      </c>
      <c r="O725" s="324" t="s">
        <v>8232</v>
      </c>
      <c r="P725" s="324"/>
      <c r="Q725" s="324"/>
      <c r="R725" s="324"/>
      <c r="S725" s="324"/>
      <c r="T725" s="324"/>
      <c r="U725" s="324" t="s">
        <v>8232</v>
      </c>
      <c r="V725" s="324" t="s">
        <v>8232</v>
      </c>
      <c r="W725" s="324"/>
      <c r="X725" s="324"/>
      <c r="Y725" s="325">
        <v>45807.481585648151</v>
      </c>
      <c r="Z725" s="325">
        <v>45811.760451388887</v>
      </c>
      <c r="AA725" s="324"/>
      <c r="AB725" s="324" t="s">
        <v>2426</v>
      </c>
      <c r="AC725" s="324">
        <v>43117</v>
      </c>
      <c r="AD725" s="324">
        <v>1170</v>
      </c>
      <c r="AE725" s="324" t="s">
        <v>9931</v>
      </c>
      <c r="AF725" s="324" t="s">
        <v>9933</v>
      </c>
      <c r="AG725" s="324" t="s">
        <v>228</v>
      </c>
    </row>
    <row r="726" spans="1:33" ht="43.2" x14ac:dyDescent="0.3">
      <c r="A726" s="324"/>
      <c r="B726" s="324" t="s">
        <v>9931</v>
      </c>
      <c r="C726" s="324" t="s">
        <v>33</v>
      </c>
      <c r="D726" s="324" t="s">
        <v>206</v>
      </c>
      <c r="E726" s="324" t="s">
        <v>2429</v>
      </c>
      <c r="F726" s="324" t="s">
        <v>2430</v>
      </c>
      <c r="G726" s="324" t="s">
        <v>2321</v>
      </c>
      <c r="H726" s="324" t="s">
        <v>36</v>
      </c>
      <c r="I726" s="324" t="s">
        <v>8232</v>
      </c>
      <c r="J726" s="324" t="s">
        <v>8232</v>
      </c>
      <c r="K726" s="324" t="s">
        <v>8232</v>
      </c>
      <c r="L726" s="324" t="s">
        <v>8232</v>
      </c>
      <c r="M726" s="324" t="s">
        <v>9932</v>
      </c>
      <c r="N726" s="324" t="s">
        <v>112</v>
      </c>
      <c r="O726" s="324" t="s">
        <v>8232</v>
      </c>
      <c r="P726" s="324"/>
      <c r="Q726" s="324"/>
      <c r="R726" s="324"/>
      <c r="S726" s="324"/>
      <c r="T726" s="324"/>
      <c r="U726" s="324" t="s">
        <v>8232</v>
      </c>
      <c r="V726" s="324" t="s">
        <v>8232</v>
      </c>
      <c r="W726" s="324"/>
      <c r="X726" s="324"/>
      <c r="Y726" s="325">
        <v>45807.48232638889</v>
      </c>
      <c r="Z726" s="325">
        <v>45810.547002314815</v>
      </c>
      <c r="AA726" s="324"/>
      <c r="AB726" s="324" t="s">
        <v>2322</v>
      </c>
      <c r="AC726" s="324">
        <v>95538</v>
      </c>
      <c r="AD726" s="324">
        <v>15490</v>
      </c>
      <c r="AE726" s="324" t="s">
        <v>9931</v>
      </c>
      <c r="AF726" s="324" t="s">
        <v>9933</v>
      </c>
      <c r="AG726" s="324" t="s">
        <v>228</v>
      </c>
    </row>
    <row r="727" spans="1:33" ht="28.8" x14ac:dyDescent="0.3">
      <c r="A727" s="324" t="s">
        <v>229</v>
      </c>
      <c r="B727" s="324" t="s">
        <v>9931</v>
      </c>
      <c r="C727" s="324" t="s">
        <v>33</v>
      </c>
      <c r="D727" s="324" t="s">
        <v>417</v>
      </c>
      <c r="E727" s="324" t="s">
        <v>2431</v>
      </c>
      <c r="F727" s="324" t="s">
        <v>2432</v>
      </c>
      <c r="G727" s="324" t="s">
        <v>1624</v>
      </c>
      <c r="H727" s="324" t="s">
        <v>36</v>
      </c>
      <c r="I727" s="324" t="s">
        <v>8232</v>
      </c>
      <c r="J727" s="324" t="s">
        <v>8232</v>
      </c>
      <c r="K727" s="324" t="s">
        <v>8232</v>
      </c>
      <c r="L727" s="324" t="s">
        <v>8232</v>
      </c>
      <c r="M727" s="324" t="s">
        <v>9932</v>
      </c>
      <c r="N727" s="324" t="s">
        <v>112</v>
      </c>
      <c r="O727" s="324" t="s">
        <v>8232</v>
      </c>
      <c r="P727" s="324"/>
      <c r="Q727" s="324"/>
      <c r="R727" s="324"/>
      <c r="S727" s="324"/>
      <c r="T727" s="324"/>
      <c r="U727" s="324" t="s">
        <v>8232</v>
      </c>
      <c r="V727" s="324" t="s">
        <v>8232</v>
      </c>
      <c r="W727" s="324"/>
      <c r="X727" s="324"/>
      <c r="Y727" s="325">
        <v>45807.482418981483</v>
      </c>
      <c r="Z727" s="325">
        <v>45811.760451388887</v>
      </c>
      <c r="AA727" s="324"/>
      <c r="AB727" s="324" t="s">
        <v>2426</v>
      </c>
      <c r="AC727" s="324">
        <v>43117</v>
      </c>
      <c r="AD727" s="324">
        <v>1090</v>
      </c>
      <c r="AE727" s="324" t="s">
        <v>9931</v>
      </c>
      <c r="AF727" s="324" t="s">
        <v>9933</v>
      </c>
      <c r="AG727" s="324" t="s">
        <v>228</v>
      </c>
    </row>
    <row r="728" spans="1:33" ht="28.8" x14ac:dyDescent="0.3">
      <c r="A728" s="324" t="s">
        <v>229</v>
      </c>
      <c r="B728" s="324" t="s">
        <v>9931</v>
      </c>
      <c r="C728" s="324" t="s">
        <v>33</v>
      </c>
      <c r="D728" s="324" t="s">
        <v>245</v>
      </c>
      <c r="E728" s="324" t="s">
        <v>2433</v>
      </c>
      <c r="F728" s="324" t="s">
        <v>2434</v>
      </c>
      <c r="G728" s="324" t="s">
        <v>1624</v>
      </c>
      <c r="H728" s="324" t="s">
        <v>36</v>
      </c>
      <c r="I728" s="324" t="s">
        <v>8232</v>
      </c>
      <c r="J728" s="324" t="s">
        <v>8232</v>
      </c>
      <c r="K728" s="324" t="s">
        <v>8232</v>
      </c>
      <c r="L728" s="324" t="s">
        <v>8232</v>
      </c>
      <c r="M728" s="324" t="s">
        <v>9932</v>
      </c>
      <c r="N728" s="324" t="s">
        <v>112</v>
      </c>
      <c r="O728" s="324" t="s">
        <v>8232</v>
      </c>
      <c r="P728" s="324"/>
      <c r="Q728" s="324"/>
      <c r="R728" s="324"/>
      <c r="S728" s="324"/>
      <c r="T728" s="324"/>
      <c r="U728" s="324" t="s">
        <v>8232</v>
      </c>
      <c r="V728" s="324" t="s">
        <v>8232</v>
      </c>
      <c r="W728" s="324"/>
      <c r="X728" s="324"/>
      <c r="Y728" s="325">
        <v>45807.483275462961</v>
      </c>
      <c r="Z728" s="325">
        <v>45811.760451388887</v>
      </c>
      <c r="AA728" s="324"/>
      <c r="AB728" s="324" t="s">
        <v>2426</v>
      </c>
      <c r="AC728" s="324">
        <v>43117</v>
      </c>
      <c r="AD728" s="324">
        <v>1080</v>
      </c>
      <c r="AE728" s="324" t="s">
        <v>9931</v>
      </c>
      <c r="AF728" s="324" t="s">
        <v>9933</v>
      </c>
      <c r="AG728" s="324" t="s">
        <v>228</v>
      </c>
    </row>
    <row r="729" spans="1:33" ht="43.2" x14ac:dyDescent="0.3">
      <c r="A729" s="324" t="s">
        <v>653</v>
      </c>
      <c r="B729" s="324" t="s">
        <v>9931</v>
      </c>
      <c r="C729" s="324" t="s">
        <v>71</v>
      </c>
      <c r="D729" s="324" t="s">
        <v>532</v>
      </c>
      <c r="E729" s="324" t="s">
        <v>2435</v>
      </c>
      <c r="F729" s="324" t="s">
        <v>2436</v>
      </c>
      <c r="G729" s="324" t="s">
        <v>781</v>
      </c>
      <c r="H729" s="324" t="s">
        <v>274</v>
      </c>
      <c r="I729" s="324" t="s">
        <v>8232</v>
      </c>
      <c r="J729" s="324" t="s">
        <v>8232</v>
      </c>
      <c r="K729" s="324" t="s">
        <v>8232</v>
      </c>
      <c r="L729" s="324" t="s">
        <v>8232</v>
      </c>
      <c r="M729" s="324" t="s">
        <v>9932</v>
      </c>
      <c r="N729" s="324" t="s">
        <v>89</v>
      </c>
      <c r="O729" s="324" t="s">
        <v>2439</v>
      </c>
      <c r="P729" s="324"/>
      <c r="Q729" s="324" t="s">
        <v>2438</v>
      </c>
      <c r="R729" s="324" t="s">
        <v>10169</v>
      </c>
      <c r="S729" s="324" t="s">
        <v>10170</v>
      </c>
      <c r="T729" s="324"/>
      <c r="U729" s="324" t="s">
        <v>8232</v>
      </c>
      <c r="V729" s="324" t="s">
        <v>8232</v>
      </c>
      <c r="W729" s="324"/>
      <c r="X729" s="324"/>
      <c r="Y729" s="325">
        <v>45807.496261574073</v>
      </c>
      <c r="Z729" s="325">
        <v>45811.760451388887</v>
      </c>
      <c r="AA729" s="324"/>
      <c r="AB729" s="324" t="s">
        <v>2437</v>
      </c>
      <c r="AC729" s="324">
        <v>90801</v>
      </c>
      <c r="AD729" s="324">
        <v>7000</v>
      </c>
      <c r="AE729" s="324" t="s">
        <v>9931</v>
      </c>
      <c r="AF729" s="324" t="s">
        <v>9933</v>
      </c>
      <c r="AG729" s="324" t="s">
        <v>16</v>
      </c>
    </row>
    <row r="730" spans="1:33" ht="86.4" x14ac:dyDescent="0.3">
      <c r="A730" s="324"/>
      <c r="B730" s="324" t="s">
        <v>9931</v>
      </c>
      <c r="C730" s="324" t="s">
        <v>33</v>
      </c>
      <c r="D730" s="324" t="s">
        <v>200</v>
      </c>
      <c r="E730" s="324" t="s">
        <v>2440</v>
      </c>
      <c r="F730" s="324" t="s">
        <v>10171</v>
      </c>
      <c r="G730" s="324" t="s">
        <v>2441</v>
      </c>
      <c r="H730" s="324" t="s">
        <v>36</v>
      </c>
      <c r="I730" s="324" t="s">
        <v>8232</v>
      </c>
      <c r="J730" s="324" t="s">
        <v>8232</v>
      </c>
      <c r="K730" s="324" t="s">
        <v>8232</v>
      </c>
      <c r="L730" s="324" t="s">
        <v>8232</v>
      </c>
      <c r="M730" s="324" t="s">
        <v>9932</v>
      </c>
      <c r="N730" s="324" t="s">
        <v>112</v>
      </c>
      <c r="O730" s="324" t="s">
        <v>263</v>
      </c>
      <c r="P730" s="324"/>
      <c r="Q730" s="324"/>
      <c r="R730" s="324"/>
      <c r="S730" s="324" t="s">
        <v>10172</v>
      </c>
      <c r="T730" s="324"/>
      <c r="U730" s="324" t="s">
        <v>8232</v>
      </c>
      <c r="V730" s="324" t="s">
        <v>8232</v>
      </c>
      <c r="W730" s="324"/>
      <c r="X730" s="324"/>
      <c r="Y730" s="325">
        <v>45807.515625</v>
      </c>
      <c r="Z730" s="325">
        <v>45811.760451388887</v>
      </c>
      <c r="AA730" s="324"/>
      <c r="AB730" s="324" t="s">
        <v>2442</v>
      </c>
      <c r="AC730" s="324">
        <v>105601</v>
      </c>
      <c r="AD730" s="324">
        <v>180</v>
      </c>
      <c r="AE730" s="324" t="s">
        <v>9931</v>
      </c>
      <c r="AF730" s="324" t="s">
        <v>9933</v>
      </c>
      <c r="AG730" s="324" t="s">
        <v>234</v>
      </c>
    </row>
    <row r="731" spans="1:33" ht="28.8" x14ac:dyDescent="0.3">
      <c r="A731" s="324"/>
      <c r="B731" s="324" t="s">
        <v>9931</v>
      </c>
      <c r="C731" s="324" t="s">
        <v>33</v>
      </c>
      <c r="D731" s="324" t="s">
        <v>532</v>
      </c>
      <c r="E731" s="324" t="s">
        <v>2443</v>
      </c>
      <c r="F731" s="324" t="s">
        <v>2444</v>
      </c>
      <c r="G731" s="324" t="s">
        <v>781</v>
      </c>
      <c r="H731" s="324" t="s">
        <v>324</v>
      </c>
      <c r="I731" s="324" t="s">
        <v>8232</v>
      </c>
      <c r="J731" s="324" t="s">
        <v>8232</v>
      </c>
      <c r="K731" s="324" t="s">
        <v>8232</v>
      </c>
      <c r="L731" s="324" t="s">
        <v>8232</v>
      </c>
      <c r="M731" s="324" t="s">
        <v>9932</v>
      </c>
      <c r="N731" s="324" t="s">
        <v>89</v>
      </c>
      <c r="O731" s="324" t="s">
        <v>2439</v>
      </c>
      <c r="P731" s="324"/>
      <c r="Q731" s="324"/>
      <c r="R731" s="324"/>
      <c r="S731" s="324" t="s">
        <v>10173</v>
      </c>
      <c r="T731" s="324"/>
      <c r="U731" s="324" t="s">
        <v>8232</v>
      </c>
      <c r="V731" s="324" t="s">
        <v>8232</v>
      </c>
      <c r="W731" s="324"/>
      <c r="X731" s="324"/>
      <c r="Y731" s="325">
        <v>45807.517708333333</v>
      </c>
      <c r="Z731" s="325">
        <v>45811.760451388887</v>
      </c>
      <c r="AA731" s="324"/>
      <c r="AB731" s="324" t="s">
        <v>2437</v>
      </c>
      <c r="AC731" s="324">
        <v>90801</v>
      </c>
      <c r="AD731" s="324">
        <v>1000</v>
      </c>
      <c r="AE731" s="324" t="s">
        <v>9931</v>
      </c>
      <c r="AF731" s="324" t="s">
        <v>9933</v>
      </c>
      <c r="AG731" s="324"/>
    </row>
    <row r="732" spans="1:33" ht="72" x14ac:dyDescent="0.3">
      <c r="A732" s="324"/>
      <c r="B732" s="324" t="s">
        <v>9931</v>
      </c>
      <c r="C732" s="324" t="s">
        <v>33</v>
      </c>
      <c r="D732" s="324" t="s">
        <v>868</v>
      </c>
      <c r="E732" s="324" t="s">
        <v>2445</v>
      </c>
      <c r="F732" s="324" t="s">
        <v>2446</v>
      </c>
      <c r="G732" s="324" t="s">
        <v>2447</v>
      </c>
      <c r="H732" s="324" t="s">
        <v>36</v>
      </c>
      <c r="I732" s="324" t="s">
        <v>8232</v>
      </c>
      <c r="J732" s="324" t="s">
        <v>8232</v>
      </c>
      <c r="K732" s="324" t="s">
        <v>8232</v>
      </c>
      <c r="L732" s="324" t="s">
        <v>8232</v>
      </c>
      <c r="M732" s="324" t="s">
        <v>9932</v>
      </c>
      <c r="N732" s="324" t="s">
        <v>112</v>
      </c>
      <c r="O732" s="324" t="s">
        <v>8232</v>
      </c>
      <c r="P732" s="324"/>
      <c r="Q732" s="324"/>
      <c r="R732" s="324"/>
      <c r="S732" s="324"/>
      <c r="T732" s="324"/>
      <c r="U732" s="324" t="s">
        <v>8232</v>
      </c>
      <c r="V732" s="324" t="s">
        <v>8232</v>
      </c>
      <c r="W732" s="324"/>
      <c r="X732" s="324"/>
      <c r="Y732" s="325">
        <v>45807.521631944444</v>
      </c>
      <c r="Z732" s="325">
        <v>45810.547002314815</v>
      </c>
      <c r="AA732" s="324"/>
      <c r="AB732" s="324" t="s">
        <v>2448</v>
      </c>
      <c r="AC732" s="324">
        <v>105085</v>
      </c>
      <c r="AD732" s="324">
        <v>15550</v>
      </c>
      <c r="AE732" s="324" t="s">
        <v>9931</v>
      </c>
      <c r="AF732" s="324" t="s">
        <v>9933</v>
      </c>
      <c r="AG732" s="324"/>
    </row>
    <row r="733" spans="1:33" ht="28.8" x14ac:dyDescent="0.3">
      <c r="A733" s="324" t="s">
        <v>262</v>
      </c>
      <c r="B733" s="324" t="s">
        <v>9931</v>
      </c>
      <c r="C733" s="324" t="s">
        <v>33</v>
      </c>
      <c r="D733" s="324" t="s">
        <v>200</v>
      </c>
      <c r="E733" s="324" t="s">
        <v>2449</v>
      </c>
      <c r="F733" s="324" t="s">
        <v>2450</v>
      </c>
      <c r="G733" s="324" t="s">
        <v>388</v>
      </c>
      <c r="H733" s="324" t="s">
        <v>36</v>
      </c>
      <c r="I733" s="324" t="s">
        <v>8232</v>
      </c>
      <c r="J733" s="324" t="s">
        <v>8232</v>
      </c>
      <c r="K733" s="324" t="s">
        <v>8232</v>
      </c>
      <c r="L733" s="324" t="s">
        <v>8232</v>
      </c>
      <c r="M733" s="324" t="s">
        <v>9932</v>
      </c>
      <c r="N733" s="324" t="s">
        <v>8232</v>
      </c>
      <c r="O733" s="324" t="s">
        <v>263</v>
      </c>
      <c r="P733" s="324"/>
      <c r="Q733" s="324"/>
      <c r="R733" s="324"/>
      <c r="S733" s="324"/>
      <c r="T733" s="324"/>
      <c r="U733" s="324" t="s">
        <v>8232</v>
      </c>
      <c r="V733" s="324" t="s">
        <v>8232</v>
      </c>
      <c r="W733" s="324"/>
      <c r="X733" s="324"/>
      <c r="Y733" s="325">
        <v>45807.522962962961</v>
      </c>
      <c r="Z733" s="325">
        <v>45810.547002314815</v>
      </c>
      <c r="AA733" s="324"/>
      <c r="AB733" s="324" t="s">
        <v>2448</v>
      </c>
      <c r="AC733" s="324">
        <v>105085</v>
      </c>
      <c r="AD733" s="324">
        <v>1170</v>
      </c>
      <c r="AE733" s="324" t="s">
        <v>9931</v>
      </c>
      <c r="AF733" s="324" t="s">
        <v>9933</v>
      </c>
      <c r="AG733" s="324"/>
    </row>
    <row r="734" spans="1:33" ht="72" x14ac:dyDescent="0.3">
      <c r="A734" s="324" t="s">
        <v>318</v>
      </c>
      <c r="B734" s="324" t="s">
        <v>9931</v>
      </c>
      <c r="C734" s="324" t="s">
        <v>33</v>
      </c>
      <c r="D734" s="324" t="s">
        <v>245</v>
      </c>
      <c r="E734" s="324" t="s">
        <v>2451</v>
      </c>
      <c r="F734" s="324" t="s">
        <v>2452</v>
      </c>
      <c r="G734" s="324" t="s">
        <v>2453</v>
      </c>
      <c r="H734" s="324" t="s">
        <v>36</v>
      </c>
      <c r="I734" s="324" t="s">
        <v>8232</v>
      </c>
      <c r="J734" s="324" t="s">
        <v>8232</v>
      </c>
      <c r="K734" s="324" t="s">
        <v>8232</v>
      </c>
      <c r="L734" s="324" t="s">
        <v>8232</v>
      </c>
      <c r="M734" s="324" t="s">
        <v>9932</v>
      </c>
      <c r="N734" s="324" t="s">
        <v>112</v>
      </c>
      <c r="O734" s="324" t="s">
        <v>8232</v>
      </c>
      <c r="P734" s="324"/>
      <c r="Q734" s="324"/>
      <c r="R734" s="324"/>
      <c r="S734" s="324"/>
      <c r="T734" s="324"/>
      <c r="U734" s="324" t="s">
        <v>8232</v>
      </c>
      <c r="V734" s="324" t="s">
        <v>8232</v>
      </c>
      <c r="W734" s="324"/>
      <c r="X734" s="324"/>
      <c r="Y734" s="325">
        <v>45807.523125</v>
      </c>
      <c r="Z734" s="325">
        <v>45810.547002314815</v>
      </c>
      <c r="AA734" s="324"/>
      <c r="AB734" s="324" t="s">
        <v>2454</v>
      </c>
      <c r="AC734" s="324">
        <v>105369</v>
      </c>
      <c r="AD734" s="324">
        <v>2030</v>
      </c>
      <c r="AE734" s="324" t="s">
        <v>9931</v>
      </c>
      <c r="AF734" s="324" t="s">
        <v>9933</v>
      </c>
      <c r="AG734" s="324" t="s">
        <v>234</v>
      </c>
    </row>
    <row r="735" spans="1:33" ht="201.6" x14ac:dyDescent="0.3">
      <c r="A735" s="324" t="s">
        <v>308</v>
      </c>
      <c r="B735" s="324" t="s">
        <v>9931</v>
      </c>
      <c r="C735" s="324" t="s">
        <v>33</v>
      </c>
      <c r="D735" s="324" t="s">
        <v>200</v>
      </c>
      <c r="E735" s="324" t="s">
        <v>2455</v>
      </c>
      <c r="F735" s="324" t="s">
        <v>1455</v>
      </c>
      <c r="G735" s="324" t="s">
        <v>2456</v>
      </c>
      <c r="H735" s="324" t="s">
        <v>36</v>
      </c>
      <c r="I735" s="324" t="s">
        <v>8232</v>
      </c>
      <c r="J735" s="324" t="s">
        <v>8232</v>
      </c>
      <c r="K735" s="324" t="s">
        <v>8232</v>
      </c>
      <c r="L735" s="324" t="s">
        <v>8232</v>
      </c>
      <c r="M735" s="324" t="s">
        <v>9932</v>
      </c>
      <c r="N735" s="324" t="s">
        <v>112</v>
      </c>
      <c r="O735" s="324" t="s">
        <v>263</v>
      </c>
      <c r="P735" s="324"/>
      <c r="Q735" s="324"/>
      <c r="R735" s="324"/>
      <c r="S735" s="324" t="s">
        <v>10174</v>
      </c>
      <c r="T735" s="324"/>
      <c r="U735" s="324" t="s">
        <v>8232</v>
      </c>
      <c r="V735" s="324" t="s">
        <v>8232</v>
      </c>
      <c r="W735" s="324"/>
      <c r="X735" s="324"/>
      <c r="Y735" s="325">
        <v>45807.523125</v>
      </c>
      <c r="Z735" s="325">
        <v>45810.547002314815</v>
      </c>
      <c r="AA735" s="324"/>
      <c r="AB735" s="324" t="s">
        <v>2454</v>
      </c>
      <c r="AC735" s="324">
        <v>105369</v>
      </c>
      <c r="AD735" s="324">
        <v>170</v>
      </c>
      <c r="AE735" s="324" t="s">
        <v>9931</v>
      </c>
      <c r="AF735" s="324" t="s">
        <v>9933</v>
      </c>
      <c r="AG735" s="324" t="s">
        <v>234</v>
      </c>
    </row>
    <row r="736" spans="1:33" ht="43.2" x14ac:dyDescent="0.3">
      <c r="A736" s="324" t="s">
        <v>318</v>
      </c>
      <c r="B736" s="324" t="s">
        <v>9931</v>
      </c>
      <c r="C736" s="324" t="s">
        <v>33</v>
      </c>
      <c r="D736" s="324" t="s">
        <v>214</v>
      </c>
      <c r="E736" s="324" t="s">
        <v>2457</v>
      </c>
      <c r="F736" s="324" t="s">
        <v>2458</v>
      </c>
      <c r="G736" s="324" t="s">
        <v>2459</v>
      </c>
      <c r="H736" s="324" t="s">
        <v>36</v>
      </c>
      <c r="I736" s="324" t="s">
        <v>8232</v>
      </c>
      <c r="J736" s="324" t="s">
        <v>8232</v>
      </c>
      <c r="K736" s="324" t="s">
        <v>8232</v>
      </c>
      <c r="L736" s="324" t="s">
        <v>8232</v>
      </c>
      <c r="M736" s="324" t="s">
        <v>9932</v>
      </c>
      <c r="N736" s="324" t="s">
        <v>112</v>
      </c>
      <c r="O736" s="324" t="s">
        <v>8232</v>
      </c>
      <c r="P736" s="324"/>
      <c r="Q736" s="324"/>
      <c r="R736" s="324"/>
      <c r="S736" s="324"/>
      <c r="T736" s="324"/>
      <c r="U736" s="324" t="s">
        <v>8232</v>
      </c>
      <c r="V736" s="324" t="s">
        <v>8232</v>
      </c>
      <c r="W736" s="324"/>
      <c r="X736" s="324"/>
      <c r="Y736" s="325">
        <v>45807.523125</v>
      </c>
      <c r="Z736" s="325">
        <v>45810.547002314815</v>
      </c>
      <c r="AA736" s="324"/>
      <c r="AB736" s="324" t="s">
        <v>2454</v>
      </c>
      <c r="AC736" s="324">
        <v>105369</v>
      </c>
      <c r="AD736" s="324">
        <v>2020</v>
      </c>
      <c r="AE736" s="324" t="s">
        <v>9931</v>
      </c>
      <c r="AF736" s="324" t="s">
        <v>9933</v>
      </c>
      <c r="AG736" s="324" t="s">
        <v>234</v>
      </c>
    </row>
    <row r="737" spans="1:33" ht="28.8" x14ac:dyDescent="0.3">
      <c r="A737" s="324" t="s">
        <v>308</v>
      </c>
      <c r="B737" s="324" t="s">
        <v>9931</v>
      </c>
      <c r="C737" s="324" t="s">
        <v>33</v>
      </c>
      <c r="D737" s="324" t="s">
        <v>200</v>
      </c>
      <c r="E737" s="324" t="s">
        <v>2460</v>
      </c>
      <c r="F737" s="324" t="s">
        <v>2461</v>
      </c>
      <c r="G737" s="324" t="s">
        <v>388</v>
      </c>
      <c r="H737" s="324" t="s">
        <v>36</v>
      </c>
      <c r="I737" s="324" t="s">
        <v>8232</v>
      </c>
      <c r="J737" s="324" t="s">
        <v>8232</v>
      </c>
      <c r="K737" s="324" t="s">
        <v>8232</v>
      </c>
      <c r="L737" s="324" t="s">
        <v>8232</v>
      </c>
      <c r="M737" s="324" t="s">
        <v>9932</v>
      </c>
      <c r="N737" s="324" t="s">
        <v>8232</v>
      </c>
      <c r="O737" s="324" t="s">
        <v>263</v>
      </c>
      <c r="P737" s="324"/>
      <c r="Q737" s="324"/>
      <c r="R737" s="324"/>
      <c r="S737" s="324"/>
      <c r="T737" s="324"/>
      <c r="U737" s="324" t="s">
        <v>8232</v>
      </c>
      <c r="V737" s="324" t="s">
        <v>8232</v>
      </c>
      <c r="W737" s="324"/>
      <c r="X737" s="324"/>
      <c r="Y737" s="325">
        <v>45807.523622685185</v>
      </c>
      <c r="Z737" s="325">
        <v>45810.547002314815</v>
      </c>
      <c r="AA737" s="324"/>
      <c r="AB737" s="324" t="s">
        <v>2448</v>
      </c>
      <c r="AC737" s="324">
        <v>105085</v>
      </c>
      <c r="AD737" s="324">
        <v>2110</v>
      </c>
      <c r="AE737" s="324" t="s">
        <v>9931</v>
      </c>
      <c r="AF737" s="324" t="s">
        <v>9933</v>
      </c>
      <c r="AG737" s="324"/>
    </row>
    <row r="738" spans="1:33" ht="28.8" x14ac:dyDescent="0.3">
      <c r="A738" s="324"/>
      <c r="B738" s="324" t="s">
        <v>9931</v>
      </c>
      <c r="C738" s="324" t="s">
        <v>33</v>
      </c>
      <c r="D738" s="324" t="s">
        <v>302</v>
      </c>
      <c r="E738" s="324" t="s">
        <v>2462</v>
      </c>
      <c r="F738" s="324" t="s">
        <v>2463</v>
      </c>
      <c r="G738" s="324" t="s">
        <v>2464</v>
      </c>
      <c r="H738" s="324" t="s">
        <v>36</v>
      </c>
      <c r="I738" s="324" t="s">
        <v>8232</v>
      </c>
      <c r="J738" s="324" t="s">
        <v>8232</v>
      </c>
      <c r="K738" s="324" t="s">
        <v>8232</v>
      </c>
      <c r="L738" s="324" t="s">
        <v>8232</v>
      </c>
      <c r="M738" s="324" t="s">
        <v>9932</v>
      </c>
      <c r="N738" s="324" t="s">
        <v>112</v>
      </c>
      <c r="O738" s="324" t="s">
        <v>8232</v>
      </c>
      <c r="P738" s="324"/>
      <c r="Q738" s="324"/>
      <c r="R738" s="324"/>
      <c r="S738" s="324"/>
      <c r="T738" s="324"/>
      <c r="U738" s="324" t="s">
        <v>8232</v>
      </c>
      <c r="V738" s="324" t="s">
        <v>8232</v>
      </c>
      <c r="W738" s="324"/>
      <c r="X738" s="324"/>
      <c r="Y738" s="325">
        <v>45807.524675925924</v>
      </c>
      <c r="Z738" s="325">
        <v>45811.760451388887</v>
      </c>
      <c r="AA738" s="324"/>
      <c r="AB738" s="324" t="s">
        <v>2442</v>
      </c>
      <c r="AC738" s="324">
        <v>105601</v>
      </c>
      <c r="AD738" s="324">
        <v>2010</v>
      </c>
      <c r="AE738" s="324" t="s">
        <v>9931</v>
      </c>
      <c r="AF738" s="324" t="s">
        <v>9933</v>
      </c>
      <c r="AG738" s="324" t="s">
        <v>234</v>
      </c>
    </row>
    <row r="739" spans="1:33" ht="72" x14ac:dyDescent="0.3">
      <c r="A739" s="324"/>
      <c r="B739" s="324" t="s">
        <v>9931</v>
      </c>
      <c r="C739" s="324" t="s">
        <v>71</v>
      </c>
      <c r="D739" s="324">
        <v>14</v>
      </c>
      <c r="E739" s="324" t="s">
        <v>2465</v>
      </c>
      <c r="F739" s="324" t="s">
        <v>2466</v>
      </c>
      <c r="G739" s="324" t="s">
        <v>797</v>
      </c>
      <c r="H739" s="324" t="s">
        <v>434</v>
      </c>
      <c r="I739" s="324" t="s">
        <v>8232</v>
      </c>
      <c r="J739" s="324" t="s">
        <v>8232</v>
      </c>
      <c r="K739" s="324" t="s">
        <v>8232</v>
      </c>
      <c r="L739" s="324" t="s">
        <v>8232</v>
      </c>
      <c r="M739" s="324" t="s">
        <v>9932</v>
      </c>
      <c r="N739" s="324" t="s">
        <v>120</v>
      </c>
      <c r="O739" s="324" t="s">
        <v>2468</v>
      </c>
      <c r="P739" s="324"/>
      <c r="Q739" s="324"/>
      <c r="R739" s="324"/>
      <c r="S739" s="324"/>
      <c r="T739" s="324"/>
      <c r="U739" s="324" t="s">
        <v>8232</v>
      </c>
      <c r="V739" s="324" t="s">
        <v>8232</v>
      </c>
      <c r="W739" s="324"/>
      <c r="X739" s="324"/>
      <c r="Y739" s="325">
        <v>45807.524872685186</v>
      </c>
      <c r="Z739" s="325">
        <v>45813.958784722221</v>
      </c>
      <c r="AA739" s="324"/>
      <c r="AB739" s="324" t="s">
        <v>2467</v>
      </c>
      <c r="AC739" s="324">
        <v>52292</v>
      </c>
      <c r="AD739" s="324">
        <v>1000</v>
      </c>
      <c r="AE739" s="324" t="s">
        <v>9931</v>
      </c>
      <c r="AF739" s="324" t="s">
        <v>9933</v>
      </c>
      <c r="AG739" s="324" t="s">
        <v>16</v>
      </c>
    </row>
    <row r="740" spans="1:33" ht="100.8" x14ac:dyDescent="0.3">
      <c r="A740" s="324"/>
      <c r="B740" s="324" t="s">
        <v>9931</v>
      </c>
      <c r="C740" s="324" t="s">
        <v>71</v>
      </c>
      <c r="D740" s="324">
        <v>14</v>
      </c>
      <c r="E740" s="324" t="s">
        <v>2469</v>
      </c>
      <c r="F740" s="324" t="s">
        <v>2470</v>
      </c>
      <c r="G740" s="324" t="s">
        <v>797</v>
      </c>
      <c r="H740" s="324" t="s">
        <v>434</v>
      </c>
      <c r="I740" s="324" t="s">
        <v>8232</v>
      </c>
      <c r="J740" s="324" t="s">
        <v>8232</v>
      </c>
      <c r="K740" s="324" t="s">
        <v>8232</v>
      </c>
      <c r="L740" s="324" t="s">
        <v>8232</v>
      </c>
      <c r="M740" s="324" t="s">
        <v>9932</v>
      </c>
      <c r="N740" s="324" t="s">
        <v>183</v>
      </c>
      <c r="O740" s="324" t="s">
        <v>2471</v>
      </c>
      <c r="P740" s="324"/>
      <c r="Q740" s="324"/>
      <c r="R740" s="324"/>
      <c r="S740" s="324"/>
      <c r="T740" s="324"/>
      <c r="U740" s="324" t="s">
        <v>8232</v>
      </c>
      <c r="V740" s="324" t="s">
        <v>8232</v>
      </c>
      <c r="W740" s="324"/>
      <c r="X740" s="324"/>
      <c r="Y740" s="325">
        <v>45807.524872685186</v>
      </c>
      <c r="Z740" s="325">
        <v>45813.958784722221</v>
      </c>
      <c r="AA740" s="324"/>
      <c r="AB740" s="324" t="s">
        <v>2467</v>
      </c>
      <c r="AC740" s="324">
        <v>52292</v>
      </c>
      <c r="AD740" s="324">
        <v>1010</v>
      </c>
      <c r="AE740" s="324" t="s">
        <v>9931</v>
      </c>
      <c r="AF740" s="324" t="s">
        <v>9933</v>
      </c>
      <c r="AG740" s="324" t="s">
        <v>16</v>
      </c>
    </row>
    <row r="741" spans="1:33" ht="28.8" x14ac:dyDescent="0.3">
      <c r="A741" s="324"/>
      <c r="B741" s="324" t="s">
        <v>9931</v>
      </c>
      <c r="C741" s="324" t="s">
        <v>71</v>
      </c>
      <c r="D741" s="324">
        <v>14</v>
      </c>
      <c r="E741" s="324" t="s">
        <v>2472</v>
      </c>
      <c r="F741" s="324" t="s">
        <v>2473</v>
      </c>
      <c r="G741" s="324" t="s">
        <v>797</v>
      </c>
      <c r="H741" s="324" t="s">
        <v>434</v>
      </c>
      <c r="I741" s="324" t="s">
        <v>8232</v>
      </c>
      <c r="J741" s="324" t="s">
        <v>8232</v>
      </c>
      <c r="K741" s="324" t="s">
        <v>8232</v>
      </c>
      <c r="L741" s="324" t="s">
        <v>8232</v>
      </c>
      <c r="M741" s="324" t="s">
        <v>9932</v>
      </c>
      <c r="N741" s="324" t="s">
        <v>183</v>
      </c>
      <c r="O741" s="324" t="s">
        <v>1244</v>
      </c>
      <c r="P741" s="324"/>
      <c r="Q741" s="324"/>
      <c r="R741" s="324"/>
      <c r="S741" s="324"/>
      <c r="T741" s="324"/>
      <c r="U741" s="324" t="s">
        <v>8232</v>
      </c>
      <c r="V741" s="324" t="s">
        <v>8232</v>
      </c>
      <c r="W741" s="324"/>
      <c r="X741" s="324"/>
      <c r="Y741" s="325">
        <v>45807.524872685186</v>
      </c>
      <c r="Z741" s="325">
        <v>45813.958784722221</v>
      </c>
      <c r="AA741" s="324"/>
      <c r="AB741" s="324" t="s">
        <v>2467</v>
      </c>
      <c r="AC741" s="324">
        <v>52292</v>
      </c>
      <c r="AD741" s="324">
        <v>1020</v>
      </c>
      <c r="AE741" s="324" t="s">
        <v>9931</v>
      </c>
      <c r="AF741" s="324" t="s">
        <v>9933</v>
      </c>
      <c r="AG741" s="324" t="s">
        <v>16</v>
      </c>
    </row>
    <row r="742" spans="1:33" ht="28.8" x14ac:dyDescent="0.3">
      <c r="A742" s="324"/>
      <c r="B742" s="324" t="s">
        <v>9931</v>
      </c>
      <c r="C742" s="324" t="s">
        <v>71</v>
      </c>
      <c r="D742" s="324">
        <v>14</v>
      </c>
      <c r="E742" s="324" t="s">
        <v>2474</v>
      </c>
      <c r="F742" s="324" t="s">
        <v>2475</v>
      </c>
      <c r="G742" s="324" t="s">
        <v>797</v>
      </c>
      <c r="H742" s="324" t="s">
        <v>434</v>
      </c>
      <c r="I742" s="324" t="s">
        <v>8232</v>
      </c>
      <c r="J742" s="324" t="s">
        <v>8232</v>
      </c>
      <c r="K742" s="324" t="s">
        <v>8232</v>
      </c>
      <c r="L742" s="324" t="s">
        <v>8232</v>
      </c>
      <c r="M742" s="324" t="s">
        <v>9932</v>
      </c>
      <c r="N742" s="324" t="s">
        <v>183</v>
      </c>
      <c r="O742" s="324" t="s">
        <v>2476</v>
      </c>
      <c r="P742" s="324"/>
      <c r="Q742" s="324"/>
      <c r="R742" s="324"/>
      <c r="S742" s="324"/>
      <c r="T742" s="324"/>
      <c r="U742" s="324" t="s">
        <v>8232</v>
      </c>
      <c r="V742" s="324" t="s">
        <v>8232</v>
      </c>
      <c r="W742" s="324"/>
      <c r="X742" s="324"/>
      <c r="Y742" s="325">
        <v>45807.524872685186</v>
      </c>
      <c r="Z742" s="325">
        <v>45813.958784722221</v>
      </c>
      <c r="AA742" s="324"/>
      <c r="AB742" s="324" t="s">
        <v>2467</v>
      </c>
      <c r="AC742" s="324">
        <v>52292</v>
      </c>
      <c r="AD742" s="324">
        <v>1030</v>
      </c>
      <c r="AE742" s="324" t="s">
        <v>9931</v>
      </c>
      <c r="AF742" s="324" t="s">
        <v>9933</v>
      </c>
      <c r="AG742" s="324" t="s">
        <v>16</v>
      </c>
    </row>
    <row r="743" spans="1:33" ht="28.8" x14ac:dyDescent="0.3">
      <c r="A743" s="324"/>
      <c r="B743" s="324" t="s">
        <v>9931</v>
      </c>
      <c r="C743" s="324" t="s">
        <v>71</v>
      </c>
      <c r="D743" s="324" t="s">
        <v>1501</v>
      </c>
      <c r="E743" s="324" t="s">
        <v>2477</v>
      </c>
      <c r="F743" s="324" t="s">
        <v>2478</v>
      </c>
      <c r="G743" s="324" t="s">
        <v>797</v>
      </c>
      <c r="H743" s="324" t="s">
        <v>434</v>
      </c>
      <c r="I743" s="324" t="s">
        <v>8232</v>
      </c>
      <c r="J743" s="324" t="s">
        <v>8232</v>
      </c>
      <c r="K743" s="324" t="s">
        <v>8232</v>
      </c>
      <c r="L743" s="324" t="s">
        <v>8232</v>
      </c>
      <c r="M743" s="324" t="s">
        <v>9932</v>
      </c>
      <c r="N743" s="324" t="s">
        <v>89</v>
      </c>
      <c r="O743" s="324" t="s">
        <v>1503</v>
      </c>
      <c r="P743" s="324"/>
      <c r="Q743" s="324"/>
      <c r="R743" s="324"/>
      <c r="S743" s="324"/>
      <c r="T743" s="324"/>
      <c r="U743" s="324" t="s">
        <v>8232</v>
      </c>
      <c r="V743" s="324" t="s">
        <v>8232</v>
      </c>
      <c r="W743" s="324"/>
      <c r="X743" s="324"/>
      <c r="Y743" s="325">
        <v>45807.524884259263</v>
      </c>
      <c r="Z743" s="325">
        <v>45813.958784722221</v>
      </c>
      <c r="AA743" s="324"/>
      <c r="AB743" s="324" t="s">
        <v>2467</v>
      </c>
      <c r="AC743" s="324">
        <v>52292</v>
      </c>
      <c r="AD743" s="324">
        <v>3000</v>
      </c>
      <c r="AE743" s="324" t="s">
        <v>9931</v>
      </c>
      <c r="AF743" s="324" t="s">
        <v>9933</v>
      </c>
      <c r="AG743" s="324" t="s">
        <v>16</v>
      </c>
    </row>
    <row r="744" spans="1:33" ht="28.8" x14ac:dyDescent="0.3">
      <c r="A744" s="324"/>
      <c r="B744" s="324" t="s">
        <v>9931</v>
      </c>
      <c r="C744" s="324" t="s">
        <v>71</v>
      </c>
      <c r="D744" s="324" t="s">
        <v>2201</v>
      </c>
      <c r="E744" s="324" t="s">
        <v>2479</v>
      </c>
      <c r="F744" s="324" t="s">
        <v>2480</v>
      </c>
      <c r="G744" s="324" t="s">
        <v>797</v>
      </c>
      <c r="H744" s="324" t="s">
        <v>434</v>
      </c>
      <c r="I744" s="324" t="s">
        <v>8232</v>
      </c>
      <c r="J744" s="324" t="s">
        <v>8232</v>
      </c>
      <c r="K744" s="324" t="s">
        <v>8232</v>
      </c>
      <c r="L744" s="324" t="s">
        <v>8232</v>
      </c>
      <c r="M744" s="324" t="s">
        <v>9932</v>
      </c>
      <c r="N744" s="324" t="s">
        <v>89</v>
      </c>
      <c r="O744" s="324" t="s">
        <v>2203</v>
      </c>
      <c r="P744" s="324"/>
      <c r="Q744" s="324"/>
      <c r="R744" s="324"/>
      <c r="S744" s="324"/>
      <c r="T744" s="324"/>
      <c r="U744" s="324" t="s">
        <v>8232</v>
      </c>
      <c r="V744" s="324" t="s">
        <v>8232</v>
      </c>
      <c r="W744" s="324"/>
      <c r="X744" s="324"/>
      <c r="Y744" s="325">
        <v>45807.524884259263</v>
      </c>
      <c r="Z744" s="325">
        <v>45813.958784722221</v>
      </c>
      <c r="AA744" s="324"/>
      <c r="AB744" s="324" t="s">
        <v>2467</v>
      </c>
      <c r="AC744" s="324">
        <v>52292</v>
      </c>
      <c r="AD744" s="324">
        <v>3000</v>
      </c>
      <c r="AE744" s="324" t="s">
        <v>9931</v>
      </c>
      <c r="AF744" s="324" t="s">
        <v>9933</v>
      </c>
      <c r="AG744" s="324" t="s">
        <v>16</v>
      </c>
    </row>
    <row r="745" spans="1:33" ht="28.8" x14ac:dyDescent="0.3">
      <c r="A745" s="324"/>
      <c r="B745" s="324" t="s">
        <v>9931</v>
      </c>
      <c r="C745" s="324" t="s">
        <v>71</v>
      </c>
      <c r="D745" s="324">
        <v>14</v>
      </c>
      <c r="E745" s="324" t="s">
        <v>2481</v>
      </c>
      <c r="F745" s="324" t="s">
        <v>2482</v>
      </c>
      <c r="G745" s="324" t="s">
        <v>797</v>
      </c>
      <c r="H745" s="324" t="s">
        <v>434</v>
      </c>
      <c r="I745" s="324" t="s">
        <v>8232</v>
      </c>
      <c r="J745" s="324" t="s">
        <v>8232</v>
      </c>
      <c r="K745" s="324" t="s">
        <v>8232</v>
      </c>
      <c r="L745" s="324" t="s">
        <v>8232</v>
      </c>
      <c r="M745" s="324" t="s">
        <v>9932</v>
      </c>
      <c r="N745" s="324" t="s">
        <v>183</v>
      </c>
      <c r="O745" s="324" t="s">
        <v>2483</v>
      </c>
      <c r="P745" s="324"/>
      <c r="Q745" s="324"/>
      <c r="R745" s="324"/>
      <c r="S745" s="324"/>
      <c r="T745" s="324"/>
      <c r="U745" s="324" t="s">
        <v>8232</v>
      </c>
      <c r="V745" s="324" t="s">
        <v>8232</v>
      </c>
      <c r="W745" s="324"/>
      <c r="X745" s="324"/>
      <c r="Y745" s="325">
        <v>45807.524884259263</v>
      </c>
      <c r="Z745" s="325">
        <v>45813.958784722221</v>
      </c>
      <c r="AA745" s="324"/>
      <c r="AB745" s="324" t="s">
        <v>2467</v>
      </c>
      <c r="AC745" s="324">
        <v>52292</v>
      </c>
      <c r="AD745" s="324">
        <v>1040</v>
      </c>
      <c r="AE745" s="324" t="s">
        <v>9931</v>
      </c>
      <c r="AF745" s="324" t="s">
        <v>9933</v>
      </c>
      <c r="AG745" s="324" t="s">
        <v>16</v>
      </c>
    </row>
    <row r="746" spans="1:33" ht="28.8" x14ac:dyDescent="0.3">
      <c r="A746" s="324"/>
      <c r="B746" s="324" t="s">
        <v>9931</v>
      </c>
      <c r="C746" s="324" t="s">
        <v>71</v>
      </c>
      <c r="D746" s="324" t="s">
        <v>1313</v>
      </c>
      <c r="E746" s="324" t="s">
        <v>2484</v>
      </c>
      <c r="F746" s="324" t="s">
        <v>2485</v>
      </c>
      <c r="G746" s="324" t="s">
        <v>797</v>
      </c>
      <c r="H746" s="324" t="s">
        <v>434</v>
      </c>
      <c r="I746" s="324" t="s">
        <v>8232</v>
      </c>
      <c r="J746" s="324" t="s">
        <v>8232</v>
      </c>
      <c r="K746" s="324" t="s">
        <v>8232</v>
      </c>
      <c r="L746" s="324" t="s">
        <v>8232</v>
      </c>
      <c r="M746" s="324" t="s">
        <v>9932</v>
      </c>
      <c r="N746" s="324" t="s">
        <v>89</v>
      </c>
      <c r="O746" s="324" t="s">
        <v>2486</v>
      </c>
      <c r="P746" s="324"/>
      <c r="Q746" s="324"/>
      <c r="R746" s="324"/>
      <c r="S746" s="324"/>
      <c r="T746" s="324"/>
      <c r="U746" s="324" t="s">
        <v>8232</v>
      </c>
      <c r="V746" s="324" t="s">
        <v>8232</v>
      </c>
      <c r="W746" s="324"/>
      <c r="X746" s="324"/>
      <c r="Y746" s="325">
        <v>45807.524884259263</v>
      </c>
      <c r="Z746" s="325">
        <v>45813.958784722221</v>
      </c>
      <c r="AA746" s="324"/>
      <c r="AB746" s="324" t="s">
        <v>2467</v>
      </c>
      <c r="AC746" s="324">
        <v>52292</v>
      </c>
      <c r="AD746" s="324">
        <v>3100</v>
      </c>
      <c r="AE746" s="324" t="s">
        <v>9931</v>
      </c>
      <c r="AF746" s="324" t="s">
        <v>9933</v>
      </c>
      <c r="AG746" s="324" t="s">
        <v>16</v>
      </c>
    </row>
    <row r="747" spans="1:33" ht="28.8" x14ac:dyDescent="0.3">
      <c r="A747" s="324"/>
      <c r="B747" s="324" t="s">
        <v>9931</v>
      </c>
      <c r="C747" s="324" t="s">
        <v>71</v>
      </c>
      <c r="D747" s="324" t="s">
        <v>1212</v>
      </c>
      <c r="E747" s="324" t="s">
        <v>2487</v>
      </c>
      <c r="F747" s="324" t="s">
        <v>2488</v>
      </c>
      <c r="G747" s="324" t="s">
        <v>797</v>
      </c>
      <c r="H747" s="324" t="s">
        <v>434</v>
      </c>
      <c r="I747" s="324" t="s">
        <v>8232</v>
      </c>
      <c r="J747" s="324" t="s">
        <v>8232</v>
      </c>
      <c r="K747" s="324" t="s">
        <v>8232</v>
      </c>
      <c r="L747" s="324" t="s">
        <v>8232</v>
      </c>
      <c r="M747" s="324" t="s">
        <v>9932</v>
      </c>
      <c r="N747" s="324" t="s">
        <v>89</v>
      </c>
      <c r="O747" s="324" t="s">
        <v>2489</v>
      </c>
      <c r="P747" s="324"/>
      <c r="Q747" s="324"/>
      <c r="R747" s="324"/>
      <c r="S747" s="324"/>
      <c r="T747" s="324"/>
      <c r="U747" s="324" t="s">
        <v>8232</v>
      </c>
      <c r="V747" s="324" t="s">
        <v>8232</v>
      </c>
      <c r="W747" s="324"/>
      <c r="X747" s="324"/>
      <c r="Y747" s="325">
        <v>45807.524884259263</v>
      </c>
      <c r="Z747" s="325">
        <v>45813.958784722221</v>
      </c>
      <c r="AA747" s="324"/>
      <c r="AB747" s="324" t="s">
        <v>2467</v>
      </c>
      <c r="AC747" s="324">
        <v>52292</v>
      </c>
      <c r="AD747" s="324">
        <v>3100</v>
      </c>
      <c r="AE747" s="324" t="s">
        <v>9931</v>
      </c>
      <c r="AF747" s="324" t="s">
        <v>9933</v>
      </c>
      <c r="AG747" s="324" t="s">
        <v>16</v>
      </c>
    </row>
    <row r="748" spans="1:33" ht="28.8" x14ac:dyDescent="0.3">
      <c r="A748" s="324"/>
      <c r="B748" s="324" t="s">
        <v>9931</v>
      </c>
      <c r="C748" s="324" t="s">
        <v>71</v>
      </c>
      <c r="D748" s="324" t="s">
        <v>2492</v>
      </c>
      <c r="E748" s="324" t="s">
        <v>2490</v>
      </c>
      <c r="F748" s="324" t="s">
        <v>2491</v>
      </c>
      <c r="G748" s="324" t="s">
        <v>797</v>
      </c>
      <c r="H748" s="324" t="s">
        <v>434</v>
      </c>
      <c r="I748" s="324" t="s">
        <v>8232</v>
      </c>
      <c r="J748" s="324" t="s">
        <v>8232</v>
      </c>
      <c r="K748" s="324" t="s">
        <v>8232</v>
      </c>
      <c r="L748" s="324" t="s">
        <v>8232</v>
      </c>
      <c r="M748" s="324" t="s">
        <v>9932</v>
      </c>
      <c r="N748" s="324" t="s">
        <v>89</v>
      </c>
      <c r="O748" s="324" t="s">
        <v>2493</v>
      </c>
      <c r="P748" s="324"/>
      <c r="Q748" s="324"/>
      <c r="R748" s="324"/>
      <c r="S748" s="324"/>
      <c r="T748" s="324"/>
      <c r="U748" s="324" t="s">
        <v>8232</v>
      </c>
      <c r="V748" s="324" t="s">
        <v>8232</v>
      </c>
      <c r="W748" s="324"/>
      <c r="X748" s="324"/>
      <c r="Y748" s="325">
        <v>45807.524884259263</v>
      </c>
      <c r="Z748" s="325">
        <v>45813.958784722221</v>
      </c>
      <c r="AA748" s="324"/>
      <c r="AB748" s="324" t="s">
        <v>2467</v>
      </c>
      <c r="AC748" s="324">
        <v>52292</v>
      </c>
      <c r="AD748" s="324">
        <v>3000</v>
      </c>
      <c r="AE748" s="324" t="s">
        <v>9931</v>
      </c>
      <c r="AF748" s="324" t="s">
        <v>9933</v>
      </c>
      <c r="AG748" s="324" t="s">
        <v>16</v>
      </c>
    </row>
    <row r="749" spans="1:33" ht="28.8" x14ac:dyDescent="0.3">
      <c r="A749" s="324"/>
      <c r="B749" s="324" t="s">
        <v>9931</v>
      </c>
      <c r="C749" s="324" t="s">
        <v>71</v>
      </c>
      <c r="D749" s="324" t="s">
        <v>88</v>
      </c>
      <c r="E749" s="324" t="s">
        <v>2494</v>
      </c>
      <c r="F749" s="324" t="s">
        <v>2495</v>
      </c>
      <c r="G749" s="324" t="s">
        <v>797</v>
      </c>
      <c r="H749" s="324" t="s">
        <v>434</v>
      </c>
      <c r="I749" s="324" t="s">
        <v>8232</v>
      </c>
      <c r="J749" s="324" t="s">
        <v>8232</v>
      </c>
      <c r="K749" s="324" t="s">
        <v>8232</v>
      </c>
      <c r="L749" s="324" t="s">
        <v>8232</v>
      </c>
      <c r="M749" s="324" t="s">
        <v>9932</v>
      </c>
      <c r="N749" s="324" t="s">
        <v>89</v>
      </c>
      <c r="O749" s="324" t="s">
        <v>2496</v>
      </c>
      <c r="P749" s="324"/>
      <c r="Q749" s="324"/>
      <c r="R749" s="324"/>
      <c r="S749" s="324"/>
      <c r="T749" s="324"/>
      <c r="U749" s="324" t="s">
        <v>8232</v>
      </c>
      <c r="V749" s="324" t="s">
        <v>8232</v>
      </c>
      <c r="W749" s="324"/>
      <c r="X749" s="324"/>
      <c r="Y749" s="325">
        <v>45807.524884259263</v>
      </c>
      <c r="Z749" s="325">
        <v>45813.958784722221</v>
      </c>
      <c r="AA749" s="324"/>
      <c r="AB749" s="324" t="s">
        <v>2467</v>
      </c>
      <c r="AC749" s="324">
        <v>52292</v>
      </c>
      <c r="AD749" s="324">
        <v>3000</v>
      </c>
      <c r="AE749" s="324" t="s">
        <v>9931</v>
      </c>
      <c r="AF749" s="324" t="s">
        <v>9933</v>
      </c>
      <c r="AG749" s="324" t="s">
        <v>16</v>
      </c>
    </row>
    <row r="750" spans="1:33" ht="28.8" x14ac:dyDescent="0.3">
      <c r="A750" s="324"/>
      <c r="B750" s="324" t="s">
        <v>9931</v>
      </c>
      <c r="C750" s="324" t="s">
        <v>71</v>
      </c>
      <c r="D750" s="324">
        <v>14</v>
      </c>
      <c r="E750" s="324" t="s">
        <v>2497</v>
      </c>
      <c r="F750" s="324" t="s">
        <v>2498</v>
      </c>
      <c r="G750" s="324" t="s">
        <v>797</v>
      </c>
      <c r="H750" s="324" t="s">
        <v>434</v>
      </c>
      <c r="I750" s="324" t="s">
        <v>8232</v>
      </c>
      <c r="J750" s="324" t="s">
        <v>8232</v>
      </c>
      <c r="K750" s="324" t="s">
        <v>8232</v>
      </c>
      <c r="L750" s="324" t="s">
        <v>8232</v>
      </c>
      <c r="M750" s="324" t="s">
        <v>9932</v>
      </c>
      <c r="N750" s="324" t="s">
        <v>183</v>
      </c>
      <c r="O750" s="324" t="s">
        <v>2499</v>
      </c>
      <c r="P750" s="324"/>
      <c r="Q750" s="324"/>
      <c r="R750" s="324"/>
      <c r="S750" s="324"/>
      <c r="T750" s="324"/>
      <c r="U750" s="324" t="s">
        <v>8232</v>
      </c>
      <c r="V750" s="324" t="s">
        <v>8232</v>
      </c>
      <c r="W750" s="324"/>
      <c r="X750" s="324"/>
      <c r="Y750" s="325">
        <v>45807.524884259263</v>
      </c>
      <c r="Z750" s="325">
        <v>45813.958784722221</v>
      </c>
      <c r="AA750" s="324"/>
      <c r="AB750" s="324" t="s">
        <v>2467</v>
      </c>
      <c r="AC750" s="324">
        <v>52292</v>
      </c>
      <c r="AD750" s="324">
        <v>1050</v>
      </c>
      <c r="AE750" s="324" t="s">
        <v>9931</v>
      </c>
      <c r="AF750" s="324" t="s">
        <v>9933</v>
      </c>
      <c r="AG750" s="324" t="s">
        <v>16</v>
      </c>
    </row>
    <row r="751" spans="1:33" ht="28.8" x14ac:dyDescent="0.3">
      <c r="A751" s="324"/>
      <c r="B751" s="324" t="s">
        <v>9931</v>
      </c>
      <c r="C751" s="324" t="s">
        <v>71</v>
      </c>
      <c r="D751" s="324">
        <v>14</v>
      </c>
      <c r="E751" s="324" t="s">
        <v>2500</v>
      </c>
      <c r="F751" s="324" t="s">
        <v>2501</v>
      </c>
      <c r="G751" s="324" t="s">
        <v>797</v>
      </c>
      <c r="H751" s="324" t="s">
        <v>434</v>
      </c>
      <c r="I751" s="324" t="s">
        <v>8232</v>
      </c>
      <c r="J751" s="324" t="s">
        <v>8232</v>
      </c>
      <c r="K751" s="324" t="s">
        <v>8232</v>
      </c>
      <c r="L751" s="324" t="s">
        <v>8232</v>
      </c>
      <c r="M751" s="324" t="s">
        <v>9932</v>
      </c>
      <c r="N751" s="324" t="s">
        <v>120</v>
      </c>
      <c r="O751" s="324" t="s">
        <v>2502</v>
      </c>
      <c r="P751" s="324"/>
      <c r="Q751" s="324"/>
      <c r="R751" s="324"/>
      <c r="S751" s="324"/>
      <c r="T751" s="324"/>
      <c r="U751" s="324" t="s">
        <v>8232</v>
      </c>
      <c r="V751" s="324" t="s">
        <v>8232</v>
      </c>
      <c r="W751" s="324"/>
      <c r="X751" s="324"/>
      <c r="Y751" s="325">
        <v>45807.524884259263</v>
      </c>
      <c r="Z751" s="325">
        <v>45813.958784722221</v>
      </c>
      <c r="AA751" s="324"/>
      <c r="AB751" s="324" t="s">
        <v>2467</v>
      </c>
      <c r="AC751" s="324">
        <v>52292</v>
      </c>
      <c r="AD751" s="324">
        <v>1060</v>
      </c>
      <c r="AE751" s="324" t="s">
        <v>9931</v>
      </c>
      <c r="AF751" s="324" t="s">
        <v>9933</v>
      </c>
      <c r="AG751" s="324" t="s">
        <v>16</v>
      </c>
    </row>
    <row r="752" spans="1:33" ht="28.8" x14ac:dyDescent="0.3">
      <c r="A752" s="324"/>
      <c r="B752" s="324" t="s">
        <v>9931</v>
      </c>
      <c r="C752" s="324" t="s">
        <v>71</v>
      </c>
      <c r="D752" s="324">
        <v>14</v>
      </c>
      <c r="E752" s="324" t="s">
        <v>2503</v>
      </c>
      <c r="F752" s="324" t="s">
        <v>2504</v>
      </c>
      <c r="G752" s="324" t="s">
        <v>797</v>
      </c>
      <c r="H752" s="324" t="s">
        <v>434</v>
      </c>
      <c r="I752" s="324" t="s">
        <v>8232</v>
      </c>
      <c r="J752" s="324" t="s">
        <v>8232</v>
      </c>
      <c r="K752" s="324" t="s">
        <v>8232</v>
      </c>
      <c r="L752" s="324" t="s">
        <v>8232</v>
      </c>
      <c r="M752" s="324" t="s">
        <v>9932</v>
      </c>
      <c r="N752" s="324" t="s">
        <v>120</v>
      </c>
      <c r="O752" s="324" t="s">
        <v>2505</v>
      </c>
      <c r="P752" s="324"/>
      <c r="Q752" s="324"/>
      <c r="R752" s="324"/>
      <c r="S752" s="324"/>
      <c r="T752" s="324"/>
      <c r="U752" s="324" t="s">
        <v>8232</v>
      </c>
      <c r="V752" s="324" t="s">
        <v>8232</v>
      </c>
      <c r="W752" s="324"/>
      <c r="X752" s="324"/>
      <c r="Y752" s="325">
        <v>45807.524884259263</v>
      </c>
      <c r="Z752" s="325">
        <v>45813.958784722221</v>
      </c>
      <c r="AA752" s="324"/>
      <c r="AB752" s="324" t="s">
        <v>2467</v>
      </c>
      <c r="AC752" s="324">
        <v>52292</v>
      </c>
      <c r="AD752" s="324">
        <v>1070</v>
      </c>
      <c r="AE752" s="324" t="s">
        <v>9931</v>
      </c>
      <c r="AF752" s="324" t="s">
        <v>9933</v>
      </c>
      <c r="AG752" s="324" t="s">
        <v>16</v>
      </c>
    </row>
    <row r="753" spans="1:33" ht="28.8" x14ac:dyDescent="0.3">
      <c r="A753" s="324"/>
      <c r="B753" s="324" t="s">
        <v>9931</v>
      </c>
      <c r="C753" s="324" t="s">
        <v>20</v>
      </c>
      <c r="D753" s="324" t="s">
        <v>2385</v>
      </c>
      <c r="E753" s="324" t="s">
        <v>2506</v>
      </c>
      <c r="F753" s="324" t="s">
        <v>2507</v>
      </c>
      <c r="G753" s="324" t="s">
        <v>797</v>
      </c>
      <c r="H753" s="324" t="s">
        <v>434</v>
      </c>
      <c r="I753" s="324" t="s">
        <v>8232</v>
      </c>
      <c r="J753" s="324" t="s">
        <v>8232</v>
      </c>
      <c r="K753" s="324" t="s">
        <v>8232</v>
      </c>
      <c r="L753" s="324" t="s">
        <v>8232</v>
      </c>
      <c r="M753" s="324" t="s">
        <v>9932</v>
      </c>
      <c r="N753" s="324" t="s">
        <v>89</v>
      </c>
      <c r="O753" s="324" t="s">
        <v>2509</v>
      </c>
      <c r="P753" s="324" t="s">
        <v>2508</v>
      </c>
      <c r="Q753" s="324"/>
      <c r="R753" s="324"/>
      <c r="S753" s="324" t="s">
        <v>10175</v>
      </c>
      <c r="T753" s="324"/>
      <c r="U753" s="324" t="s">
        <v>8232</v>
      </c>
      <c r="V753" s="324" t="s">
        <v>8232</v>
      </c>
      <c r="W753" s="324"/>
      <c r="X753" s="324"/>
      <c r="Y753" s="325">
        <v>45807.524884259263</v>
      </c>
      <c r="Z753" s="325">
        <v>45813.958784722221</v>
      </c>
      <c r="AA753" s="324"/>
      <c r="AB753" s="324" t="s">
        <v>2467</v>
      </c>
      <c r="AC753" s="324">
        <v>52292</v>
      </c>
      <c r="AD753" s="324">
        <v>3000</v>
      </c>
      <c r="AE753" s="324" t="s">
        <v>9931</v>
      </c>
      <c r="AF753" s="324" t="s">
        <v>9933</v>
      </c>
      <c r="AG753" s="324" t="s">
        <v>16</v>
      </c>
    </row>
    <row r="754" spans="1:33" ht="28.8" x14ac:dyDescent="0.3">
      <c r="A754" s="324"/>
      <c r="B754" s="324" t="s">
        <v>9931</v>
      </c>
      <c r="C754" s="324" t="s">
        <v>71</v>
      </c>
      <c r="D754" s="324" t="s">
        <v>139</v>
      </c>
      <c r="E754" s="324" t="s">
        <v>2510</v>
      </c>
      <c r="F754" s="324" t="s">
        <v>2511</v>
      </c>
      <c r="G754" s="324" t="s">
        <v>797</v>
      </c>
      <c r="H754" s="324" t="s">
        <v>434</v>
      </c>
      <c r="I754" s="324" t="s">
        <v>8232</v>
      </c>
      <c r="J754" s="324" t="s">
        <v>8232</v>
      </c>
      <c r="K754" s="324" t="s">
        <v>8232</v>
      </c>
      <c r="L754" s="324" t="s">
        <v>8232</v>
      </c>
      <c r="M754" s="324" t="s">
        <v>9932</v>
      </c>
      <c r="N754" s="324" t="s">
        <v>89</v>
      </c>
      <c r="O754" s="324" t="s">
        <v>2512</v>
      </c>
      <c r="P754" s="324"/>
      <c r="Q754" s="324"/>
      <c r="R754" s="324"/>
      <c r="S754" s="324"/>
      <c r="T754" s="324"/>
      <c r="U754" s="324" t="s">
        <v>8232</v>
      </c>
      <c r="V754" s="324" t="s">
        <v>8232</v>
      </c>
      <c r="W754" s="324"/>
      <c r="X754" s="324"/>
      <c r="Y754" s="325">
        <v>45807.524884259263</v>
      </c>
      <c r="Z754" s="325">
        <v>45813.958784722221</v>
      </c>
      <c r="AA754" s="324"/>
      <c r="AB754" s="324" t="s">
        <v>2467</v>
      </c>
      <c r="AC754" s="324">
        <v>52292</v>
      </c>
      <c r="AD754" s="324">
        <v>3000</v>
      </c>
      <c r="AE754" s="324" t="s">
        <v>9931</v>
      </c>
      <c r="AF754" s="324" t="s">
        <v>9933</v>
      </c>
      <c r="AG754" s="324" t="s">
        <v>16</v>
      </c>
    </row>
    <row r="755" spans="1:33" ht="28.8" x14ac:dyDescent="0.3">
      <c r="A755" s="324"/>
      <c r="B755" s="324" t="s">
        <v>9931</v>
      </c>
      <c r="C755" s="324" t="s">
        <v>71</v>
      </c>
      <c r="D755" s="324" t="s">
        <v>2046</v>
      </c>
      <c r="E755" s="324" t="s">
        <v>2513</v>
      </c>
      <c r="F755" s="324" t="s">
        <v>2514</v>
      </c>
      <c r="G755" s="324" t="s">
        <v>797</v>
      </c>
      <c r="H755" s="324" t="s">
        <v>434</v>
      </c>
      <c r="I755" s="324" t="s">
        <v>8232</v>
      </c>
      <c r="J755" s="324" t="s">
        <v>8232</v>
      </c>
      <c r="K755" s="324" t="s">
        <v>8232</v>
      </c>
      <c r="L755" s="324" t="s">
        <v>8232</v>
      </c>
      <c r="M755" s="324" t="s">
        <v>9932</v>
      </c>
      <c r="N755" s="324" t="s">
        <v>89</v>
      </c>
      <c r="O755" s="324" t="s">
        <v>2047</v>
      </c>
      <c r="P755" s="324"/>
      <c r="Q755" s="324"/>
      <c r="R755" s="324"/>
      <c r="S755" s="324"/>
      <c r="T755" s="324"/>
      <c r="U755" s="324" t="s">
        <v>8232</v>
      </c>
      <c r="V755" s="324" t="s">
        <v>8232</v>
      </c>
      <c r="W755" s="324"/>
      <c r="X755" s="324"/>
      <c r="Y755" s="325">
        <v>45807.524884259263</v>
      </c>
      <c r="Z755" s="325">
        <v>45813.958784722221</v>
      </c>
      <c r="AA755" s="324"/>
      <c r="AB755" s="324" t="s">
        <v>2467</v>
      </c>
      <c r="AC755" s="324">
        <v>52292</v>
      </c>
      <c r="AD755" s="324">
        <v>3000</v>
      </c>
      <c r="AE755" s="324" t="s">
        <v>9931</v>
      </c>
      <c r="AF755" s="324" t="s">
        <v>9933</v>
      </c>
      <c r="AG755" s="324" t="s">
        <v>16</v>
      </c>
    </row>
    <row r="756" spans="1:33" ht="28.8" x14ac:dyDescent="0.3">
      <c r="A756" s="324"/>
      <c r="B756" s="324" t="s">
        <v>9931</v>
      </c>
      <c r="C756" s="324" t="s">
        <v>71</v>
      </c>
      <c r="D756" s="324">
        <v>14</v>
      </c>
      <c r="E756" s="324" t="s">
        <v>2515</v>
      </c>
      <c r="F756" s="324" t="s">
        <v>2516</v>
      </c>
      <c r="G756" s="324" t="s">
        <v>797</v>
      </c>
      <c r="H756" s="324" t="s">
        <v>434</v>
      </c>
      <c r="I756" s="324" t="s">
        <v>8232</v>
      </c>
      <c r="J756" s="324" t="s">
        <v>8232</v>
      </c>
      <c r="K756" s="324" t="s">
        <v>8232</v>
      </c>
      <c r="L756" s="324" t="s">
        <v>8232</v>
      </c>
      <c r="M756" s="324" t="s">
        <v>9932</v>
      </c>
      <c r="N756" s="324" t="s">
        <v>183</v>
      </c>
      <c r="O756" s="324" t="s">
        <v>2517</v>
      </c>
      <c r="P756" s="324"/>
      <c r="Q756" s="324"/>
      <c r="R756" s="324"/>
      <c r="S756" s="324"/>
      <c r="T756" s="324"/>
      <c r="U756" s="324" t="s">
        <v>8232</v>
      </c>
      <c r="V756" s="324" t="s">
        <v>8232</v>
      </c>
      <c r="W756" s="324"/>
      <c r="X756" s="324"/>
      <c r="Y756" s="325">
        <v>45807.524884259263</v>
      </c>
      <c r="Z756" s="325">
        <v>45813.958784722221</v>
      </c>
      <c r="AA756" s="324"/>
      <c r="AB756" s="324" t="s">
        <v>2467</v>
      </c>
      <c r="AC756" s="324">
        <v>52292</v>
      </c>
      <c r="AD756" s="324">
        <v>1080</v>
      </c>
      <c r="AE756" s="324" t="s">
        <v>9931</v>
      </c>
      <c r="AF756" s="324" t="s">
        <v>9933</v>
      </c>
      <c r="AG756" s="324" t="s">
        <v>16</v>
      </c>
    </row>
    <row r="757" spans="1:33" ht="28.8" x14ac:dyDescent="0.3">
      <c r="A757" s="324"/>
      <c r="B757" s="324" t="s">
        <v>9931</v>
      </c>
      <c r="C757" s="324" t="s">
        <v>71</v>
      </c>
      <c r="D757" s="324" t="s">
        <v>821</v>
      </c>
      <c r="E757" s="324" t="s">
        <v>2518</v>
      </c>
      <c r="F757" s="324" t="s">
        <v>2519</v>
      </c>
      <c r="G757" s="324" t="s">
        <v>797</v>
      </c>
      <c r="H757" s="324" t="s">
        <v>434</v>
      </c>
      <c r="I757" s="324" t="s">
        <v>8232</v>
      </c>
      <c r="J757" s="324" t="s">
        <v>8232</v>
      </c>
      <c r="K757" s="324" t="s">
        <v>8232</v>
      </c>
      <c r="L757" s="324" t="s">
        <v>8232</v>
      </c>
      <c r="M757" s="324" t="s">
        <v>9932</v>
      </c>
      <c r="N757" s="324" t="s">
        <v>89</v>
      </c>
      <c r="O757" s="324" t="s">
        <v>2520</v>
      </c>
      <c r="P757" s="324"/>
      <c r="Q757" s="324"/>
      <c r="R757" s="324"/>
      <c r="S757" s="324"/>
      <c r="T757" s="324"/>
      <c r="U757" s="324" t="s">
        <v>8232</v>
      </c>
      <c r="V757" s="324" t="s">
        <v>8232</v>
      </c>
      <c r="W757" s="324"/>
      <c r="X757" s="324"/>
      <c r="Y757" s="325">
        <v>45807.524884259263</v>
      </c>
      <c r="Z757" s="325">
        <v>45813.958784722221</v>
      </c>
      <c r="AA757" s="324"/>
      <c r="AB757" s="324" t="s">
        <v>2467</v>
      </c>
      <c r="AC757" s="324">
        <v>52292</v>
      </c>
      <c r="AD757" s="324">
        <v>3000</v>
      </c>
      <c r="AE757" s="324" t="s">
        <v>9931</v>
      </c>
      <c r="AF757" s="324" t="s">
        <v>9933</v>
      </c>
      <c r="AG757" s="324" t="s">
        <v>16</v>
      </c>
    </row>
    <row r="758" spans="1:33" ht="28.8" x14ac:dyDescent="0.3">
      <c r="A758" s="324"/>
      <c r="B758" s="324" t="s">
        <v>9931</v>
      </c>
      <c r="C758" s="324" t="s">
        <v>71</v>
      </c>
      <c r="D758" s="324">
        <v>14</v>
      </c>
      <c r="E758" s="324" t="s">
        <v>2521</v>
      </c>
      <c r="F758" s="324" t="s">
        <v>2522</v>
      </c>
      <c r="G758" s="324" t="s">
        <v>797</v>
      </c>
      <c r="H758" s="324" t="s">
        <v>434</v>
      </c>
      <c r="I758" s="324" t="s">
        <v>8232</v>
      </c>
      <c r="J758" s="324" t="s">
        <v>8232</v>
      </c>
      <c r="K758" s="324" t="s">
        <v>8232</v>
      </c>
      <c r="L758" s="324" t="s">
        <v>8232</v>
      </c>
      <c r="M758" s="324" t="s">
        <v>9932</v>
      </c>
      <c r="N758" s="324" t="s">
        <v>183</v>
      </c>
      <c r="O758" s="324" t="s">
        <v>2523</v>
      </c>
      <c r="P758" s="324"/>
      <c r="Q758" s="324"/>
      <c r="R758" s="324"/>
      <c r="S758" s="324"/>
      <c r="T758" s="324"/>
      <c r="U758" s="324" t="s">
        <v>8232</v>
      </c>
      <c r="V758" s="324" t="s">
        <v>8232</v>
      </c>
      <c r="W758" s="324"/>
      <c r="X758" s="324"/>
      <c r="Y758" s="325">
        <v>45807.524884259263</v>
      </c>
      <c r="Z758" s="325">
        <v>45813.958784722221</v>
      </c>
      <c r="AA758" s="324"/>
      <c r="AB758" s="324" t="s">
        <v>2467</v>
      </c>
      <c r="AC758" s="324">
        <v>52292</v>
      </c>
      <c r="AD758" s="324">
        <v>1090</v>
      </c>
      <c r="AE758" s="324" t="s">
        <v>9931</v>
      </c>
      <c r="AF758" s="324" t="s">
        <v>9933</v>
      </c>
      <c r="AG758" s="324" t="s">
        <v>16</v>
      </c>
    </row>
    <row r="759" spans="1:33" ht="28.8" x14ac:dyDescent="0.3">
      <c r="A759" s="324"/>
      <c r="B759" s="324" t="s">
        <v>9931</v>
      </c>
      <c r="C759" s="324" t="s">
        <v>71</v>
      </c>
      <c r="D759" s="324" t="s">
        <v>1350</v>
      </c>
      <c r="E759" s="324" t="s">
        <v>2524</v>
      </c>
      <c r="F759" s="324" t="s">
        <v>2525</v>
      </c>
      <c r="G759" s="324" t="s">
        <v>797</v>
      </c>
      <c r="H759" s="324" t="s">
        <v>434</v>
      </c>
      <c r="I759" s="324" t="s">
        <v>8232</v>
      </c>
      <c r="J759" s="324" t="s">
        <v>8232</v>
      </c>
      <c r="K759" s="324" t="s">
        <v>8232</v>
      </c>
      <c r="L759" s="324" t="s">
        <v>8232</v>
      </c>
      <c r="M759" s="324" t="s">
        <v>9932</v>
      </c>
      <c r="N759" s="324" t="s">
        <v>89</v>
      </c>
      <c r="O759" s="324" t="s">
        <v>2526</v>
      </c>
      <c r="P759" s="324"/>
      <c r="Q759" s="324"/>
      <c r="R759" s="324"/>
      <c r="S759" s="324"/>
      <c r="T759" s="324"/>
      <c r="U759" s="324" t="s">
        <v>8232</v>
      </c>
      <c r="V759" s="324" t="s">
        <v>8232</v>
      </c>
      <c r="W759" s="324"/>
      <c r="X759" s="324"/>
      <c r="Y759" s="325">
        <v>45807.524884259263</v>
      </c>
      <c r="Z759" s="325">
        <v>45813.958784722221</v>
      </c>
      <c r="AA759" s="324"/>
      <c r="AB759" s="324" t="s">
        <v>2467</v>
      </c>
      <c r="AC759" s="324">
        <v>52292</v>
      </c>
      <c r="AD759" s="324">
        <v>3000</v>
      </c>
      <c r="AE759" s="324" t="s">
        <v>9931</v>
      </c>
      <c r="AF759" s="324" t="s">
        <v>9933</v>
      </c>
      <c r="AG759" s="324" t="s">
        <v>16</v>
      </c>
    </row>
    <row r="760" spans="1:33" ht="28.8" x14ac:dyDescent="0.3">
      <c r="A760" s="324"/>
      <c r="B760" s="324" t="s">
        <v>9931</v>
      </c>
      <c r="C760" s="324" t="s">
        <v>71</v>
      </c>
      <c r="D760" s="324" t="s">
        <v>129</v>
      </c>
      <c r="E760" s="324" t="s">
        <v>2527</v>
      </c>
      <c r="F760" s="324" t="s">
        <v>2528</v>
      </c>
      <c r="G760" s="324" t="s">
        <v>797</v>
      </c>
      <c r="H760" s="324" t="s">
        <v>434</v>
      </c>
      <c r="I760" s="324" t="s">
        <v>8232</v>
      </c>
      <c r="J760" s="324" t="s">
        <v>8232</v>
      </c>
      <c r="K760" s="324" t="s">
        <v>8232</v>
      </c>
      <c r="L760" s="324" t="s">
        <v>8232</v>
      </c>
      <c r="M760" s="324" t="s">
        <v>9932</v>
      </c>
      <c r="N760" s="324" t="s">
        <v>89</v>
      </c>
      <c r="O760" s="324" t="s">
        <v>2529</v>
      </c>
      <c r="P760" s="324"/>
      <c r="Q760" s="324"/>
      <c r="R760" s="324"/>
      <c r="S760" s="324"/>
      <c r="T760" s="324"/>
      <c r="U760" s="324" t="s">
        <v>8232</v>
      </c>
      <c r="V760" s="324" t="s">
        <v>8232</v>
      </c>
      <c r="W760" s="324"/>
      <c r="X760" s="324"/>
      <c r="Y760" s="325">
        <v>45807.524884259263</v>
      </c>
      <c r="Z760" s="325">
        <v>45813.958784722221</v>
      </c>
      <c r="AA760" s="324"/>
      <c r="AB760" s="324" t="s">
        <v>2467</v>
      </c>
      <c r="AC760" s="324">
        <v>52292</v>
      </c>
      <c r="AD760" s="324">
        <v>3000</v>
      </c>
      <c r="AE760" s="324" t="s">
        <v>9931</v>
      </c>
      <c r="AF760" s="324" t="s">
        <v>9933</v>
      </c>
      <c r="AG760" s="324" t="s">
        <v>16</v>
      </c>
    </row>
    <row r="761" spans="1:33" ht="28.8" x14ac:dyDescent="0.3">
      <c r="A761" s="324"/>
      <c r="B761" s="324" t="s">
        <v>9931</v>
      </c>
      <c r="C761" s="324" t="s">
        <v>71</v>
      </c>
      <c r="D761" s="324">
        <v>14</v>
      </c>
      <c r="E761" s="324" t="s">
        <v>2530</v>
      </c>
      <c r="F761" s="324" t="s">
        <v>2531</v>
      </c>
      <c r="G761" s="324" t="s">
        <v>797</v>
      </c>
      <c r="H761" s="324" t="s">
        <v>434</v>
      </c>
      <c r="I761" s="324" t="s">
        <v>8232</v>
      </c>
      <c r="J761" s="324" t="s">
        <v>8232</v>
      </c>
      <c r="K761" s="324" t="s">
        <v>8232</v>
      </c>
      <c r="L761" s="324" t="s">
        <v>8232</v>
      </c>
      <c r="M761" s="324" t="s">
        <v>9932</v>
      </c>
      <c r="N761" s="324" t="s">
        <v>120</v>
      </c>
      <c r="O761" s="324" t="s">
        <v>2532</v>
      </c>
      <c r="P761" s="324"/>
      <c r="Q761" s="324"/>
      <c r="R761" s="324"/>
      <c r="S761" s="324"/>
      <c r="T761" s="324"/>
      <c r="U761" s="324" t="s">
        <v>8232</v>
      </c>
      <c r="V761" s="324" t="s">
        <v>8232</v>
      </c>
      <c r="W761" s="324"/>
      <c r="X761" s="324"/>
      <c r="Y761" s="325">
        <v>45807.524884259263</v>
      </c>
      <c r="Z761" s="325">
        <v>45813.958784722221</v>
      </c>
      <c r="AA761" s="324"/>
      <c r="AB761" s="324" t="s">
        <v>2467</v>
      </c>
      <c r="AC761" s="324">
        <v>52292</v>
      </c>
      <c r="AD761" s="324">
        <v>1100</v>
      </c>
      <c r="AE761" s="324" t="s">
        <v>9931</v>
      </c>
      <c r="AF761" s="324" t="s">
        <v>9933</v>
      </c>
      <c r="AG761" s="324" t="s">
        <v>16</v>
      </c>
    </row>
    <row r="762" spans="1:33" ht="28.8" x14ac:dyDescent="0.3">
      <c r="A762" s="324"/>
      <c r="B762" s="324" t="s">
        <v>9933</v>
      </c>
      <c r="C762" s="324" t="s">
        <v>277</v>
      </c>
      <c r="D762" s="324" t="s">
        <v>622</v>
      </c>
      <c r="E762" s="324" t="s">
        <v>2533</v>
      </c>
      <c r="F762" s="324" t="s">
        <v>2534</v>
      </c>
      <c r="G762" s="324" t="s">
        <v>797</v>
      </c>
      <c r="H762" s="324" t="s">
        <v>434</v>
      </c>
      <c r="I762" s="324" t="s">
        <v>8232</v>
      </c>
      <c r="J762" s="324" t="s">
        <v>8232</v>
      </c>
      <c r="K762" s="324" t="s">
        <v>8232</v>
      </c>
      <c r="L762" s="324" t="s">
        <v>8232</v>
      </c>
      <c r="M762" s="324" t="s">
        <v>9932</v>
      </c>
      <c r="N762" s="324" t="s">
        <v>89</v>
      </c>
      <c r="O762" s="324" t="s">
        <v>178</v>
      </c>
      <c r="P762" s="324"/>
      <c r="Q762" s="324"/>
      <c r="R762" s="324"/>
      <c r="S762" s="324"/>
      <c r="T762" s="324"/>
      <c r="U762" s="324" t="s">
        <v>8232</v>
      </c>
      <c r="V762" s="324" t="s">
        <v>8232</v>
      </c>
      <c r="W762" s="324"/>
      <c r="X762" s="324"/>
      <c r="Y762" s="325">
        <v>45807.524884259263</v>
      </c>
      <c r="Z762" s="324"/>
      <c r="AA762" s="324"/>
      <c r="AB762" s="324" t="s">
        <v>2467</v>
      </c>
      <c r="AC762" s="324">
        <v>52292</v>
      </c>
      <c r="AD762" s="324">
        <v>3100</v>
      </c>
      <c r="AE762" s="324" t="s">
        <v>9931</v>
      </c>
      <c r="AF762" s="324" t="s">
        <v>9931</v>
      </c>
      <c r="AG762" s="324" t="s">
        <v>16</v>
      </c>
    </row>
    <row r="763" spans="1:33" ht="28.8" x14ac:dyDescent="0.3">
      <c r="A763" s="324"/>
      <c r="B763" s="324" t="s">
        <v>9931</v>
      </c>
      <c r="C763" s="324" t="s">
        <v>71</v>
      </c>
      <c r="D763" s="324" t="s">
        <v>150</v>
      </c>
      <c r="E763" s="324" t="s">
        <v>2535</v>
      </c>
      <c r="F763" s="324" t="s">
        <v>2536</v>
      </c>
      <c r="G763" s="324" t="s">
        <v>797</v>
      </c>
      <c r="H763" s="324" t="s">
        <v>434</v>
      </c>
      <c r="I763" s="324" t="s">
        <v>8232</v>
      </c>
      <c r="J763" s="324" t="s">
        <v>8232</v>
      </c>
      <c r="K763" s="324" t="s">
        <v>8232</v>
      </c>
      <c r="L763" s="324" t="s">
        <v>8232</v>
      </c>
      <c r="M763" s="324" t="s">
        <v>9932</v>
      </c>
      <c r="N763" s="324" t="s">
        <v>89</v>
      </c>
      <c r="O763" s="324" t="s">
        <v>2537</v>
      </c>
      <c r="P763" s="324"/>
      <c r="Q763" s="324"/>
      <c r="R763" s="324"/>
      <c r="S763" s="324"/>
      <c r="T763" s="324"/>
      <c r="U763" s="324" t="s">
        <v>8232</v>
      </c>
      <c r="V763" s="324" t="s">
        <v>8232</v>
      </c>
      <c r="W763" s="324"/>
      <c r="X763" s="324"/>
      <c r="Y763" s="325">
        <v>45807.524884259263</v>
      </c>
      <c r="Z763" s="325">
        <v>45813.958784722221</v>
      </c>
      <c r="AA763" s="324"/>
      <c r="AB763" s="324" t="s">
        <v>2467</v>
      </c>
      <c r="AC763" s="324">
        <v>52292</v>
      </c>
      <c r="AD763" s="324">
        <v>3000</v>
      </c>
      <c r="AE763" s="324" t="s">
        <v>9931</v>
      </c>
      <c r="AF763" s="324" t="s">
        <v>9933</v>
      </c>
      <c r="AG763" s="324" t="s">
        <v>16</v>
      </c>
    </row>
    <row r="764" spans="1:33" ht="28.8" x14ac:dyDescent="0.3">
      <c r="A764" s="324"/>
      <c r="B764" s="324" t="s">
        <v>9931</v>
      </c>
      <c r="C764" s="324" t="s">
        <v>20</v>
      </c>
      <c r="D764" s="324" t="s">
        <v>1742</v>
      </c>
      <c r="E764" s="324" t="s">
        <v>2538</v>
      </c>
      <c r="F764" s="324" t="s">
        <v>2539</v>
      </c>
      <c r="G764" s="324" t="s">
        <v>797</v>
      </c>
      <c r="H764" s="324" t="s">
        <v>434</v>
      </c>
      <c r="I764" s="324" t="s">
        <v>8232</v>
      </c>
      <c r="J764" s="324" t="s">
        <v>8232</v>
      </c>
      <c r="K764" s="324" t="s">
        <v>8232</v>
      </c>
      <c r="L764" s="324" t="s">
        <v>8232</v>
      </c>
      <c r="M764" s="324" t="s">
        <v>9932</v>
      </c>
      <c r="N764" s="324" t="s">
        <v>89</v>
      </c>
      <c r="O764" s="324" t="s">
        <v>2541</v>
      </c>
      <c r="P764" s="324" t="s">
        <v>2540</v>
      </c>
      <c r="Q764" s="324"/>
      <c r="R764" s="324"/>
      <c r="S764" s="324" t="s">
        <v>10176</v>
      </c>
      <c r="T764" s="324"/>
      <c r="U764" s="324" t="s">
        <v>8232</v>
      </c>
      <c r="V764" s="324" t="s">
        <v>8232</v>
      </c>
      <c r="W764" s="324"/>
      <c r="X764" s="324"/>
      <c r="Y764" s="325">
        <v>45807.524884259263</v>
      </c>
      <c r="Z764" s="325">
        <v>45813.958784722221</v>
      </c>
      <c r="AA764" s="324"/>
      <c r="AB764" s="324" t="s">
        <v>2467</v>
      </c>
      <c r="AC764" s="324">
        <v>52292</v>
      </c>
      <c r="AD764" s="324">
        <v>3000</v>
      </c>
      <c r="AE764" s="324" t="s">
        <v>9931</v>
      </c>
      <c r="AF764" s="324" t="s">
        <v>9933</v>
      </c>
      <c r="AG764" s="324" t="s">
        <v>16</v>
      </c>
    </row>
    <row r="765" spans="1:33" ht="28.8" x14ac:dyDescent="0.3">
      <c r="A765" s="324"/>
      <c r="B765" s="324" t="s">
        <v>9931</v>
      </c>
      <c r="C765" s="324" t="s">
        <v>71</v>
      </c>
      <c r="D765" s="324" t="s">
        <v>763</v>
      </c>
      <c r="E765" s="324" t="s">
        <v>2542</v>
      </c>
      <c r="F765" s="324" t="s">
        <v>2543</v>
      </c>
      <c r="G765" s="324" t="s">
        <v>797</v>
      </c>
      <c r="H765" s="324" t="s">
        <v>434</v>
      </c>
      <c r="I765" s="324" t="s">
        <v>8232</v>
      </c>
      <c r="J765" s="324" t="s">
        <v>8232</v>
      </c>
      <c r="K765" s="324" t="s">
        <v>8232</v>
      </c>
      <c r="L765" s="324" t="s">
        <v>8232</v>
      </c>
      <c r="M765" s="324" t="s">
        <v>9932</v>
      </c>
      <c r="N765" s="324" t="s">
        <v>89</v>
      </c>
      <c r="O765" s="324" t="s">
        <v>1374</v>
      </c>
      <c r="P765" s="324"/>
      <c r="Q765" s="324"/>
      <c r="R765" s="324"/>
      <c r="S765" s="324"/>
      <c r="T765" s="324"/>
      <c r="U765" s="324" t="s">
        <v>8232</v>
      </c>
      <c r="V765" s="324" t="s">
        <v>8232</v>
      </c>
      <c r="W765" s="324"/>
      <c r="X765" s="324"/>
      <c r="Y765" s="325">
        <v>45807.524884259263</v>
      </c>
      <c r="Z765" s="325">
        <v>45813.958784722221</v>
      </c>
      <c r="AA765" s="324"/>
      <c r="AB765" s="324" t="s">
        <v>2467</v>
      </c>
      <c r="AC765" s="324">
        <v>52292</v>
      </c>
      <c r="AD765" s="324">
        <v>3000</v>
      </c>
      <c r="AE765" s="324" t="s">
        <v>9931</v>
      </c>
      <c r="AF765" s="324" t="s">
        <v>9933</v>
      </c>
      <c r="AG765" s="324" t="s">
        <v>16</v>
      </c>
    </row>
    <row r="766" spans="1:33" ht="28.8" x14ac:dyDescent="0.3">
      <c r="A766" s="324"/>
      <c r="B766" s="324" t="s">
        <v>9931</v>
      </c>
      <c r="C766" s="324" t="s">
        <v>71</v>
      </c>
      <c r="D766" s="324" t="s">
        <v>509</v>
      </c>
      <c r="E766" s="324" t="s">
        <v>2544</v>
      </c>
      <c r="F766" s="324" t="s">
        <v>2545</v>
      </c>
      <c r="G766" s="324" t="s">
        <v>797</v>
      </c>
      <c r="H766" s="324" t="s">
        <v>434</v>
      </c>
      <c r="I766" s="324" t="s">
        <v>8232</v>
      </c>
      <c r="J766" s="324" t="s">
        <v>8232</v>
      </c>
      <c r="K766" s="324" t="s">
        <v>8232</v>
      </c>
      <c r="L766" s="324" t="s">
        <v>8232</v>
      </c>
      <c r="M766" s="324" t="s">
        <v>9932</v>
      </c>
      <c r="N766" s="324" t="s">
        <v>89</v>
      </c>
      <c r="O766" s="324" t="s">
        <v>2546</v>
      </c>
      <c r="P766" s="324"/>
      <c r="Q766" s="324"/>
      <c r="R766" s="324"/>
      <c r="S766" s="324"/>
      <c r="T766" s="324"/>
      <c r="U766" s="324" t="s">
        <v>8232</v>
      </c>
      <c r="V766" s="324" t="s">
        <v>8232</v>
      </c>
      <c r="W766" s="324"/>
      <c r="X766" s="324"/>
      <c r="Y766" s="325">
        <v>45807.524884259263</v>
      </c>
      <c r="Z766" s="325">
        <v>45813.958784722221</v>
      </c>
      <c r="AA766" s="324"/>
      <c r="AB766" s="324" t="s">
        <v>2467</v>
      </c>
      <c r="AC766" s="324">
        <v>52292</v>
      </c>
      <c r="AD766" s="324">
        <v>3100</v>
      </c>
      <c r="AE766" s="324" t="s">
        <v>9931</v>
      </c>
      <c r="AF766" s="324" t="s">
        <v>9933</v>
      </c>
      <c r="AG766" s="324" t="s">
        <v>16</v>
      </c>
    </row>
    <row r="767" spans="1:33" x14ac:dyDescent="0.3">
      <c r="A767" s="324"/>
      <c r="B767" s="324" t="s">
        <v>9931</v>
      </c>
      <c r="C767" s="324" t="s">
        <v>33</v>
      </c>
      <c r="D767" s="324" t="s">
        <v>214</v>
      </c>
      <c r="E767" s="324" t="s">
        <v>2547</v>
      </c>
      <c r="F767" s="324" t="s">
        <v>2548</v>
      </c>
      <c r="G767" s="324" t="s">
        <v>2549</v>
      </c>
      <c r="H767" s="324" t="s">
        <v>36</v>
      </c>
      <c r="I767" s="324" t="s">
        <v>8232</v>
      </c>
      <c r="J767" s="324" t="s">
        <v>8232</v>
      </c>
      <c r="K767" s="324" t="s">
        <v>8232</v>
      </c>
      <c r="L767" s="324" t="s">
        <v>8232</v>
      </c>
      <c r="M767" s="324" t="s">
        <v>9932</v>
      </c>
      <c r="N767" s="324" t="s">
        <v>112</v>
      </c>
      <c r="O767" s="324" t="s">
        <v>8232</v>
      </c>
      <c r="P767" s="324"/>
      <c r="Q767" s="324"/>
      <c r="R767" s="324"/>
      <c r="S767" s="324"/>
      <c r="T767" s="324"/>
      <c r="U767" s="324" t="s">
        <v>8232</v>
      </c>
      <c r="V767" s="324" t="s">
        <v>8232</v>
      </c>
      <c r="W767" s="324"/>
      <c r="X767" s="324"/>
      <c r="Y767" s="325">
        <v>45807.528958333336</v>
      </c>
      <c r="Z767" s="325">
        <v>45811.760451388887</v>
      </c>
      <c r="AA767" s="324"/>
      <c r="AB767" s="324" t="s">
        <v>2442</v>
      </c>
      <c r="AC767" s="324">
        <v>105601</v>
      </c>
      <c r="AD767" s="324">
        <v>3070</v>
      </c>
      <c r="AE767" s="324" t="s">
        <v>9931</v>
      </c>
      <c r="AF767" s="324" t="s">
        <v>9933</v>
      </c>
      <c r="AG767" s="324" t="s">
        <v>234</v>
      </c>
    </row>
    <row r="768" spans="1:33" ht="28.8" x14ac:dyDescent="0.3">
      <c r="A768" s="324"/>
      <c r="B768" s="324" t="s">
        <v>9931</v>
      </c>
      <c r="C768" s="324" t="s">
        <v>33</v>
      </c>
      <c r="D768" s="324" t="s">
        <v>206</v>
      </c>
      <c r="E768" s="324" t="s">
        <v>2550</v>
      </c>
      <c r="F768" s="324" t="s">
        <v>2551</v>
      </c>
      <c r="G768" s="324" t="s">
        <v>1377</v>
      </c>
      <c r="H768" s="324" t="s">
        <v>36</v>
      </c>
      <c r="I768" s="324" t="s">
        <v>8232</v>
      </c>
      <c r="J768" s="324" t="s">
        <v>8232</v>
      </c>
      <c r="K768" s="324" t="s">
        <v>8232</v>
      </c>
      <c r="L768" s="324" t="s">
        <v>8232</v>
      </c>
      <c r="M768" s="324" t="s">
        <v>9932</v>
      </c>
      <c r="N768" s="324" t="s">
        <v>112</v>
      </c>
      <c r="O768" s="324" t="s">
        <v>8232</v>
      </c>
      <c r="P768" s="324"/>
      <c r="Q768" s="324"/>
      <c r="R768" s="324"/>
      <c r="S768" s="324"/>
      <c r="T768" s="324"/>
      <c r="U768" s="324" t="s">
        <v>8232</v>
      </c>
      <c r="V768" s="324" t="s">
        <v>8232</v>
      </c>
      <c r="W768" s="324"/>
      <c r="X768" s="324"/>
      <c r="Y768" s="325">
        <v>45807.530185185184</v>
      </c>
      <c r="Z768" s="325">
        <v>45811.760451388887</v>
      </c>
      <c r="AA768" s="324"/>
      <c r="AB768" s="324" t="s">
        <v>2552</v>
      </c>
      <c r="AC768" s="324">
        <v>105305</v>
      </c>
      <c r="AD768" s="324">
        <v>15910</v>
      </c>
      <c r="AE768" s="324" t="s">
        <v>9931</v>
      </c>
      <c r="AF768" s="324" t="s">
        <v>9933</v>
      </c>
      <c r="AG768" s="324" t="s">
        <v>234</v>
      </c>
    </row>
    <row r="769" spans="1:33" ht="28.8" x14ac:dyDescent="0.3">
      <c r="A769" s="324"/>
      <c r="B769" s="324" t="s">
        <v>9931</v>
      </c>
      <c r="C769" s="324" t="s">
        <v>33</v>
      </c>
      <c r="D769" s="324" t="s">
        <v>907</v>
      </c>
      <c r="E769" s="324" t="s">
        <v>2553</v>
      </c>
      <c r="F769" s="324" t="s">
        <v>2554</v>
      </c>
      <c r="G769" s="324" t="s">
        <v>1377</v>
      </c>
      <c r="H769" s="324" t="s">
        <v>36</v>
      </c>
      <c r="I769" s="324" t="s">
        <v>8232</v>
      </c>
      <c r="J769" s="324" t="s">
        <v>8232</v>
      </c>
      <c r="K769" s="324" t="s">
        <v>8232</v>
      </c>
      <c r="L769" s="324" t="s">
        <v>8232</v>
      </c>
      <c r="M769" s="324" t="s">
        <v>9932</v>
      </c>
      <c r="N769" s="324" t="s">
        <v>112</v>
      </c>
      <c r="O769" s="324" t="s">
        <v>8232</v>
      </c>
      <c r="P769" s="324"/>
      <c r="Q769" s="324"/>
      <c r="R769" s="324"/>
      <c r="S769" s="324"/>
      <c r="T769" s="324"/>
      <c r="U769" s="324" t="s">
        <v>8232</v>
      </c>
      <c r="V769" s="324" t="s">
        <v>8232</v>
      </c>
      <c r="W769" s="324"/>
      <c r="X769" s="324"/>
      <c r="Y769" s="325">
        <v>45807.530185185184</v>
      </c>
      <c r="Z769" s="325">
        <v>45811.760451388887</v>
      </c>
      <c r="AA769" s="324"/>
      <c r="AB769" s="324" t="s">
        <v>2552</v>
      </c>
      <c r="AC769" s="324">
        <v>105305</v>
      </c>
      <c r="AD769" s="324">
        <v>15920</v>
      </c>
      <c r="AE769" s="324" t="s">
        <v>9931</v>
      </c>
      <c r="AF769" s="324" t="s">
        <v>9933</v>
      </c>
      <c r="AG769" s="324" t="s">
        <v>234</v>
      </c>
    </row>
    <row r="770" spans="1:33" ht="409.6" x14ac:dyDescent="0.3">
      <c r="A770" s="324" t="s">
        <v>1191</v>
      </c>
      <c r="B770" s="324" t="s">
        <v>9931</v>
      </c>
      <c r="C770" s="324" t="s">
        <v>33</v>
      </c>
      <c r="D770" s="324" t="s">
        <v>602</v>
      </c>
      <c r="E770" s="324" t="s">
        <v>2555</v>
      </c>
      <c r="F770" s="324" t="s">
        <v>2556</v>
      </c>
      <c r="G770" s="324" t="s">
        <v>2303</v>
      </c>
      <c r="H770" s="324" t="s">
        <v>324</v>
      </c>
      <c r="I770" s="324" t="s">
        <v>8232</v>
      </c>
      <c r="J770" s="324" t="s">
        <v>8232</v>
      </c>
      <c r="K770" s="324" t="s">
        <v>8232</v>
      </c>
      <c r="L770" s="324" t="s">
        <v>8232</v>
      </c>
      <c r="M770" s="324" t="s">
        <v>9932</v>
      </c>
      <c r="N770" s="324" t="s">
        <v>89</v>
      </c>
      <c r="O770" s="324" t="s">
        <v>2558</v>
      </c>
      <c r="P770" s="324"/>
      <c r="Q770" s="324"/>
      <c r="R770" s="324"/>
      <c r="S770" s="324" t="s">
        <v>10177</v>
      </c>
      <c r="T770" s="324"/>
      <c r="U770" s="324" t="s">
        <v>8232</v>
      </c>
      <c r="V770" s="324" t="s">
        <v>8232</v>
      </c>
      <c r="W770" s="324"/>
      <c r="X770" s="324"/>
      <c r="Y770" s="325">
        <v>45807.535312499997</v>
      </c>
      <c r="Z770" s="325">
        <v>45811.760451388887</v>
      </c>
      <c r="AA770" s="324"/>
      <c r="AB770" s="324" t="s">
        <v>2557</v>
      </c>
      <c r="AC770" s="324">
        <v>46713</v>
      </c>
      <c r="AD770" s="324">
        <v>1000</v>
      </c>
      <c r="AE770" s="324" t="s">
        <v>9931</v>
      </c>
      <c r="AF770" s="324" t="s">
        <v>9933</v>
      </c>
      <c r="AG770" s="324"/>
    </row>
    <row r="771" spans="1:33" ht="43.2" x14ac:dyDescent="0.3">
      <c r="A771" s="324"/>
      <c r="B771" s="324" t="s">
        <v>9931</v>
      </c>
      <c r="C771" s="324" t="s">
        <v>33</v>
      </c>
      <c r="D771" s="324" t="s">
        <v>581</v>
      </c>
      <c r="E771" s="324" t="s">
        <v>2559</v>
      </c>
      <c r="F771" s="324" t="s">
        <v>2560</v>
      </c>
      <c r="G771" s="324" t="s">
        <v>2303</v>
      </c>
      <c r="H771" s="324" t="s">
        <v>324</v>
      </c>
      <c r="I771" s="324" t="s">
        <v>8232</v>
      </c>
      <c r="J771" s="324" t="s">
        <v>8232</v>
      </c>
      <c r="K771" s="324" t="s">
        <v>8232</v>
      </c>
      <c r="L771" s="324" t="s">
        <v>8232</v>
      </c>
      <c r="M771" s="324" t="s">
        <v>9932</v>
      </c>
      <c r="N771" s="324" t="s">
        <v>89</v>
      </c>
      <c r="O771" s="324" t="s">
        <v>582</v>
      </c>
      <c r="P771" s="324"/>
      <c r="Q771" s="324"/>
      <c r="R771" s="324"/>
      <c r="S771" s="324"/>
      <c r="T771" s="324"/>
      <c r="U771" s="324" t="s">
        <v>8232</v>
      </c>
      <c r="V771" s="324" t="s">
        <v>8232</v>
      </c>
      <c r="W771" s="324"/>
      <c r="X771" s="324"/>
      <c r="Y771" s="325">
        <v>45807.535312499997</v>
      </c>
      <c r="Z771" s="325">
        <v>45811.760451388887</v>
      </c>
      <c r="AA771" s="324"/>
      <c r="AB771" s="324" t="s">
        <v>2557</v>
      </c>
      <c r="AC771" s="324">
        <v>46713</v>
      </c>
      <c r="AD771" s="324">
        <v>1000</v>
      </c>
      <c r="AE771" s="324" t="s">
        <v>9931</v>
      </c>
      <c r="AF771" s="324" t="s">
        <v>9933</v>
      </c>
      <c r="AG771" s="324"/>
    </row>
    <row r="772" spans="1:33" ht="43.2" x14ac:dyDescent="0.3">
      <c r="A772" s="324" t="s">
        <v>629</v>
      </c>
      <c r="B772" s="324" t="s">
        <v>9931</v>
      </c>
      <c r="C772" s="324" t="s">
        <v>71</v>
      </c>
      <c r="D772" s="324" t="s">
        <v>581</v>
      </c>
      <c r="E772" s="324" t="s">
        <v>2561</v>
      </c>
      <c r="F772" s="324" t="s">
        <v>2562</v>
      </c>
      <c r="G772" s="324" t="s">
        <v>2303</v>
      </c>
      <c r="H772" s="324" t="s">
        <v>274</v>
      </c>
      <c r="I772" s="324" t="s">
        <v>8232</v>
      </c>
      <c r="J772" s="324" t="s">
        <v>8232</v>
      </c>
      <c r="K772" s="324" t="s">
        <v>8232</v>
      </c>
      <c r="L772" s="324" t="s">
        <v>8232</v>
      </c>
      <c r="M772" s="324" t="s">
        <v>9932</v>
      </c>
      <c r="N772" s="324" t="s">
        <v>89</v>
      </c>
      <c r="O772" s="324" t="s">
        <v>582</v>
      </c>
      <c r="P772" s="324"/>
      <c r="Q772" s="324"/>
      <c r="R772" s="324"/>
      <c r="S772" s="324"/>
      <c r="T772" s="324"/>
      <c r="U772" s="324" t="s">
        <v>8232</v>
      </c>
      <c r="V772" s="324" t="s">
        <v>8232</v>
      </c>
      <c r="W772" s="324"/>
      <c r="X772" s="324"/>
      <c r="Y772" s="325">
        <v>45807.535312499997</v>
      </c>
      <c r="Z772" s="325">
        <v>45811.760451388887</v>
      </c>
      <c r="AA772" s="324"/>
      <c r="AB772" s="324" t="s">
        <v>2557</v>
      </c>
      <c r="AC772" s="324">
        <v>46713</v>
      </c>
      <c r="AD772" s="324">
        <v>7000</v>
      </c>
      <c r="AE772" s="324" t="s">
        <v>9931</v>
      </c>
      <c r="AF772" s="324" t="s">
        <v>9933</v>
      </c>
      <c r="AG772" s="324" t="s">
        <v>16</v>
      </c>
    </row>
    <row r="773" spans="1:33" ht="115.2" x14ac:dyDescent="0.3">
      <c r="A773" s="324"/>
      <c r="B773" s="324" t="s">
        <v>9931</v>
      </c>
      <c r="C773" s="324" t="s">
        <v>33</v>
      </c>
      <c r="D773" s="324" t="s">
        <v>295</v>
      </c>
      <c r="E773" s="324" t="s">
        <v>2563</v>
      </c>
      <c r="F773" s="324" t="s">
        <v>2564</v>
      </c>
      <c r="G773" s="324" t="s">
        <v>2565</v>
      </c>
      <c r="H773" s="324" t="s">
        <v>36</v>
      </c>
      <c r="I773" s="324" t="s">
        <v>8232</v>
      </c>
      <c r="J773" s="324" t="s">
        <v>8232</v>
      </c>
      <c r="K773" s="324" t="s">
        <v>8232</v>
      </c>
      <c r="L773" s="324" t="s">
        <v>8232</v>
      </c>
      <c r="M773" s="324" t="s">
        <v>9932</v>
      </c>
      <c r="N773" s="324" t="s">
        <v>112</v>
      </c>
      <c r="O773" s="324" t="s">
        <v>8232</v>
      </c>
      <c r="P773" s="324"/>
      <c r="Q773" s="324"/>
      <c r="R773" s="324"/>
      <c r="S773" s="324"/>
      <c r="T773" s="324"/>
      <c r="U773" s="324" t="s">
        <v>8232</v>
      </c>
      <c r="V773" s="324" t="s">
        <v>8232</v>
      </c>
      <c r="W773" s="324"/>
      <c r="X773" s="324"/>
      <c r="Y773" s="325">
        <v>45807.535312499997</v>
      </c>
      <c r="Z773" s="325">
        <v>45811.760451388887</v>
      </c>
      <c r="AA773" s="324"/>
      <c r="AB773" s="324" t="s">
        <v>2557</v>
      </c>
      <c r="AC773" s="324">
        <v>46713</v>
      </c>
      <c r="AD773" s="324">
        <v>15960</v>
      </c>
      <c r="AE773" s="324" t="s">
        <v>9931</v>
      </c>
      <c r="AF773" s="324" t="s">
        <v>9933</v>
      </c>
      <c r="AG773" s="324" t="s">
        <v>234</v>
      </c>
    </row>
    <row r="774" spans="1:33" x14ac:dyDescent="0.3">
      <c r="A774" s="324"/>
      <c r="B774" s="324" t="s">
        <v>9931</v>
      </c>
      <c r="C774" s="324" t="s">
        <v>33</v>
      </c>
      <c r="D774" s="324" t="s">
        <v>868</v>
      </c>
      <c r="E774" s="324" t="s">
        <v>2566</v>
      </c>
      <c r="F774" s="324" t="s">
        <v>2567</v>
      </c>
      <c r="G774" s="324" t="s">
        <v>2303</v>
      </c>
      <c r="H774" s="324" t="s">
        <v>36</v>
      </c>
      <c r="I774" s="324" t="s">
        <v>8232</v>
      </c>
      <c r="J774" s="324" t="s">
        <v>8232</v>
      </c>
      <c r="K774" s="324" t="s">
        <v>8232</v>
      </c>
      <c r="L774" s="324" t="s">
        <v>8232</v>
      </c>
      <c r="M774" s="324" t="s">
        <v>9932</v>
      </c>
      <c r="N774" s="324" t="s">
        <v>112</v>
      </c>
      <c r="O774" s="324" t="s">
        <v>8232</v>
      </c>
      <c r="P774" s="324"/>
      <c r="Q774" s="324"/>
      <c r="R774" s="324"/>
      <c r="S774" s="324"/>
      <c r="T774" s="324"/>
      <c r="U774" s="324" t="s">
        <v>8232</v>
      </c>
      <c r="V774" s="324" t="s">
        <v>8232</v>
      </c>
      <c r="W774" s="324"/>
      <c r="X774" s="324"/>
      <c r="Y774" s="325">
        <v>45807.535312499997</v>
      </c>
      <c r="Z774" s="325">
        <v>45811.760451388887</v>
      </c>
      <c r="AA774" s="324"/>
      <c r="AB774" s="324" t="s">
        <v>2557</v>
      </c>
      <c r="AC774" s="324">
        <v>46713</v>
      </c>
      <c r="AD774" s="324">
        <v>15970</v>
      </c>
      <c r="AE774" s="324" t="s">
        <v>9931</v>
      </c>
      <c r="AF774" s="324" t="s">
        <v>9933</v>
      </c>
      <c r="AG774" s="324" t="s">
        <v>234</v>
      </c>
    </row>
    <row r="775" spans="1:33" x14ac:dyDescent="0.3">
      <c r="A775" s="324"/>
      <c r="B775" s="324" t="s">
        <v>9931</v>
      </c>
      <c r="C775" s="324" t="s">
        <v>33</v>
      </c>
      <c r="D775" s="324" t="s">
        <v>871</v>
      </c>
      <c r="E775" s="324" t="s">
        <v>2568</v>
      </c>
      <c r="F775" s="324" t="s">
        <v>2569</v>
      </c>
      <c r="G775" s="324" t="s">
        <v>2303</v>
      </c>
      <c r="H775" s="324" t="s">
        <v>36</v>
      </c>
      <c r="I775" s="324" t="s">
        <v>8232</v>
      </c>
      <c r="J775" s="324" t="s">
        <v>8232</v>
      </c>
      <c r="K775" s="324" t="s">
        <v>8232</v>
      </c>
      <c r="L775" s="324" t="s">
        <v>8232</v>
      </c>
      <c r="M775" s="324" t="s">
        <v>9932</v>
      </c>
      <c r="N775" s="324" t="s">
        <v>112</v>
      </c>
      <c r="O775" s="324" t="s">
        <v>8232</v>
      </c>
      <c r="P775" s="324"/>
      <c r="Q775" s="324"/>
      <c r="R775" s="324"/>
      <c r="S775" s="324"/>
      <c r="T775" s="324"/>
      <c r="U775" s="324" t="s">
        <v>8232</v>
      </c>
      <c r="V775" s="324" t="s">
        <v>8232</v>
      </c>
      <c r="W775" s="324"/>
      <c r="X775" s="324"/>
      <c r="Y775" s="325">
        <v>45807.535312499997</v>
      </c>
      <c r="Z775" s="325">
        <v>45811.760451388887</v>
      </c>
      <c r="AA775" s="324"/>
      <c r="AB775" s="324" t="s">
        <v>2557</v>
      </c>
      <c r="AC775" s="324">
        <v>46713</v>
      </c>
      <c r="AD775" s="324">
        <v>15980</v>
      </c>
      <c r="AE775" s="324" t="s">
        <v>9931</v>
      </c>
      <c r="AF775" s="324" t="s">
        <v>9933</v>
      </c>
      <c r="AG775" s="324" t="s">
        <v>234</v>
      </c>
    </row>
    <row r="776" spans="1:33" x14ac:dyDescent="0.3">
      <c r="A776" s="324" t="s">
        <v>229</v>
      </c>
      <c r="B776" s="324" t="s">
        <v>9931</v>
      </c>
      <c r="C776" s="324" t="s">
        <v>20</v>
      </c>
      <c r="D776" s="324" t="s">
        <v>302</v>
      </c>
      <c r="E776" s="324" t="s">
        <v>2570</v>
      </c>
      <c r="F776" s="324" t="s">
        <v>2571</v>
      </c>
      <c r="G776" s="324" t="s">
        <v>2303</v>
      </c>
      <c r="H776" s="324" t="s">
        <v>36</v>
      </c>
      <c r="I776" s="324" t="s">
        <v>8232</v>
      </c>
      <c r="J776" s="324" t="s">
        <v>8232</v>
      </c>
      <c r="K776" s="324" t="s">
        <v>8232</v>
      </c>
      <c r="L776" s="324" t="s">
        <v>8232</v>
      </c>
      <c r="M776" s="324" t="s">
        <v>9932</v>
      </c>
      <c r="N776" s="324" t="s">
        <v>112</v>
      </c>
      <c r="O776" s="324" t="s">
        <v>8232</v>
      </c>
      <c r="P776" s="324" t="s">
        <v>2572</v>
      </c>
      <c r="Q776" s="324"/>
      <c r="R776" s="324"/>
      <c r="S776" s="324"/>
      <c r="T776" s="324"/>
      <c r="U776" s="324" t="s">
        <v>8232</v>
      </c>
      <c r="V776" s="324" t="s">
        <v>8232</v>
      </c>
      <c r="W776" s="324"/>
      <c r="X776" s="324"/>
      <c r="Y776" s="325">
        <v>45807.535312499997</v>
      </c>
      <c r="Z776" s="325">
        <v>45811.760451388887</v>
      </c>
      <c r="AA776" s="324"/>
      <c r="AB776" s="324" t="s">
        <v>2557</v>
      </c>
      <c r="AC776" s="324">
        <v>46713</v>
      </c>
      <c r="AD776" s="324">
        <v>1120</v>
      </c>
      <c r="AE776" s="324" t="s">
        <v>9931</v>
      </c>
      <c r="AF776" s="324" t="s">
        <v>9933</v>
      </c>
      <c r="AG776" s="324" t="s">
        <v>228</v>
      </c>
    </row>
    <row r="777" spans="1:33" x14ac:dyDescent="0.3">
      <c r="A777" s="324" t="s">
        <v>229</v>
      </c>
      <c r="B777" s="324" t="s">
        <v>9933</v>
      </c>
      <c r="C777" s="324" t="s">
        <v>277</v>
      </c>
      <c r="D777" s="324" t="s">
        <v>404</v>
      </c>
      <c r="E777" s="324" t="s">
        <v>2573</v>
      </c>
      <c r="F777" s="324" t="s">
        <v>2574</v>
      </c>
      <c r="G777" s="324" t="s">
        <v>2303</v>
      </c>
      <c r="H777" s="324" t="s">
        <v>36</v>
      </c>
      <c r="I777" s="324" t="s">
        <v>8232</v>
      </c>
      <c r="J777" s="324" t="s">
        <v>8232</v>
      </c>
      <c r="K777" s="324" t="s">
        <v>8232</v>
      </c>
      <c r="L777" s="324" t="s">
        <v>8232</v>
      </c>
      <c r="M777" s="324" t="s">
        <v>9932</v>
      </c>
      <c r="N777" s="324" t="s">
        <v>112</v>
      </c>
      <c r="O777" s="324" t="s">
        <v>8232</v>
      </c>
      <c r="P777" s="324"/>
      <c r="Q777" s="324"/>
      <c r="R777" s="324"/>
      <c r="S777" s="324"/>
      <c r="T777" s="324"/>
      <c r="U777" s="324" t="s">
        <v>8232</v>
      </c>
      <c r="V777" s="324" t="s">
        <v>8232</v>
      </c>
      <c r="W777" s="324"/>
      <c r="X777" s="324"/>
      <c r="Y777" s="325">
        <v>45807.535312499997</v>
      </c>
      <c r="Z777" s="324"/>
      <c r="AA777" s="324"/>
      <c r="AB777" s="324" t="s">
        <v>2557</v>
      </c>
      <c r="AC777" s="324">
        <v>46713</v>
      </c>
      <c r="AD777" s="324">
        <v>1180</v>
      </c>
      <c r="AE777" s="324" t="s">
        <v>9931</v>
      </c>
      <c r="AF777" s="324" t="s">
        <v>9931</v>
      </c>
      <c r="AG777" s="324" t="s">
        <v>228</v>
      </c>
    </row>
    <row r="778" spans="1:33" ht="28.8" x14ac:dyDescent="0.3">
      <c r="A778" s="324" t="s">
        <v>262</v>
      </c>
      <c r="B778" s="324" t="s">
        <v>9931</v>
      </c>
      <c r="C778" s="324" t="s">
        <v>33</v>
      </c>
      <c r="D778" s="324" t="s">
        <v>200</v>
      </c>
      <c r="E778" s="324" t="s">
        <v>2575</v>
      </c>
      <c r="F778" s="324" t="s">
        <v>2576</v>
      </c>
      <c r="G778" s="324" t="s">
        <v>2303</v>
      </c>
      <c r="H778" s="324" t="s">
        <v>36</v>
      </c>
      <c r="I778" s="324" t="s">
        <v>8232</v>
      </c>
      <c r="J778" s="324" t="s">
        <v>8232</v>
      </c>
      <c r="K778" s="324" t="s">
        <v>8232</v>
      </c>
      <c r="L778" s="324" t="s">
        <v>8232</v>
      </c>
      <c r="M778" s="324" t="s">
        <v>9932</v>
      </c>
      <c r="N778" s="324" t="s">
        <v>8232</v>
      </c>
      <c r="O778" s="324" t="s">
        <v>263</v>
      </c>
      <c r="P778" s="324"/>
      <c r="Q778" s="324"/>
      <c r="R778" s="324"/>
      <c r="S778" s="324"/>
      <c r="T778" s="324"/>
      <c r="U778" s="324" t="s">
        <v>8232</v>
      </c>
      <c r="V778" s="324" t="s">
        <v>8232</v>
      </c>
      <c r="W778" s="324"/>
      <c r="X778" s="324"/>
      <c r="Y778" s="325">
        <v>45807.535312499997</v>
      </c>
      <c r="Z778" s="325">
        <v>45811.760451388887</v>
      </c>
      <c r="AA778" s="324"/>
      <c r="AB778" s="324" t="s">
        <v>2557</v>
      </c>
      <c r="AC778" s="324">
        <v>46713</v>
      </c>
      <c r="AD778" s="324">
        <v>1180</v>
      </c>
      <c r="AE778" s="324" t="s">
        <v>9931</v>
      </c>
      <c r="AF778" s="324" t="s">
        <v>9933</v>
      </c>
      <c r="AG778" s="324" t="s">
        <v>234</v>
      </c>
    </row>
    <row r="779" spans="1:33" ht="28.8" x14ac:dyDescent="0.3">
      <c r="A779" s="324" t="s">
        <v>308</v>
      </c>
      <c r="B779" s="324" t="s">
        <v>9931</v>
      </c>
      <c r="C779" s="324" t="s">
        <v>33</v>
      </c>
      <c r="D779" s="324" t="s">
        <v>200</v>
      </c>
      <c r="E779" s="324" t="s">
        <v>2577</v>
      </c>
      <c r="F779" s="324" t="s">
        <v>662</v>
      </c>
      <c r="G779" s="324" t="s">
        <v>2303</v>
      </c>
      <c r="H779" s="324" t="s">
        <v>36</v>
      </c>
      <c r="I779" s="324" t="s">
        <v>8232</v>
      </c>
      <c r="J779" s="324" t="s">
        <v>8232</v>
      </c>
      <c r="K779" s="324" t="s">
        <v>8232</v>
      </c>
      <c r="L779" s="324" t="s">
        <v>8232</v>
      </c>
      <c r="M779" s="324" t="s">
        <v>9932</v>
      </c>
      <c r="N779" s="324" t="s">
        <v>8232</v>
      </c>
      <c r="O779" s="324" t="s">
        <v>263</v>
      </c>
      <c r="P779" s="324"/>
      <c r="Q779" s="324"/>
      <c r="R779" s="324"/>
      <c r="S779" s="324"/>
      <c r="T779" s="324"/>
      <c r="U779" s="324" t="s">
        <v>8232</v>
      </c>
      <c r="V779" s="324" t="s">
        <v>8232</v>
      </c>
      <c r="W779" s="324"/>
      <c r="X779" s="324"/>
      <c r="Y779" s="325">
        <v>45807.535312499997</v>
      </c>
      <c r="Z779" s="325">
        <v>45811.760451388887</v>
      </c>
      <c r="AA779" s="324"/>
      <c r="AB779" s="324" t="s">
        <v>2557</v>
      </c>
      <c r="AC779" s="324">
        <v>46713</v>
      </c>
      <c r="AD779" s="324">
        <v>110</v>
      </c>
      <c r="AE779" s="324" t="s">
        <v>9931</v>
      </c>
      <c r="AF779" s="324" t="s">
        <v>9933</v>
      </c>
      <c r="AG779" s="324" t="s">
        <v>234</v>
      </c>
    </row>
    <row r="780" spans="1:33" x14ac:dyDescent="0.3">
      <c r="A780" s="324" t="s">
        <v>229</v>
      </c>
      <c r="B780" s="324" t="s">
        <v>9931</v>
      </c>
      <c r="C780" s="324" t="s">
        <v>33</v>
      </c>
      <c r="D780" s="324" t="s">
        <v>214</v>
      </c>
      <c r="E780" s="324" t="s">
        <v>2578</v>
      </c>
      <c r="F780" s="324" t="s">
        <v>393</v>
      </c>
      <c r="G780" s="324" t="s">
        <v>2303</v>
      </c>
      <c r="H780" s="324" t="s">
        <v>36</v>
      </c>
      <c r="I780" s="324" t="s">
        <v>8232</v>
      </c>
      <c r="J780" s="324" t="s">
        <v>8232</v>
      </c>
      <c r="K780" s="324" t="s">
        <v>8232</v>
      </c>
      <c r="L780" s="324" t="s">
        <v>8232</v>
      </c>
      <c r="M780" s="324" t="s">
        <v>9932</v>
      </c>
      <c r="N780" s="324" t="s">
        <v>112</v>
      </c>
      <c r="O780" s="324" t="s">
        <v>8232</v>
      </c>
      <c r="P780" s="324"/>
      <c r="Q780" s="324"/>
      <c r="R780" s="324"/>
      <c r="S780" s="324"/>
      <c r="T780" s="324"/>
      <c r="U780" s="324" t="s">
        <v>8232</v>
      </c>
      <c r="V780" s="324" t="s">
        <v>8232</v>
      </c>
      <c r="W780" s="324"/>
      <c r="X780" s="324"/>
      <c r="Y780" s="325">
        <v>45807.535312499997</v>
      </c>
      <c r="Z780" s="325">
        <v>45811.760451388887</v>
      </c>
      <c r="AA780" s="324"/>
      <c r="AB780" s="324" t="s">
        <v>2557</v>
      </c>
      <c r="AC780" s="324">
        <v>46713</v>
      </c>
      <c r="AD780" s="324">
        <v>1470</v>
      </c>
      <c r="AE780" s="324" t="s">
        <v>9931</v>
      </c>
      <c r="AF780" s="324" t="s">
        <v>9933</v>
      </c>
      <c r="AG780" s="324" t="s">
        <v>234</v>
      </c>
    </row>
    <row r="781" spans="1:33" ht="57.6" x14ac:dyDescent="0.3">
      <c r="A781" s="324"/>
      <c r="B781" s="324" t="s">
        <v>9931</v>
      </c>
      <c r="C781" s="324" t="s">
        <v>33</v>
      </c>
      <c r="D781" s="324" t="s">
        <v>2584</v>
      </c>
      <c r="E781" s="324" t="s">
        <v>2579</v>
      </c>
      <c r="F781" s="324" t="s">
        <v>2580</v>
      </c>
      <c r="G781" s="324" t="s">
        <v>2581</v>
      </c>
      <c r="H781" s="324" t="s">
        <v>36</v>
      </c>
      <c r="I781" s="324" t="s">
        <v>8232</v>
      </c>
      <c r="J781" s="324" t="s">
        <v>8232</v>
      </c>
      <c r="K781" s="324" t="s">
        <v>8232</v>
      </c>
      <c r="L781" s="324" t="s">
        <v>8232</v>
      </c>
      <c r="M781" s="324" t="s">
        <v>9932</v>
      </c>
      <c r="N781" s="324" t="s">
        <v>112</v>
      </c>
      <c r="O781" s="324" t="s">
        <v>8232</v>
      </c>
      <c r="P781" s="324"/>
      <c r="Q781" s="324"/>
      <c r="R781" s="324" t="s">
        <v>2583</v>
      </c>
      <c r="S781" s="324" t="s">
        <v>10178</v>
      </c>
      <c r="T781" s="324"/>
      <c r="U781" s="324" t="s">
        <v>8232</v>
      </c>
      <c r="V781" s="324" t="s">
        <v>8232</v>
      </c>
      <c r="W781" s="324"/>
      <c r="X781" s="324"/>
      <c r="Y781" s="325">
        <v>45807.537164351852</v>
      </c>
      <c r="Z781" s="325">
        <v>45810.547002314815</v>
      </c>
      <c r="AA781" s="324"/>
      <c r="AB781" s="324" t="s">
        <v>2582</v>
      </c>
      <c r="AC781" s="324">
        <v>64077</v>
      </c>
      <c r="AD781" s="324">
        <v>16040</v>
      </c>
      <c r="AE781" s="324" t="s">
        <v>9931</v>
      </c>
      <c r="AF781" s="324" t="s">
        <v>9933</v>
      </c>
      <c r="AG781" s="324" t="s">
        <v>228</v>
      </c>
    </row>
    <row r="782" spans="1:33" ht="43.2" x14ac:dyDescent="0.3">
      <c r="A782" s="324" t="s">
        <v>318</v>
      </c>
      <c r="B782" s="324" t="s">
        <v>9933</v>
      </c>
      <c r="C782" s="324" t="s">
        <v>277</v>
      </c>
      <c r="D782" s="324" t="s">
        <v>359</v>
      </c>
      <c r="E782" s="324" t="s">
        <v>2585</v>
      </c>
      <c r="F782" s="324" t="s">
        <v>2586</v>
      </c>
      <c r="G782" s="324" t="s">
        <v>2581</v>
      </c>
      <c r="H782" s="324" t="s">
        <v>36</v>
      </c>
      <c r="I782" s="324" t="s">
        <v>8232</v>
      </c>
      <c r="J782" s="324" t="s">
        <v>8232</v>
      </c>
      <c r="K782" s="324" t="s">
        <v>8232</v>
      </c>
      <c r="L782" s="324" t="s">
        <v>8232</v>
      </c>
      <c r="M782" s="324" t="s">
        <v>9932</v>
      </c>
      <c r="N782" s="324" t="s">
        <v>112</v>
      </c>
      <c r="O782" s="324" t="s">
        <v>8232</v>
      </c>
      <c r="P782" s="324"/>
      <c r="Q782" s="324"/>
      <c r="R782" s="324" t="s">
        <v>2587</v>
      </c>
      <c r="S782" s="324" t="s">
        <v>10179</v>
      </c>
      <c r="T782" s="324"/>
      <c r="U782" s="324" t="s">
        <v>8232</v>
      </c>
      <c r="V782" s="324" t="s">
        <v>8232</v>
      </c>
      <c r="W782" s="324"/>
      <c r="X782" s="324"/>
      <c r="Y782" s="325">
        <v>45807.544965277775</v>
      </c>
      <c r="Z782" s="324"/>
      <c r="AA782" s="324"/>
      <c r="AB782" s="324" t="s">
        <v>2582</v>
      </c>
      <c r="AC782" s="324">
        <v>64077</v>
      </c>
      <c r="AD782" s="324">
        <v>2000</v>
      </c>
      <c r="AE782" s="324" t="s">
        <v>9931</v>
      </c>
      <c r="AF782" s="324" t="s">
        <v>9931</v>
      </c>
      <c r="AG782" s="324" t="s">
        <v>228</v>
      </c>
    </row>
    <row r="783" spans="1:33" ht="28.8" x14ac:dyDescent="0.3">
      <c r="A783" s="324"/>
      <c r="B783" s="324" t="s">
        <v>9931</v>
      </c>
      <c r="C783" s="324" t="s">
        <v>33</v>
      </c>
      <c r="D783" s="324" t="s">
        <v>676</v>
      </c>
      <c r="E783" s="324" t="s">
        <v>2588</v>
      </c>
      <c r="F783" s="324" t="s">
        <v>1627</v>
      </c>
      <c r="G783" s="324" t="s">
        <v>2589</v>
      </c>
      <c r="H783" s="324" t="s">
        <v>36</v>
      </c>
      <c r="I783" s="324" t="s">
        <v>8232</v>
      </c>
      <c r="J783" s="324" t="s">
        <v>8232</v>
      </c>
      <c r="K783" s="324" t="s">
        <v>8232</v>
      </c>
      <c r="L783" s="324" t="s">
        <v>8232</v>
      </c>
      <c r="M783" s="324" t="s">
        <v>9932</v>
      </c>
      <c r="N783" s="324" t="s">
        <v>112</v>
      </c>
      <c r="O783" s="324" t="s">
        <v>8232</v>
      </c>
      <c r="P783" s="324"/>
      <c r="Q783" s="324"/>
      <c r="R783" s="324"/>
      <c r="S783" s="324"/>
      <c r="T783" s="324"/>
      <c r="U783" s="324" t="s">
        <v>8232</v>
      </c>
      <c r="V783" s="324" t="s">
        <v>8232</v>
      </c>
      <c r="W783" s="324"/>
      <c r="X783" s="324"/>
      <c r="Y783" s="325">
        <v>45807.546377314815</v>
      </c>
      <c r="Z783" s="325">
        <v>45811.760451388887</v>
      </c>
      <c r="AA783" s="324"/>
      <c r="AB783" s="324" t="s">
        <v>2590</v>
      </c>
      <c r="AC783" s="324">
        <v>109104</v>
      </c>
      <c r="AD783" s="324">
        <v>16060</v>
      </c>
      <c r="AE783" s="324" t="s">
        <v>9931</v>
      </c>
      <c r="AF783" s="324" t="s">
        <v>9933</v>
      </c>
      <c r="AG783" s="324" t="s">
        <v>228</v>
      </c>
    </row>
    <row r="784" spans="1:33" ht="28.8" x14ac:dyDescent="0.3">
      <c r="A784" s="324" t="s">
        <v>229</v>
      </c>
      <c r="B784" s="324" t="s">
        <v>9931</v>
      </c>
      <c r="C784" s="324" t="s">
        <v>33</v>
      </c>
      <c r="D784" s="324" t="s">
        <v>214</v>
      </c>
      <c r="E784" s="324" t="s">
        <v>2591</v>
      </c>
      <c r="F784" s="324" t="s">
        <v>2592</v>
      </c>
      <c r="G784" s="324" t="s">
        <v>2593</v>
      </c>
      <c r="H784" s="324" t="s">
        <v>36</v>
      </c>
      <c r="I784" s="324" t="s">
        <v>8232</v>
      </c>
      <c r="J784" s="324" t="s">
        <v>8232</v>
      </c>
      <c r="K784" s="324" t="s">
        <v>8232</v>
      </c>
      <c r="L784" s="324" t="s">
        <v>8232</v>
      </c>
      <c r="M784" s="324" t="s">
        <v>9932</v>
      </c>
      <c r="N784" s="324" t="s">
        <v>112</v>
      </c>
      <c r="O784" s="324" t="s">
        <v>8232</v>
      </c>
      <c r="P784" s="324"/>
      <c r="Q784" s="324"/>
      <c r="R784" s="324"/>
      <c r="S784" s="324"/>
      <c r="T784" s="324"/>
      <c r="U784" s="324" t="s">
        <v>8232</v>
      </c>
      <c r="V784" s="324" t="s">
        <v>8232</v>
      </c>
      <c r="W784" s="324"/>
      <c r="X784" s="324"/>
      <c r="Y784" s="325">
        <v>45807.546863425923</v>
      </c>
      <c r="Z784" s="325">
        <v>45811.760451388887</v>
      </c>
      <c r="AA784" s="324"/>
      <c r="AB784" s="324" t="s">
        <v>2594</v>
      </c>
      <c r="AC784" s="324">
        <v>61837</v>
      </c>
      <c r="AD784" s="324">
        <v>1480</v>
      </c>
      <c r="AE784" s="324" t="s">
        <v>9931</v>
      </c>
      <c r="AF784" s="324" t="s">
        <v>9933</v>
      </c>
      <c r="AG784" s="324"/>
    </row>
    <row r="785" spans="1:33" ht="43.2" x14ac:dyDescent="0.3">
      <c r="A785" s="324" t="s">
        <v>742</v>
      </c>
      <c r="B785" s="324" t="s">
        <v>9931</v>
      </c>
      <c r="C785" s="324" t="s">
        <v>33</v>
      </c>
      <c r="D785" s="324" t="s">
        <v>581</v>
      </c>
      <c r="E785" s="324" t="s">
        <v>2596</v>
      </c>
      <c r="F785" s="324" t="s">
        <v>10180</v>
      </c>
      <c r="G785" s="324" t="s">
        <v>2303</v>
      </c>
      <c r="H785" s="324" t="s">
        <v>651</v>
      </c>
      <c r="I785" s="324" t="s">
        <v>2599</v>
      </c>
      <c r="J785" s="324" t="s">
        <v>8232</v>
      </c>
      <c r="K785" s="324" t="s">
        <v>8232</v>
      </c>
      <c r="L785" s="324" t="s">
        <v>8232</v>
      </c>
      <c r="M785" s="324" t="s">
        <v>655</v>
      </c>
      <c r="N785" s="324" t="s">
        <v>89</v>
      </c>
      <c r="O785" s="324" t="s">
        <v>582</v>
      </c>
      <c r="P785" s="324"/>
      <c r="Q785" s="324"/>
      <c r="R785" s="324" t="s">
        <v>2598</v>
      </c>
      <c r="S785" s="324"/>
      <c r="T785" s="324"/>
      <c r="U785" s="324" t="s">
        <v>8232</v>
      </c>
      <c r="V785" s="324" t="s">
        <v>8232</v>
      </c>
      <c r="W785" s="324"/>
      <c r="X785" s="324"/>
      <c r="Y785" s="325">
        <v>45807.550115740742</v>
      </c>
      <c r="Z785" s="325">
        <v>45811.760451388887</v>
      </c>
      <c r="AA785" s="324"/>
      <c r="AB785" s="324" t="s">
        <v>2597</v>
      </c>
      <c r="AC785" s="324">
        <v>82696</v>
      </c>
      <c r="AD785" s="324">
        <v>8000</v>
      </c>
      <c r="AE785" s="324" t="s">
        <v>9931</v>
      </c>
      <c r="AF785" s="324" t="s">
        <v>9933</v>
      </c>
      <c r="AG785" s="324" t="s">
        <v>37</v>
      </c>
    </row>
    <row r="786" spans="1:33" ht="72" x14ac:dyDescent="0.3">
      <c r="A786" s="324" t="s">
        <v>742</v>
      </c>
      <c r="B786" s="324" t="s">
        <v>9933</v>
      </c>
      <c r="C786" s="324" t="s">
        <v>277</v>
      </c>
      <c r="D786" s="324" t="s">
        <v>585</v>
      </c>
      <c r="E786" s="324" t="s">
        <v>2600</v>
      </c>
      <c r="F786" s="324" t="s">
        <v>2601</v>
      </c>
      <c r="G786" s="324" t="s">
        <v>2303</v>
      </c>
      <c r="H786" s="324" t="s">
        <v>651</v>
      </c>
      <c r="I786" s="324" t="s">
        <v>2603</v>
      </c>
      <c r="J786" s="324" t="s">
        <v>8232</v>
      </c>
      <c r="K786" s="324" t="s">
        <v>8232</v>
      </c>
      <c r="L786" s="324" t="s">
        <v>8232</v>
      </c>
      <c r="M786" s="324" t="s">
        <v>655</v>
      </c>
      <c r="N786" s="324" t="s">
        <v>89</v>
      </c>
      <c r="O786" s="324" t="s">
        <v>2127</v>
      </c>
      <c r="P786" s="324"/>
      <c r="Q786" s="324"/>
      <c r="R786" s="324" t="s">
        <v>2602</v>
      </c>
      <c r="S786" s="324" t="s">
        <v>10181</v>
      </c>
      <c r="T786" s="324"/>
      <c r="U786" s="324" t="s">
        <v>8232</v>
      </c>
      <c r="V786" s="324" t="s">
        <v>8232</v>
      </c>
      <c r="W786" s="324"/>
      <c r="X786" s="324"/>
      <c r="Y786" s="325">
        <v>45807.550844907404</v>
      </c>
      <c r="Z786" s="324"/>
      <c r="AA786" s="324"/>
      <c r="AB786" s="324" t="s">
        <v>2597</v>
      </c>
      <c r="AC786" s="324">
        <v>82696</v>
      </c>
      <c r="AD786" s="324">
        <v>8000</v>
      </c>
      <c r="AE786" s="324" t="s">
        <v>9931</v>
      </c>
      <c r="AF786" s="324" t="s">
        <v>9931</v>
      </c>
      <c r="AG786" s="324" t="s">
        <v>37</v>
      </c>
    </row>
    <row r="787" spans="1:33" ht="57.6" x14ac:dyDescent="0.3">
      <c r="A787" s="324"/>
      <c r="B787" s="324" t="s">
        <v>9931</v>
      </c>
      <c r="C787" s="324" t="s">
        <v>33</v>
      </c>
      <c r="D787" s="324" t="s">
        <v>214</v>
      </c>
      <c r="E787" s="324" t="s">
        <v>2604</v>
      </c>
      <c r="F787" s="324" t="s">
        <v>2605</v>
      </c>
      <c r="G787" s="324" t="s">
        <v>2606</v>
      </c>
      <c r="H787" s="324" t="s">
        <v>36</v>
      </c>
      <c r="I787" s="324" t="s">
        <v>8232</v>
      </c>
      <c r="J787" s="324" t="s">
        <v>8232</v>
      </c>
      <c r="K787" s="324" t="s">
        <v>8232</v>
      </c>
      <c r="L787" s="324" t="s">
        <v>8232</v>
      </c>
      <c r="M787" s="324" t="s">
        <v>9932</v>
      </c>
      <c r="N787" s="324" t="s">
        <v>112</v>
      </c>
      <c r="O787" s="324" t="s">
        <v>8232</v>
      </c>
      <c r="P787" s="324"/>
      <c r="Q787" s="324"/>
      <c r="R787" s="324" t="s">
        <v>2608</v>
      </c>
      <c r="S787" s="324"/>
      <c r="T787" s="324"/>
      <c r="U787" s="324" t="s">
        <v>8232</v>
      </c>
      <c r="V787" s="324" t="s">
        <v>8232</v>
      </c>
      <c r="W787" s="324"/>
      <c r="X787" s="324"/>
      <c r="Y787" s="325">
        <v>45807.551180555558</v>
      </c>
      <c r="Z787" s="325">
        <v>45811.760451388887</v>
      </c>
      <c r="AA787" s="324"/>
      <c r="AB787" s="324" t="s">
        <v>2607</v>
      </c>
      <c r="AC787" s="324">
        <v>1122</v>
      </c>
      <c r="AD787" s="324">
        <v>3080</v>
      </c>
      <c r="AE787" s="324" t="s">
        <v>9931</v>
      </c>
      <c r="AF787" s="324" t="s">
        <v>9933</v>
      </c>
      <c r="AG787" s="324" t="s">
        <v>783</v>
      </c>
    </row>
    <row r="788" spans="1:33" ht="28.8" x14ac:dyDescent="0.3">
      <c r="A788" s="324" t="s">
        <v>229</v>
      </c>
      <c r="B788" s="324" t="s">
        <v>9931</v>
      </c>
      <c r="C788" s="324" t="s">
        <v>33</v>
      </c>
      <c r="D788" s="324" t="s">
        <v>404</v>
      </c>
      <c r="E788" s="324" t="s">
        <v>2609</v>
      </c>
      <c r="F788" s="324" t="s">
        <v>2610</v>
      </c>
      <c r="G788" s="324" t="s">
        <v>2593</v>
      </c>
      <c r="H788" s="324" t="s">
        <v>36</v>
      </c>
      <c r="I788" s="324" t="s">
        <v>8232</v>
      </c>
      <c r="J788" s="324" t="s">
        <v>8232</v>
      </c>
      <c r="K788" s="324" t="s">
        <v>8232</v>
      </c>
      <c r="L788" s="324" t="s">
        <v>8232</v>
      </c>
      <c r="M788" s="324" t="s">
        <v>9932</v>
      </c>
      <c r="N788" s="324" t="s">
        <v>112</v>
      </c>
      <c r="O788" s="324" t="s">
        <v>8232</v>
      </c>
      <c r="P788" s="324"/>
      <c r="Q788" s="324"/>
      <c r="R788" s="324"/>
      <c r="S788" s="324"/>
      <c r="T788" s="324"/>
      <c r="U788" s="324" t="s">
        <v>8232</v>
      </c>
      <c r="V788" s="324" t="s">
        <v>8232</v>
      </c>
      <c r="W788" s="324"/>
      <c r="X788" s="324"/>
      <c r="Y788" s="325">
        <v>45807.551550925928</v>
      </c>
      <c r="Z788" s="325">
        <v>45811.760451388887</v>
      </c>
      <c r="AA788" s="324"/>
      <c r="AB788" s="324" t="s">
        <v>2594</v>
      </c>
      <c r="AC788" s="324">
        <v>61837</v>
      </c>
      <c r="AD788" s="324">
        <v>1190</v>
      </c>
      <c r="AE788" s="324" t="s">
        <v>9931</v>
      </c>
      <c r="AF788" s="324" t="s">
        <v>9933</v>
      </c>
      <c r="AG788" s="324" t="s">
        <v>16</v>
      </c>
    </row>
    <row r="789" spans="1:33" ht="28.8" x14ac:dyDescent="0.3">
      <c r="A789" s="324" t="s">
        <v>262</v>
      </c>
      <c r="B789" s="324" t="s">
        <v>9931</v>
      </c>
      <c r="C789" s="324" t="s">
        <v>20</v>
      </c>
      <c r="D789" s="324" t="s">
        <v>200</v>
      </c>
      <c r="E789" s="324" t="s">
        <v>2611</v>
      </c>
      <c r="F789" s="324" t="s">
        <v>2612</v>
      </c>
      <c r="G789" s="324" t="s">
        <v>2347</v>
      </c>
      <c r="H789" s="324" t="s">
        <v>36</v>
      </c>
      <c r="I789" s="324" t="s">
        <v>8232</v>
      </c>
      <c r="J789" s="324" t="s">
        <v>8232</v>
      </c>
      <c r="K789" s="324" t="s">
        <v>8232</v>
      </c>
      <c r="L789" s="324" t="s">
        <v>8232</v>
      </c>
      <c r="M789" s="324" t="s">
        <v>9932</v>
      </c>
      <c r="N789" s="324" t="s">
        <v>112</v>
      </c>
      <c r="O789" s="324" t="s">
        <v>263</v>
      </c>
      <c r="P789" s="324" t="s">
        <v>2613</v>
      </c>
      <c r="Q789" s="324"/>
      <c r="R789" s="324"/>
      <c r="S789" s="324"/>
      <c r="T789" s="324"/>
      <c r="U789" s="324" t="s">
        <v>8232</v>
      </c>
      <c r="V789" s="324" t="s">
        <v>8232</v>
      </c>
      <c r="W789" s="324"/>
      <c r="X789" s="324"/>
      <c r="Y789" s="325">
        <v>45807.556435185186</v>
      </c>
      <c r="Z789" s="325">
        <v>45821.544733796298</v>
      </c>
      <c r="AA789" s="324"/>
      <c r="AB789" s="324" t="s">
        <v>2348</v>
      </c>
      <c r="AC789" s="324">
        <v>93232</v>
      </c>
      <c r="AD789" s="324">
        <v>1190</v>
      </c>
      <c r="AE789" s="324" t="s">
        <v>9931</v>
      </c>
      <c r="AF789" s="324" t="s">
        <v>9933</v>
      </c>
      <c r="AG789" s="324" t="s">
        <v>234</v>
      </c>
    </row>
    <row r="790" spans="1:33" ht="216" x14ac:dyDescent="0.3">
      <c r="A790" s="324" t="s">
        <v>138</v>
      </c>
      <c r="B790" s="324" t="s">
        <v>9931</v>
      </c>
      <c r="C790" s="324" t="s">
        <v>33</v>
      </c>
      <c r="D790" s="324" t="s">
        <v>139</v>
      </c>
      <c r="E790" s="324" t="s">
        <v>2614</v>
      </c>
      <c r="F790" s="324" t="s">
        <v>2615</v>
      </c>
      <c r="G790" s="324" t="s">
        <v>2606</v>
      </c>
      <c r="H790" s="324" t="s">
        <v>36</v>
      </c>
      <c r="I790" s="324" t="s">
        <v>8232</v>
      </c>
      <c r="J790" s="324" t="s">
        <v>8232</v>
      </c>
      <c r="K790" s="324" t="s">
        <v>8232</v>
      </c>
      <c r="L790" s="324" t="s">
        <v>8232</v>
      </c>
      <c r="M790" s="324" t="s">
        <v>9932</v>
      </c>
      <c r="N790" s="324" t="s">
        <v>8232</v>
      </c>
      <c r="O790" s="324" t="s">
        <v>8232</v>
      </c>
      <c r="P790" s="324"/>
      <c r="Q790" s="324"/>
      <c r="R790" s="324" t="s">
        <v>2616</v>
      </c>
      <c r="S790" s="324" t="s">
        <v>10182</v>
      </c>
      <c r="T790" s="324"/>
      <c r="U790" s="324" t="s">
        <v>8232</v>
      </c>
      <c r="V790" s="324" t="s">
        <v>8232</v>
      </c>
      <c r="W790" s="324"/>
      <c r="X790" s="324"/>
      <c r="Y790" s="325">
        <v>45807.560914351852</v>
      </c>
      <c r="Z790" s="325">
        <v>45811.760451388887</v>
      </c>
      <c r="AA790" s="324"/>
      <c r="AB790" s="324" t="s">
        <v>2607</v>
      </c>
      <c r="AC790" s="324">
        <v>1122</v>
      </c>
      <c r="AD790" s="324">
        <v>200</v>
      </c>
      <c r="AE790" s="324" t="s">
        <v>9931</v>
      </c>
      <c r="AF790" s="324" t="s">
        <v>9933</v>
      </c>
      <c r="AG790" s="324" t="s">
        <v>783</v>
      </c>
    </row>
    <row r="791" spans="1:33" ht="28.8" x14ac:dyDescent="0.3">
      <c r="A791" s="324"/>
      <c r="B791" s="324" t="s">
        <v>9931</v>
      </c>
      <c r="C791" s="324" t="s">
        <v>33</v>
      </c>
      <c r="D791" s="324" t="s">
        <v>907</v>
      </c>
      <c r="E791" s="324" t="s">
        <v>2617</v>
      </c>
      <c r="F791" s="324" t="s">
        <v>1883</v>
      </c>
      <c r="G791" s="324" t="s">
        <v>293</v>
      </c>
      <c r="H791" s="324" t="s">
        <v>36</v>
      </c>
      <c r="I791" s="324" t="s">
        <v>8232</v>
      </c>
      <c r="J791" s="324" t="s">
        <v>8232</v>
      </c>
      <c r="K791" s="324" t="s">
        <v>8232</v>
      </c>
      <c r="L791" s="324" t="s">
        <v>8232</v>
      </c>
      <c r="M791" s="324" t="s">
        <v>9932</v>
      </c>
      <c r="N791" s="324" t="s">
        <v>112</v>
      </c>
      <c r="O791" s="324" t="s">
        <v>8232</v>
      </c>
      <c r="P791" s="324"/>
      <c r="Q791" s="324"/>
      <c r="R791" s="324"/>
      <c r="S791" s="324"/>
      <c r="T791" s="324"/>
      <c r="U791" s="324" t="s">
        <v>8232</v>
      </c>
      <c r="V791" s="324" t="s">
        <v>8232</v>
      </c>
      <c r="W791" s="324"/>
      <c r="X791" s="324"/>
      <c r="Y791" s="325">
        <v>45807.562638888892</v>
      </c>
      <c r="Z791" s="325">
        <v>45811.760451388887</v>
      </c>
      <c r="AA791" s="324"/>
      <c r="AB791" s="324" t="s">
        <v>2618</v>
      </c>
      <c r="AC791" s="324">
        <v>73195</v>
      </c>
      <c r="AD791" s="324">
        <v>16140</v>
      </c>
      <c r="AE791" s="324" t="s">
        <v>9931</v>
      </c>
      <c r="AF791" s="324" t="s">
        <v>9933</v>
      </c>
      <c r="AG791" s="324" t="s">
        <v>234</v>
      </c>
    </row>
    <row r="792" spans="1:33" ht="28.8" x14ac:dyDescent="0.3">
      <c r="A792" s="324" t="s">
        <v>149</v>
      </c>
      <c r="B792" s="324" t="s">
        <v>9931</v>
      </c>
      <c r="C792" s="324" t="s">
        <v>33</v>
      </c>
      <c r="D792" s="324" t="s">
        <v>150</v>
      </c>
      <c r="E792" s="324" t="s">
        <v>2619</v>
      </c>
      <c r="F792" s="324" t="s">
        <v>2620</v>
      </c>
      <c r="G792" s="324" t="s">
        <v>2606</v>
      </c>
      <c r="H792" s="324" t="s">
        <v>36</v>
      </c>
      <c r="I792" s="324" t="s">
        <v>8232</v>
      </c>
      <c r="J792" s="324" t="s">
        <v>8232</v>
      </c>
      <c r="K792" s="324" t="s">
        <v>8232</v>
      </c>
      <c r="L792" s="324" t="s">
        <v>8232</v>
      </c>
      <c r="M792" s="324" t="s">
        <v>9932</v>
      </c>
      <c r="N792" s="324" t="s">
        <v>8232</v>
      </c>
      <c r="O792" s="324" t="s">
        <v>8232</v>
      </c>
      <c r="P792" s="324"/>
      <c r="Q792" s="324"/>
      <c r="R792" s="324" t="s">
        <v>2621</v>
      </c>
      <c r="S792" s="324" t="s">
        <v>10183</v>
      </c>
      <c r="T792" s="324"/>
      <c r="U792" s="324" t="s">
        <v>8232</v>
      </c>
      <c r="V792" s="324" t="s">
        <v>8232</v>
      </c>
      <c r="W792" s="324"/>
      <c r="X792" s="324"/>
      <c r="Y792" s="325">
        <v>45807.563368055555</v>
      </c>
      <c r="Z792" s="325">
        <v>45811.760451388887</v>
      </c>
      <c r="AA792" s="324"/>
      <c r="AB792" s="324" t="s">
        <v>2607</v>
      </c>
      <c r="AC792" s="324">
        <v>1122</v>
      </c>
      <c r="AD792" s="324">
        <v>110</v>
      </c>
      <c r="AE792" s="324" t="s">
        <v>9931</v>
      </c>
      <c r="AF792" s="324" t="s">
        <v>9933</v>
      </c>
      <c r="AG792" s="324" t="s">
        <v>783</v>
      </c>
    </row>
    <row r="793" spans="1:33" ht="28.8" x14ac:dyDescent="0.3">
      <c r="A793" s="324" t="s">
        <v>862</v>
      </c>
      <c r="B793" s="324" t="s">
        <v>9933</v>
      </c>
      <c r="C793" s="324" t="s">
        <v>277</v>
      </c>
      <c r="D793" s="324" t="s">
        <v>359</v>
      </c>
      <c r="E793" s="324" t="s">
        <v>2622</v>
      </c>
      <c r="F793" s="324" t="s">
        <v>2623</v>
      </c>
      <c r="G793" s="324" t="s">
        <v>293</v>
      </c>
      <c r="H793" s="324" t="s">
        <v>36</v>
      </c>
      <c r="I793" s="324" t="s">
        <v>8232</v>
      </c>
      <c r="J793" s="324" t="s">
        <v>8232</v>
      </c>
      <c r="K793" s="324" t="s">
        <v>8232</v>
      </c>
      <c r="L793" s="324" t="s">
        <v>8232</v>
      </c>
      <c r="M793" s="324" t="s">
        <v>9932</v>
      </c>
      <c r="N793" s="324" t="s">
        <v>112</v>
      </c>
      <c r="O793" s="324" t="s">
        <v>8232</v>
      </c>
      <c r="P793" s="324"/>
      <c r="Q793" s="324"/>
      <c r="R793" s="324"/>
      <c r="S793" s="324"/>
      <c r="T793" s="324"/>
      <c r="U793" s="324" t="s">
        <v>8232</v>
      </c>
      <c r="V793" s="324" t="s">
        <v>8232</v>
      </c>
      <c r="W793" s="324"/>
      <c r="X793" s="324"/>
      <c r="Y793" s="325">
        <v>45807.565162037034</v>
      </c>
      <c r="Z793" s="324"/>
      <c r="AA793" s="324"/>
      <c r="AB793" s="324" t="s">
        <v>2618</v>
      </c>
      <c r="AC793" s="324">
        <v>73195</v>
      </c>
      <c r="AD793" s="324">
        <v>1020</v>
      </c>
      <c r="AE793" s="324" t="s">
        <v>9931</v>
      </c>
      <c r="AF793" s="324" t="s">
        <v>9931</v>
      </c>
      <c r="AG793" s="324" t="s">
        <v>234</v>
      </c>
    </row>
    <row r="794" spans="1:33" ht="72" x14ac:dyDescent="0.3">
      <c r="A794" s="324" t="s">
        <v>229</v>
      </c>
      <c r="B794" s="324" t="s">
        <v>9931</v>
      </c>
      <c r="C794" s="324" t="s">
        <v>33</v>
      </c>
      <c r="D794" s="324" t="s">
        <v>214</v>
      </c>
      <c r="E794" s="324" t="s">
        <v>2624</v>
      </c>
      <c r="F794" s="324" t="s">
        <v>2625</v>
      </c>
      <c r="G794" s="324" t="s">
        <v>2626</v>
      </c>
      <c r="H794" s="324" t="s">
        <v>36</v>
      </c>
      <c r="I794" s="324" t="s">
        <v>8232</v>
      </c>
      <c r="J794" s="324" t="s">
        <v>8232</v>
      </c>
      <c r="K794" s="324" t="s">
        <v>8232</v>
      </c>
      <c r="L794" s="324" t="s">
        <v>8232</v>
      </c>
      <c r="M794" s="324" t="s">
        <v>9932</v>
      </c>
      <c r="N794" s="324" t="s">
        <v>112</v>
      </c>
      <c r="O794" s="324" t="s">
        <v>8232</v>
      </c>
      <c r="P794" s="324"/>
      <c r="Q794" s="324"/>
      <c r="R794" s="324" t="s">
        <v>2628</v>
      </c>
      <c r="S794" s="324"/>
      <c r="T794" s="324"/>
      <c r="U794" s="324" t="s">
        <v>8232</v>
      </c>
      <c r="V794" s="324" t="s">
        <v>8232</v>
      </c>
      <c r="W794" s="324"/>
      <c r="X794" s="324"/>
      <c r="Y794" s="325">
        <v>45807.567361111112</v>
      </c>
      <c r="Z794" s="325">
        <v>45810.700243055559</v>
      </c>
      <c r="AA794" s="324"/>
      <c r="AB794" s="324" t="s">
        <v>2627</v>
      </c>
      <c r="AC794" s="324">
        <v>108588</v>
      </c>
      <c r="AD794" s="324">
        <v>1490</v>
      </c>
      <c r="AE794" s="324" t="s">
        <v>9931</v>
      </c>
      <c r="AF794" s="324" t="s">
        <v>9933</v>
      </c>
      <c r="AG794" s="324" t="s">
        <v>228</v>
      </c>
    </row>
    <row r="795" spans="1:33" ht="28.8" x14ac:dyDescent="0.3">
      <c r="A795" s="324"/>
      <c r="B795" s="324" t="s">
        <v>9931</v>
      </c>
      <c r="C795" s="324" t="s">
        <v>33</v>
      </c>
      <c r="D795" s="324" t="s">
        <v>206</v>
      </c>
      <c r="E795" s="324" t="s">
        <v>2629</v>
      </c>
      <c r="F795" s="324" t="s">
        <v>2630</v>
      </c>
      <c r="G795" s="324" t="s">
        <v>1278</v>
      </c>
      <c r="H795" s="324" t="s">
        <v>36</v>
      </c>
      <c r="I795" s="324" t="s">
        <v>8232</v>
      </c>
      <c r="J795" s="324" t="s">
        <v>8232</v>
      </c>
      <c r="K795" s="324" t="s">
        <v>8232</v>
      </c>
      <c r="L795" s="324" t="s">
        <v>8232</v>
      </c>
      <c r="M795" s="324" t="s">
        <v>9932</v>
      </c>
      <c r="N795" s="324" t="s">
        <v>112</v>
      </c>
      <c r="O795" s="324" t="s">
        <v>8232</v>
      </c>
      <c r="P795" s="324"/>
      <c r="Q795" s="324"/>
      <c r="R795" s="324"/>
      <c r="S795" s="324"/>
      <c r="T795" s="324"/>
      <c r="U795" s="324" t="s">
        <v>8232</v>
      </c>
      <c r="V795" s="324" t="s">
        <v>8232</v>
      </c>
      <c r="W795" s="324"/>
      <c r="X795" s="324"/>
      <c r="Y795" s="325">
        <v>45807.581550925926</v>
      </c>
      <c r="Z795" s="325">
        <v>45810.700243055559</v>
      </c>
      <c r="AA795" s="324"/>
      <c r="AB795" s="324" t="s">
        <v>2631</v>
      </c>
      <c r="AC795" s="324">
        <v>61691</v>
      </c>
      <c r="AD795" s="324">
        <v>16180</v>
      </c>
      <c r="AE795" s="324" t="s">
        <v>9931</v>
      </c>
      <c r="AF795" s="324" t="s">
        <v>9933</v>
      </c>
      <c r="AG795" s="324" t="s">
        <v>234</v>
      </c>
    </row>
    <row r="796" spans="1:33" ht="28.8" x14ac:dyDescent="0.3">
      <c r="A796" s="324"/>
      <c r="B796" s="324" t="s">
        <v>9931</v>
      </c>
      <c r="C796" s="324" t="s">
        <v>33</v>
      </c>
      <c r="D796" s="324" t="s">
        <v>907</v>
      </c>
      <c r="E796" s="324" t="s">
        <v>2632</v>
      </c>
      <c r="F796" s="324" t="s">
        <v>2633</v>
      </c>
      <c r="G796" s="324" t="s">
        <v>1278</v>
      </c>
      <c r="H796" s="324" t="s">
        <v>36</v>
      </c>
      <c r="I796" s="324" t="s">
        <v>8232</v>
      </c>
      <c r="J796" s="324" t="s">
        <v>8232</v>
      </c>
      <c r="K796" s="324" t="s">
        <v>8232</v>
      </c>
      <c r="L796" s="324" t="s">
        <v>8232</v>
      </c>
      <c r="M796" s="324" t="s">
        <v>9932</v>
      </c>
      <c r="N796" s="324" t="s">
        <v>112</v>
      </c>
      <c r="O796" s="324" t="s">
        <v>8232</v>
      </c>
      <c r="P796" s="324"/>
      <c r="Q796" s="324"/>
      <c r="R796" s="324"/>
      <c r="S796" s="324"/>
      <c r="T796" s="324"/>
      <c r="U796" s="324" t="s">
        <v>8232</v>
      </c>
      <c r="V796" s="324" t="s">
        <v>8232</v>
      </c>
      <c r="W796" s="324"/>
      <c r="X796" s="324"/>
      <c r="Y796" s="325">
        <v>45807.583622685182</v>
      </c>
      <c r="Z796" s="325">
        <v>45810.700243055559</v>
      </c>
      <c r="AA796" s="324"/>
      <c r="AB796" s="324" t="s">
        <v>2631</v>
      </c>
      <c r="AC796" s="324">
        <v>61691</v>
      </c>
      <c r="AD796" s="324">
        <v>16190</v>
      </c>
      <c r="AE796" s="324" t="s">
        <v>9931</v>
      </c>
      <c r="AF796" s="324" t="s">
        <v>9933</v>
      </c>
      <c r="AG796" s="324" t="s">
        <v>234</v>
      </c>
    </row>
    <row r="797" spans="1:33" ht="28.8" x14ac:dyDescent="0.3">
      <c r="A797" s="324" t="s">
        <v>318</v>
      </c>
      <c r="B797" s="324" t="s">
        <v>9931</v>
      </c>
      <c r="C797" s="324" t="s">
        <v>33</v>
      </c>
      <c r="D797" s="324" t="s">
        <v>245</v>
      </c>
      <c r="E797" s="324" t="s">
        <v>2634</v>
      </c>
      <c r="F797" s="324" t="s">
        <v>2635</v>
      </c>
      <c r="G797" s="324" t="s">
        <v>2636</v>
      </c>
      <c r="H797" s="324" t="s">
        <v>36</v>
      </c>
      <c r="I797" s="324" t="s">
        <v>8232</v>
      </c>
      <c r="J797" s="324" t="s">
        <v>8232</v>
      </c>
      <c r="K797" s="324" t="s">
        <v>8232</v>
      </c>
      <c r="L797" s="324" t="s">
        <v>8232</v>
      </c>
      <c r="M797" s="324" t="s">
        <v>9932</v>
      </c>
      <c r="N797" s="324" t="s">
        <v>112</v>
      </c>
      <c r="O797" s="324" t="s">
        <v>8232</v>
      </c>
      <c r="P797" s="324"/>
      <c r="Q797" s="324"/>
      <c r="R797" s="324"/>
      <c r="S797" s="324"/>
      <c r="T797" s="324"/>
      <c r="U797" s="324" t="s">
        <v>8232</v>
      </c>
      <c r="V797" s="324" t="s">
        <v>8232</v>
      </c>
      <c r="W797" s="324"/>
      <c r="X797" s="324"/>
      <c r="Y797" s="325">
        <v>45807.590474537035</v>
      </c>
      <c r="Z797" s="325">
        <v>45811.760451388887</v>
      </c>
      <c r="AA797" s="324"/>
      <c r="AB797" s="324" t="s">
        <v>2594</v>
      </c>
      <c r="AC797" s="324">
        <v>61837</v>
      </c>
      <c r="AD797" s="324">
        <v>2040</v>
      </c>
      <c r="AE797" s="324" t="s">
        <v>9931</v>
      </c>
      <c r="AF797" s="324" t="s">
        <v>9933</v>
      </c>
      <c r="AG797" s="324" t="s">
        <v>16</v>
      </c>
    </row>
    <row r="798" spans="1:33" ht="28.8" x14ac:dyDescent="0.3">
      <c r="A798" s="324"/>
      <c r="B798" s="324" t="s">
        <v>9931</v>
      </c>
      <c r="C798" s="324" t="s">
        <v>33</v>
      </c>
      <c r="D798" s="324" t="s">
        <v>241</v>
      </c>
      <c r="E798" s="324" t="s">
        <v>2637</v>
      </c>
      <c r="F798" s="324" t="s">
        <v>2638</v>
      </c>
      <c r="G798" s="324" t="s">
        <v>2639</v>
      </c>
      <c r="H798" s="324" t="s">
        <v>36</v>
      </c>
      <c r="I798" s="324" t="s">
        <v>8232</v>
      </c>
      <c r="J798" s="324" t="s">
        <v>8232</v>
      </c>
      <c r="K798" s="324" t="s">
        <v>8232</v>
      </c>
      <c r="L798" s="324" t="s">
        <v>8232</v>
      </c>
      <c r="M798" s="324" t="s">
        <v>9932</v>
      </c>
      <c r="N798" s="324" t="s">
        <v>112</v>
      </c>
      <c r="O798" s="324" t="s">
        <v>8232</v>
      </c>
      <c r="P798" s="324"/>
      <c r="Q798" s="324"/>
      <c r="R798" s="324" t="s">
        <v>2641</v>
      </c>
      <c r="S798" s="324"/>
      <c r="T798" s="324"/>
      <c r="U798" s="324" t="s">
        <v>8232</v>
      </c>
      <c r="V798" s="324" t="s">
        <v>8232</v>
      </c>
      <c r="W798" s="324"/>
      <c r="X798" s="324"/>
      <c r="Y798" s="325">
        <v>45807.597812499997</v>
      </c>
      <c r="Z798" s="325">
        <v>45811.760451388887</v>
      </c>
      <c r="AA798" s="324"/>
      <c r="AB798" s="324" t="s">
        <v>2640</v>
      </c>
      <c r="AC798" s="324">
        <v>91985</v>
      </c>
      <c r="AD798" s="324">
        <v>16210</v>
      </c>
      <c r="AE798" s="324" t="s">
        <v>9931</v>
      </c>
      <c r="AF798" s="324" t="s">
        <v>9933</v>
      </c>
      <c r="AG798" s="324" t="s">
        <v>234</v>
      </c>
    </row>
    <row r="799" spans="1:33" ht="28.8" x14ac:dyDescent="0.3">
      <c r="A799" s="324"/>
      <c r="B799" s="324" t="s">
        <v>9931</v>
      </c>
      <c r="C799" s="324" t="s">
        <v>33</v>
      </c>
      <c r="D799" s="324" t="s">
        <v>679</v>
      </c>
      <c r="E799" s="324" t="s">
        <v>2642</v>
      </c>
      <c r="F799" s="324" t="s">
        <v>2643</v>
      </c>
      <c r="G799" s="324" t="s">
        <v>2639</v>
      </c>
      <c r="H799" s="324" t="s">
        <v>36</v>
      </c>
      <c r="I799" s="324" t="s">
        <v>8232</v>
      </c>
      <c r="J799" s="324" t="s">
        <v>8232</v>
      </c>
      <c r="K799" s="324" t="s">
        <v>8232</v>
      </c>
      <c r="L799" s="324" t="s">
        <v>8232</v>
      </c>
      <c r="M799" s="324" t="s">
        <v>9932</v>
      </c>
      <c r="N799" s="324" t="s">
        <v>112</v>
      </c>
      <c r="O799" s="324" t="s">
        <v>8232</v>
      </c>
      <c r="P799" s="324"/>
      <c r="Q799" s="324"/>
      <c r="R799" s="324" t="s">
        <v>2644</v>
      </c>
      <c r="S799" s="324"/>
      <c r="T799" s="324"/>
      <c r="U799" s="324" t="s">
        <v>8232</v>
      </c>
      <c r="V799" s="324" t="s">
        <v>8232</v>
      </c>
      <c r="W799" s="324"/>
      <c r="X799" s="324"/>
      <c r="Y799" s="325">
        <v>45807.597812499997</v>
      </c>
      <c r="Z799" s="325">
        <v>45811.760451388887</v>
      </c>
      <c r="AA799" s="324"/>
      <c r="AB799" s="324" t="s">
        <v>2640</v>
      </c>
      <c r="AC799" s="324">
        <v>91985</v>
      </c>
      <c r="AD799" s="324">
        <v>16220</v>
      </c>
      <c r="AE799" s="324" t="s">
        <v>9931</v>
      </c>
      <c r="AF799" s="324" t="s">
        <v>9933</v>
      </c>
      <c r="AG799" s="324" t="s">
        <v>234</v>
      </c>
    </row>
    <row r="800" spans="1:33" ht="28.8" x14ac:dyDescent="0.3">
      <c r="A800" s="324"/>
      <c r="B800" s="324" t="s">
        <v>9931</v>
      </c>
      <c r="C800" s="324" t="s">
        <v>33</v>
      </c>
      <c r="D800" s="324" t="s">
        <v>206</v>
      </c>
      <c r="E800" s="324" t="s">
        <v>2645</v>
      </c>
      <c r="F800" s="324" t="s">
        <v>2646</v>
      </c>
      <c r="G800" s="324" t="s">
        <v>2647</v>
      </c>
      <c r="H800" s="324" t="s">
        <v>36</v>
      </c>
      <c r="I800" s="324" t="s">
        <v>8232</v>
      </c>
      <c r="J800" s="324" t="s">
        <v>8232</v>
      </c>
      <c r="K800" s="324" t="s">
        <v>8232</v>
      </c>
      <c r="L800" s="324" t="s">
        <v>8232</v>
      </c>
      <c r="M800" s="324" t="s">
        <v>9932</v>
      </c>
      <c r="N800" s="324" t="s">
        <v>112</v>
      </c>
      <c r="O800" s="324" t="s">
        <v>8232</v>
      </c>
      <c r="P800" s="324"/>
      <c r="Q800" s="324"/>
      <c r="R800" s="324" t="s">
        <v>2648</v>
      </c>
      <c r="S800" s="324"/>
      <c r="T800" s="324"/>
      <c r="U800" s="324" t="s">
        <v>8232</v>
      </c>
      <c r="V800" s="324" t="s">
        <v>8232</v>
      </c>
      <c r="W800" s="324"/>
      <c r="X800" s="324"/>
      <c r="Y800" s="325">
        <v>45807.597812499997</v>
      </c>
      <c r="Z800" s="325">
        <v>45811.760451388887</v>
      </c>
      <c r="AA800" s="324"/>
      <c r="AB800" s="324" t="s">
        <v>2640</v>
      </c>
      <c r="AC800" s="324">
        <v>91985</v>
      </c>
      <c r="AD800" s="324">
        <v>16230</v>
      </c>
      <c r="AE800" s="324" t="s">
        <v>9931</v>
      </c>
      <c r="AF800" s="324" t="s">
        <v>9933</v>
      </c>
      <c r="AG800" s="324" t="s">
        <v>234</v>
      </c>
    </row>
    <row r="801" spans="1:33" ht="28.8" x14ac:dyDescent="0.3">
      <c r="A801" s="324" t="s">
        <v>262</v>
      </c>
      <c r="B801" s="324" t="s">
        <v>9931</v>
      </c>
      <c r="C801" s="324" t="s">
        <v>33</v>
      </c>
      <c r="D801" s="324" t="s">
        <v>200</v>
      </c>
      <c r="E801" s="324" t="s">
        <v>2649</v>
      </c>
      <c r="F801" s="324" t="s">
        <v>2039</v>
      </c>
      <c r="G801" s="324" t="s">
        <v>2647</v>
      </c>
      <c r="H801" s="324" t="s">
        <v>36</v>
      </c>
      <c r="I801" s="324" t="s">
        <v>8232</v>
      </c>
      <c r="J801" s="324" t="s">
        <v>8232</v>
      </c>
      <c r="K801" s="324" t="s">
        <v>8232</v>
      </c>
      <c r="L801" s="324" t="s">
        <v>8232</v>
      </c>
      <c r="M801" s="324" t="s">
        <v>9932</v>
      </c>
      <c r="N801" s="324" t="s">
        <v>89</v>
      </c>
      <c r="O801" s="324" t="s">
        <v>263</v>
      </c>
      <c r="P801" s="324"/>
      <c r="Q801" s="324"/>
      <c r="R801" s="324" t="s">
        <v>2650</v>
      </c>
      <c r="S801" s="324"/>
      <c r="T801" s="324"/>
      <c r="U801" s="324" t="s">
        <v>8232</v>
      </c>
      <c r="V801" s="324" t="s">
        <v>8232</v>
      </c>
      <c r="W801" s="324"/>
      <c r="X801" s="324"/>
      <c r="Y801" s="325">
        <v>45807.597812499997</v>
      </c>
      <c r="Z801" s="325">
        <v>45811.760451388887</v>
      </c>
      <c r="AA801" s="324"/>
      <c r="AB801" s="324" t="s">
        <v>2640</v>
      </c>
      <c r="AC801" s="324">
        <v>91985</v>
      </c>
      <c r="AD801" s="324">
        <v>1200</v>
      </c>
      <c r="AE801" s="324" t="s">
        <v>9931</v>
      </c>
      <c r="AF801" s="324" t="s">
        <v>9933</v>
      </c>
      <c r="AG801" s="324" t="s">
        <v>234</v>
      </c>
    </row>
    <row r="802" spans="1:33" ht="28.8" x14ac:dyDescent="0.3">
      <c r="A802" s="324"/>
      <c r="B802" s="324" t="s">
        <v>9931</v>
      </c>
      <c r="C802" s="324" t="s">
        <v>1533</v>
      </c>
      <c r="D802" s="324" t="s">
        <v>200</v>
      </c>
      <c r="E802" s="324" t="s">
        <v>2651</v>
      </c>
      <c r="F802" s="324" t="s">
        <v>2652</v>
      </c>
      <c r="G802" s="324" t="s">
        <v>2653</v>
      </c>
      <c r="H802" s="324" t="s">
        <v>1531</v>
      </c>
      <c r="I802" s="324" t="s">
        <v>314</v>
      </c>
      <c r="J802" s="324" t="s">
        <v>8232</v>
      </c>
      <c r="K802" s="324" t="s">
        <v>8232</v>
      </c>
      <c r="L802" s="324" t="s">
        <v>8232</v>
      </c>
      <c r="M802" s="324" t="s">
        <v>1534</v>
      </c>
      <c r="N802" s="324" t="s">
        <v>89</v>
      </c>
      <c r="O802" s="324" t="s">
        <v>263</v>
      </c>
      <c r="P802" s="324"/>
      <c r="Q802" s="324"/>
      <c r="R802" s="324" t="s">
        <v>1723</v>
      </c>
      <c r="S802" s="324"/>
      <c r="T802" s="324"/>
      <c r="U802" s="324" t="s">
        <v>8232</v>
      </c>
      <c r="V802" s="324" t="s">
        <v>8232</v>
      </c>
      <c r="W802" s="324"/>
      <c r="X802" s="324"/>
      <c r="Y802" s="325">
        <v>45807.597812499997</v>
      </c>
      <c r="Z802" s="325">
        <v>45811.760451388887</v>
      </c>
      <c r="AA802" s="324"/>
      <c r="AB802" s="324" t="s">
        <v>2640</v>
      </c>
      <c r="AC802" s="324">
        <v>91985</v>
      </c>
      <c r="AD802" s="324">
        <v>8030</v>
      </c>
      <c r="AE802" s="324" t="s">
        <v>9931</v>
      </c>
      <c r="AF802" s="324" t="s">
        <v>9933</v>
      </c>
      <c r="AG802" s="324" t="s">
        <v>16</v>
      </c>
    </row>
    <row r="803" spans="1:33" x14ac:dyDescent="0.3">
      <c r="A803" s="324" t="s">
        <v>229</v>
      </c>
      <c r="B803" s="324" t="s">
        <v>9931</v>
      </c>
      <c r="C803" s="324" t="s">
        <v>33</v>
      </c>
      <c r="D803" s="324" t="s">
        <v>214</v>
      </c>
      <c r="E803" s="324" t="s">
        <v>2654</v>
      </c>
      <c r="F803" s="324" t="s">
        <v>2655</v>
      </c>
      <c r="G803" s="324" t="s">
        <v>2647</v>
      </c>
      <c r="H803" s="324" t="s">
        <v>36</v>
      </c>
      <c r="I803" s="324" t="s">
        <v>8232</v>
      </c>
      <c r="J803" s="324" t="s">
        <v>8232</v>
      </c>
      <c r="K803" s="324" t="s">
        <v>8232</v>
      </c>
      <c r="L803" s="324" t="s">
        <v>8232</v>
      </c>
      <c r="M803" s="324" t="s">
        <v>9932</v>
      </c>
      <c r="N803" s="324" t="s">
        <v>112</v>
      </c>
      <c r="O803" s="324" t="s">
        <v>8232</v>
      </c>
      <c r="P803" s="324"/>
      <c r="Q803" s="324"/>
      <c r="R803" s="324" t="s">
        <v>2656</v>
      </c>
      <c r="S803" s="324"/>
      <c r="T803" s="324"/>
      <c r="U803" s="324" t="s">
        <v>8232</v>
      </c>
      <c r="V803" s="324" t="s">
        <v>8232</v>
      </c>
      <c r="W803" s="324"/>
      <c r="X803" s="324"/>
      <c r="Y803" s="325">
        <v>45807.597812499997</v>
      </c>
      <c r="Z803" s="325">
        <v>45811.760451388887</v>
      </c>
      <c r="AA803" s="324"/>
      <c r="AB803" s="324" t="s">
        <v>2640</v>
      </c>
      <c r="AC803" s="324">
        <v>91985</v>
      </c>
      <c r="AD803" s="324">
        <v>1500</v>
      </c>
      <c r="AE803" s="324" t="s">
        <v>9931</v>
      </c>
      <c r="AF803" s="324" t="s">
        <v>9933</v>
      </c>
      <c r="AG803" s="324" t="s">
        <v>234</v>
      </c>
    </row>
    <row r="804" spans="1:33" ht="28.8" x14ac:dyDescent="0.3">
      <c r="A804" s="324"/>
      <c r="B804" s="324" t="s">
        <v>9931</v>
      </c>
      <c r="C804" s="324" t="s">
        <v>33</v>
      </c>
      <c r="D804" s="324" t="s">
        <v>1068</v>
      </c>
      <c r="E804" s="324" t="s">
        <v>2658</v>
      </c>
      <c r="F804" s="324" t="s">
        <v>2659</v>
      </c>
      <c r="G804" s="324" t="s">
        <v>2647</v>
      </c>
      <c r="H804" s="324" t="s">
        <v>324</v>
      </c>
      <c r="I804" s="324" t="s">
        <v>8232</v>
      </c>
      <c r="J804" s="324" t="s">
        <v>8232</v>
      </c>
      <c r="K804" s="324" t="s">
        <v>8232</v>
      </c>
      <c r="L804" s="324" t="s">
        <v>8232</v>
      </c>
      <c r="M804" s="324" t="s">
        <v>9932</v>
      </c>
      <c r="N804" s="324" t="s">
        <v>183</v>
      </c>
      <c r="O804" s="324" t="s">
        <v>1069</v>
      </c>
      <c r="P804" s="324"/>
      <c r="Q804" s="324"/>
      <c r="R804" s="324" t="s">
        <v>2660</v>
      </c>
      <c r="S804" s="324"/>
      <c r="T804" s="324"/>
      <c r="U804" s="324" t="s">
        <v>8232</v>
      </c>
      <c r="V804" s="324" t="s">
        <v>8232</v>
      </c>
      <c r="W804" s="324"/>
      <c r="X804" s="324"/>
      <c r="Y804" s="325">
        <v>45807.597812499997</v>
      </c>
      <c r="Z804" s="325">
        <v>45811.760451388887</v>
      </c>
      <c r="AA804" s="324"/>
      <c r="AB804" s="324" t="s">
        <v>2640</v>
      </c>
      <c r="AC804" s="324">
        <v>91985</v>
      </c>
      <c r="AD804" s="324">
        <v>1000</v>
      </c>
      <c r="AE804" s="324" t="s">
        <v>9931</v>
      </c>
      <c r="AF804" s="324" t="s">
        <v>9933</v>
      </c>
      <c r="AG804" s="324"/>
    </row>
    <row r="805" spans="1:33" ht="28.8" x14ac:dyDescent="0.3">
      <c r="A805" s="324"/>
      <c r="B805" s="324" t="s">
        <v>9931</v>
      </c>
      <c r="C805" s="324" t="s">
        <v>33</v>
      </c>
      <c r="D805" s="324" t="s">
        <v>2663</v>
      </c>
      <c r="E805" s="324" t="s">
        <v>2661</v>
      </c>
      <c r="F805" s="324" t="s">
        <v>2662</v>
      </c>
      <c r="G805" s="324" t="s">
        <v>2647</v>
      </c>
      <c r="H805" s="324" t="s">
        <v>324</v>
      </c>
      <c r="I805" s="324" t="s">
        <v>8232</v>
      </c>
      <c r="J805" s="324" t="s">
        <v>8232</v>
      </c>
      <c r="K805" s="324" t="s">
        <v>8232</v>
      </c>
      <c r="L805" s="324" t="s">
        <v>8232</v>
      </c>
      <c r="M805" s="324" t="s">
        <v>9932</v>
      </c>
      <c r="N805" s="324" t="s">
        <v>120</v>
      </c>
      <c r="O805" s="324" t="s">
        <v>2664</v>
      </c>
      <c r="P805" s="324"/>
      <c r="Q805" s="324"/>
      <c r="R805" s="324"/>
      <c r="S805" s="324" t="s">
        <v>10184</v>
      </c>
      <c r="T805" s="324"/>
      <c r="U805" s="324" t="s">
        <v>8232</v>
      </c>
      <c r="V805" s="324" t="s">
        <v>8232</v>
      </c>
      <c r="W805" s="324"/>
      <c r="X805" s="324"/>
      <c r="Y805" s="325">
        <v>45807.597812499997</v>
      </c>
      <c r="Z805" s="325">
        <v>45811.760451388887</v>
      </c>
      <c r="AA805" s="324"/>
      <c r="AB805" s="324" t="s">
        <v>2640</v>
      </c>
      <c r="AC805" s="324">
        <v>91985</v>
      </c>
      <c r="AD805" s="324">
        <v>1000</v>
      </c>
      <c r="AE805" s="324" t="s">
        <v>9931</v>
      </c>
      <c r="AF805" s="324" t="s">
        <v>9933</v>
      </c>
      <c r="AG805" s="324"/>
    </row>
    <row r="806" spans="1:33" ht="28.8" x14ac:dyDescent="0.3">
      <c r="A806" s="324"/>
      <c r="B806" s="324" t="s">
        <v>9931</v>
      </c>
      <c r="C806" s="324" t="s">
        <v>33</v>
      </c>
      <c r="D806" s="324" t="s">
        <v>976</v>
      </c>
      <c r="E806" s="324" t="s">
        <v>2665</v>
      </c>
      <c r="F806" s="324" t="s">
        <v>2666</v>
      </c>
      <c r="G806" s="324" t="s">
        <v>2647</v>
      </c>
      <c r="H806" s="324" t="s">
        <v>324</v>
      </c>
      <c r="I806" s="324" t="s">
        <v>8232</v>
      </c>
      <c r="J806" s="324" t="s">
        <v>8232</v>
      </c>
      <c r="K806" s="324" t="s">
        <v>8232</v>
      </c>
      <c r="L806" s="324" t="s">
        <v>8232</v>
      </c>
      <c r="M806" s="324" t="s">
        <v>9932</v>
      </c>
      <c r="N806" s="324" t="s">
        <v>120</v>
      </c>
      <c r="O806" s="324" t="s">
        <v>977</v>
      </c>
      <c r="P806" s="324"/>
      <c r="Q806" s="324"/>
      <c r="R806" s="324"/>
      <c r="S806" s="324"/>
      <c r="T806" s="324"/>
      <c r="U806" s="324" t="s">
        <v>8232</v>
      </c>
      <c r="V806" s="324" t="s">
        <v>8232</v>
      </c>
      <c r="W806" s="324"/>
      <c r="X806" s="324"/>
      <c r="Y806" s="325">
        <v>45807.597812499997</v>
      </c>
      <c r="Z806" s="325">
        <v>45811.760451388887</v>
      </c>
      <c r="AA806" s="324"/>
      <c r="AB806" s="324" t="s">
        <v>2640</v>
      </c>
      <c r="AC806" s="324">
        <v>91985</v>
      </c>
      <c r="AD806" s="324">
        <v>1000</v>
      </c>
      <c r="AE806" s="324" t="s">
        <v>9931</v>
      </c>
      <c r="AF806" s="324" t="s">
        <v>9933</v>
      </c>
      <c r="AG806" s="324"/>
    </row>
    <row r="807" spans="1:33" ht="28.8" x14ac:dyDescent="0.3">
      <c r="A807" s="324"/>
      <c r="B807" s="324" t="s">
        <v>9931</v>
      </c>
      <c r="C807" s="324" t="s">
        <v>33</v>
      </c>
      <c r="D807" s="324" t="s">
        <v>2669</v>
      </c>
      <c r="E807" s="324" t="s">
        <v>2667</v>
      </c>
      <c r="F807" s="324" t="s">
        <v>2668</v>
      </c>
      <c r="G807" s="324" t="s">
        <v>2647</v>
      </c>
      <c r="H807" s="324" t="s">
        <v>324</v>
      </c>
      <c r="I807" s="324" t="s">
        <v>8232</v>
      </c>
      <c r="J807" s="324" t="s">
        <v>8232</v>
      </c>
      <c r="K807" s="324" t="s">
        <v>8232</v>
      </c>
      <c r="L807" s="324" t="s">
        <v>8232</v>
      </c>
      <c r="M807" s="324" t="s">
        <v>9932</v>
      </c>
      <c r="N807" s="324" t="s">
        <v>183</v>
      </c>
      <c r="O807" s="324" t="s">
        <v>2670</v>
      </c>
      <c r="P807" s="324"/>
      <c r="Q807" s="324"/>
      <c r="R807" s="324"/>
      <c r="S807" s="324" t="s">
        <v>10185</v>
      </c>
      <c r="T807" s="324"/>
      <c r="U807" s="324" t="s">
        <v>8232</v>
      </c>
      <c r="V807" s="324" t="s">
        <v>8232</v>
      </c>
      <c r="W807" s="324"/>
      <c r="X807" s="324"/>
      <c r="Y807" s="325">
        <v>45807.597812499997</v>
      </c>
      <c r="Z807" s="325">
        <v>45811.760451388887</v>
      </c>
      <c r="AA807" s="324"/>
      <c r="AB807" s="324" t="s">
        <v>2640</v>
      </c>
      <c r="AC807" s="324">
        <v>91985</v>
      </c>
      <c r="AD807" s="324">
        <v>1000</v>
      </c>
      <c r="AE807" s="324" t="s">
        <v>9931</v>
      </c>
      <c r="AF807" s="324" t="s">
        <v>9933</v>
      </c>
      <c r="AG807" s="324"/>
    </row>
    <row r="808" spans="1:33" ht="28.8" x14ac:dyDescent="0.3">
      <c r="A808" s="324"/>
      <c r="B808" s="324" t="s">
        <v>9931</v>
      </c>
      <c r="C808" s="324" t="s">
        <v>33</v>
      </c>
      <c r="D808" s="324" t="s">
        <v>390</v>
      </c>
      <c r="E808" s="324" t="s">
        <v>2671</v>
      </c>
      <c r="F808" s="324" t="s">
        <v>2672</v>
      </c>
      <c r="G808" s="324" t="s">
        <v>2639</v>
      </c>
      <c r="H808" s="324" t="s">
        <v>36</v>
      </c>
      <c r="I808" s="324" t="s">
        <v>8232</v>
      </c>
      <c r="J808" s="324" t="s">
        <v>8232</v>
      </c>
      <c r="K808" s="324" t="s">
        <v>8232</v>
      </c>
      <c r="L808" s="324" t="s">
        <v>8232</v>
      </c>
      <c r="M808" s="324" t="s">
        <v>9932</v>
      </c>
      <c r="N808" s="324" t="s">
        <v>112</v>
      </c>
      <c r="O808" s="324" t="s">
        <v>8232</v>
      </c>
      <c r="P808" s="324"/>
      <c r="Q808" s="324"/>
      <c r="R808" s="324" t="s">
        <v>2673</v>
      </c>
      <c r="S808" s="324"/>
      <c r="T808" s="324"/>
      <c r="U808" s="324" t="s">
        <v>8232</v>
      </c>
      <c r="V808" s="324" t="s">
        <v>8232</v>
      </c>
      <c r="W808" s="324"/>
      <c r="X808" s="324"/>
      <c r="Y808" s="325">
        <v>45807.597812499997</v>
      </c>
      <c r="Z808" s="325">
        <v>45811.760451388887</v>
      </c>
      <c r="AA808" s="324"/>
      <c r="AB808" s="324" t="s">
        <v>2640</v>
      </c>
      <c r="AC808" s="324">
        <v>91985</v>
      </c>
      <c r="AD808" s="324">
        <v>16310</v>
      </c>
      <c r="AE808" s="324" t="s">
        <v>9931</v>
      </c>
      <c r="AF808" s="324" t="s">
        <v>9933</v>
      </c>
      <c r="AG808" s="324" t="s">
        <v>234</v>
      </c>
    </row>
    <row r="809" spans="1:33" x14ac:dyDescent="0.3">
      <c r="A809" s="324" t="s">
        <v>229</v>
      </c>
      <c r="B809" s="324" t="s">
        <v>9931</v>
      </c>
      <c r="C809" s="324" t="s">
        <v>33</v>
      </c>
      <c r="D809" s="324" t="s">
        <v>404</v>
      </c>
      <c r="E809" s="324" t="s">
        <v>2674</v>
      </c>
      <c r="F809" s="324" t="s">
        <v>2675</v>
      </c>
      <c r="G809" s="324" t="s">
        <v>2647</v>
      </c>
      <c r="H809" s="324" t="s">
        <v>36</v>
      </c>
      <c r="I809" s="324" t="s">
        <v>8232</v>
      </c>
      <c r="J809" s="324" t="s">
        <v>8232</v>
      </c>
      <c r="K809" s="324" t="s">
        <v>8232</v>
      </c>
      <c r="L809" s="324" t="s">
        <v>8232</v>
      </c>
      <c r="M809" s="324" t="s">
        <v>9932</v>
      </c>
      <c r="N809" s="324" t="s">
        <v>112</v>
      </c>
      <c r="O809" s="324" t="s">
        <v>8232</v>
      </c>
      <c r="P809" s="324"/>
      <c r="Q809" s="324"/>
      <c r="R809" s="324" t="s">
        <v>2676</v>
      </c>
      <c r="S809" s="324"/>
      <c r="T809" s="324"/>
      <c r="U809" s="324" t="s">
        <v>8232</v>
      </c>
      <c r="V809" s="324" t="s">
        <v>8232</v>
      </c>
      <c r="W809" s="324"/>
      <c r="X809" s="324"/>
      <c r="Y809" s="325">
        <v>45807.597812499997</v>
      </c>
      <c r="Z809" s="325">
        <v>45811.760451388887</v>
      </c>
      <c r="AA809" s="324"/>
      <c r="AB809" s="324" t="s">
        <v>2640</v>
      </c>
      <c r="AC809" s="324">
        <v>91985</v>
      </c>
      <c r="AD809" s="324">
        <v>1200</v>
      </c>
      <c r="AE809" s="324" t="s">
        <v>9931</v>
      </c>
      <c r="AF809" s="324" t="s">
        <v>9933</v>
      </c>
      <c r="AG809" s="324" t="s">
        <v>234</v>
      </c>
    </row>
    <row r="810" spans="1:33" ht="28.8" x14ac:dyDescent="0.3">
      <c r="A810" s="324" t="s">
        <v>229</v>
      </c>
      <c r="B810" s="324" t="s">
        <v>9931</v>
      </c>
      <c r="C810" s="324" t="s">
        <v>33</v>
      </c>
      <c r="D810" s="324" t="s">
        <v>417</v>
      </c>
      <c r="E810" s="324" t="s">
        <v>2677</v>
      </c>
      <c r="F810" s="324" t="s">
        <v>2678</v>
      </c>
      <c r="G810" s="324" t="s">
        <v>2647</v>
      </c>
      <c r="H810" s="324" t="s">
        <v>36</v>
      </c>
      <c r="I810" s="324" t="s">
        <v>8232</v>
      </c>
      <c r="J810" s="324" t="s">
        <v>8232</v>
      </c>
      <c r="K810" s="324" t="s">
        <v>8232</v>
      </c>
      <c r="L810" s="324" t="s">
        <v>8232</v>
      </c>
      <c r="M810" s="324" t="s">
        <v>9932</v>
      </c>
      <c r="N810" s="324" t="s">
        <v>112</v>
      </c>
      <c r="O810" s="324" t="s">
        <v>8232</v>
      </c>
      <c r="P810" s="324"/>
      <c r="Q810" s="324"/>
      <c r="R810" s="324" t="s">
        <v>2679</v>
      </c>
      <c r="S810" s="324"/>
      <c r="T810" s="324"/>
      <c r="U810" s="324" t="s">
        <v>8232</v>
      </c>
      <c r="V810" s="324" t="s">
        <v>8232</v>
      </c>
      <c r="W810" s="324"/>
      <c r="X810" s="324"/>
      <c r="Y810" s="325">
        <v>45807.597812499997</v>
      </c>
      <c r="Z810" s="325">
        <v>45811.760451388887</v>
      </c>
      <c r="AA810" s="324"/>
      <c r="AB810" s="324" t="s">
        <v>2640</v>
      </c>
      <c r="AC810" s="324">
        <v>91985</v>
      </c>
      <c r="AD810" s="324">
        <v>1100</v>
      </c>
      <c r="AE810" s="324" t="s">
        <v>9931</v>
      </c>
      <c r="AF810" s="324" t="s">
        <v>9933</v>
      </c>
      <c r="AG810" s="324" t="s">
        <v>234</v>
      </c>
    </row>
    <row r="811" spans="1:33" x14ac:dyDescent="0.3">
      <c r="A811" s="324" t="s">
        <v>229</v>
      </c>
      <c r="B811" s="324" t="s">
        <v>9931</v>
      </c>
      <c r="C811" s="324" t="s">
        <v>33</v>
      </c>
      <c r="D811" s="324" t="s">
        <v>245</v>
      </c>
      <c r="E811" s="324" t="s">
        <v>2680</v>
      </c>
      <c r="F811" s="324" t="s">
        <v>2681</v>
      </c>
      <c r="G811" s="324" t="s">
        <v>2647</v>
      </c>
      <c r="H811" s="324" t="s">
        <v>36</v>
      </c>
      <c r="I811" s="324" t="s">
        <v>8232</v>
      </c>
      <c r="J811" s="324" t="s">
        <v>8232</v>
      </c>
      <c r="K811" s="324" t="s">
        <v>8232</v>
      </c>
      <c r="L811" s="324" t="s">
        <v>8232</v>
      </c>
      <c r="M811" s="324" t="s">
        <v>9932</v>
      </c>
      <c r="N811" s="324" t="s">
        <v>112</v>
      </c>
      <c r="O811" s="324" t="s">
        <v>8232</v>
      </c>
      <c r="P811" s="324"/>
      <c r="Q811" s="324"/>
      <c r="R811" s="324" t="s">
        <v>2682</v>
      </c>
      <c r="S811" s="324"/>
      <c r="T811" s="324"/>
      <c r="U811" s="324" t="s">
        <v>8232</v>
      </c>
      <c r="V811" s="324" t="s">
        <v>8232</v>
      </c>
      <c r="W811" s="324"/>
      <c r="X811" s="324"/>
      <c r="Y811" s="325">
        <v>45807.597812499997</v>
      </c>
      <c r="Z811" s="325">
        <v>45811.760451388887</v>
      </c>
      <c r="AA811" s="324"/>
      <c r="AB811" s="324" t="s">
        <v>2640</v>
      </c>
      <c r="AC811" s="324">
        <v>91985</v>
      </c>
      <c r="AD811" s="324">
        <v>1090</v>
      </c>
      <c r="AE811" s="324" t="s">
        <v>9931</v>
      </c>
      <c r="AF811" s="324" t="s">
        <v>9933</v>
      </c>
      <c r="AG811" s="324" t="s">
        <v>234</v>
      </c>
    </row>
    <row r="812" spans="1:33" ht="28.8" x14ac:dyDescent="0.3">
      <c r="A812" s="324"/>
      <c r="B812" s="324" t="s">
        <v>9931</v>
      </c>
      <c r="C812" s="324" t="s">
        <v>33</v>
      </c>
      <c r="D812" s="324" t="s">
        <v>2584</v>
      </c>
      <c r="E812" s="324" t="s">
        <v>2683</v>
      </c>
      <c r="F812" s="324" t="s">
        <v>2684</v>
      </c>
      <c r="G812" s="324" t="s">
        <v>2647</v>
      </c>
      <c r="H812" s="324" t="s">
        <v>36</v>
      </c>
      <c r="I812" s="324" t="s">
        <v>8232</v>
      </c>
      <c r="J812" s="324" t="s">
        <v>8232</v>
      </c>
      <c r="K812" s="324" t="s">
        <v>8232</v>
      </c>
      <c r="L812" s="324" t="s">
        <v>8232</v>
      </c>
      <c r="M812" s="324" t="s">
        <v>9932</v>
      </c>
      <c r="N812" s="324" t="s">
        <v>112</v>
      </c>
      <c r="O812" s="324" t="s">
        <v>8232</v>
      </c>
      <c r="P812" s="324"/>
      <c r="Q812" s="324"/>
      <c r="R812" s="324" t="s">
        <v>2685</v>
      </c>
      <c r="S812" s="324"/>
      <c r="T812" s="324"/>
      <c r="U812" s="324" t="s">
        <v>8232</v>
      </c>
      <c r="V812" s="324" t="s">
        <v>8232</v>
      </c>
      <c r="W812" s="324"/>
      <c r="X812" s="324"/>
      <c r="Y812" s="325">
        <v>45807.597812499997</v>
      </c>
      <c r="Z812" s="325">
        <v>45811.760451388887</v>
      </c>
      <c r="AA812" s="324"/>
      <c r="AB812" s="324" t="s">
        <v>2640</v>
      </c>
      <c r="AC812" s="324">
        <v>91985</v>
      </c>
      <c r="AD812" s="324">
        <v>16350</v>
      </c>
      <c r="AE812" s="324" t="s">
        <v>9931</v>
      </c>
      <c r="AF812" s="324" t="s">
        <v>9933</v>
      </c>
      <c r="AG812" s="324" t="s">
        <v>234</v>
      </c>
    </row>
    <row r="813" spans="1:33" ht="28.8" x14ac:dyDescent="0.3">
      <c r="A813" s="324"/>
      <c r="B813" s="324" t="s">
        <v>9931</v>
      </c>
      <c r="C813" s="324" t="s">
        <v>33</v>
      </c>
      <c r="D813" s="324" t="s">
        <v>238</v>
      </c>
      <c r="E813" s="324" t="s">
        <v>2686</v>
      </c>
      <c r="F813" s="324" t="s">
        <v>2687</v>
      </c>
      <c r="G813" s="324" t="s">
        <v>2647</v>
      </c>
      <c r="H813" s="324" t="s">
        <v>36</v>
      </c>
      <c r="I813" s="324" t="s">
        <v>8232</v>
      </c>
      <c r="J813" s="324" t="s">
        <v>8232</v>
      </c>
      <c r="K813" s="324" t="s">
        <v>8232</v>
      </c>
      <c r="L813" s="324" t="s">
        <v>8232</v>
      </c>
      <c r="M813" s="324" t="s">
        <v>9932</v>
      </c>
      <c r="N813" s="324" t="s">
        <v>112</v>
      </c>
      <c r="O813" s="324" t="s">
        <v>8232</v>
      </c>
      <c r="P813" s="324"/>
      <c r="Q813" s="324"/>
      <c r="R813" s="324" t="s">
        <v>2688</v>
      </c>
      <c r="S813" s="324"/>
      <c r="T813" s="324"/>
      <c r="U813" s="324" t="s">
        <v>8232</v>
      </c>
      <c r="V813" s="324" t="s">
        <v>8232</v>
      </c>
      <c r="W813" s="324"/>
      <c r="X813" s="324"/>
      <c r="Y813" s="325">
        <v>45807.597812499997</v>
      </c>
      <c r="Z813" s="325">
        <v>45811.760451388887</v>
      </c>
      <c r="AA813" s="324"/>
      <c r="AB813" s="324" t="s">
        <v>2640</v>
      </c>
      <c r="AC813" s="324">
        <v>91985</v>
      </c>
      <c r="AD813" s="324">
        <v>16360</v>
      </c>
      <c r="AE813" s="324" t="s">
        <v>9931</v>
      </c>
      <c r="AF813" s="324" t="s">
        <v>9933</v>
      </c>
      <c r="AG813" s="324" t="s">
        <v>234</v>
      </c>
    </row>
    <row r="814" spans="1:33" ht="28.8" x14ac:dyDescent="0.3">
      <c r="A814" s="324"/>
      <c r="B814" s="324" t="s">
        <v>9931</v>
      </c>
      <c r="C814" s="324" t="s">
        <v>33</v>
      </c>
      <c r="D814" s="324" t="s">
        <v>865</v>
      </c>
      <c r="E814" s="324" t="s">
        <v>2689</v>
      </c>
      <c r="F814" s="324" t="s">
        <v>2060</v>
      </c>
      <c r="G814" s="324" t="s">
        <v>2639</v>
      </c>
      <c r="H814" s="324" t="s">
        <v>36</v>
      </c>
      <c r="I814" s="324" t="s">
        <v>8232</v>
      </c>
      <c r="J814" s="324" t="s">
        <v>8232</v>
      </c>
      <c r="K814" s="324" t="s">
        <v>8232</v>
      </c>
      <c r="L814" s="324" t="s">
        <v>8232</v>
      </c>
      <c r="M814" s="324" t="s">
        <v>9932</v>
      </c>
      <c r="N814" s="324" t="s">
        <v>112</v>
      </c>
      <c r="O814" s="324" t="s">
        <v>8232</v>
      </c>
      <c r="P814" s="324"/>
      <c r="Q814" s="324"/>
      <c r="R814" s="324" t="s">
        <v>2690</v>
      </c>
      <c r="S814" s="324"/>
      <c r="T814" s="324"/>
      <c r="U814" s="324" t="s">
        <v>8232</v>
      </c>
      <c r="V814" s="324" t="s">
        <v>8232</v>
      </c>
      <c r="W814" s="324"/>
      <c r="X814" s="324"/>
      <c r="Y814" s="325">
        <v>45807.597812499997</v>
      </c>
      <c r="Z814" s="325">
        <v>45811.760451388887</v>
      </c>
      <c r="AA814" s="324"/>
      <c r="AB814" s="324" t="s">
        <v>2640</v>
      </c>
      <c r="AC814" s="324">
        <v>91985</v>
      </c>
      <c r="AD814" s="324">
        <v>16370</v>
      </c>
      <c r="AE814" s="324" t="s">
        <v>9931</v>
      </c>
      <c r="AF814" s="324" t="s">
        <v>9933</v>
      </c>
      <c r="AG814" s="324" t="s">
        <v>234</v>
      </c>
    </row>
    <row r="815" spans="1:33" ht="28.8" x14ac:dyDescent="0.3">
      <c r="A815" s="324"/>
      <c r="B815" s="324" t="s">
        <v>9931</v>
      </c>
      <c r="C815" s="324" t="s">
        <v>33</v>
      </c>
      <c r="D815" s="324" t="s">
        <v>871</v>
      </c>
      <c r="E815" s="324" t="s">
        <v>2691</v>
      </c>
      <c r="F815" s="324" t="s">
        <v>915</v>
      </c>
      <c r="G815" s="324" t="s">
        <v>2647</v>
      </c>
      <c r="H815" s="324" t="s">
        <v>36</v>
      </c>
      <c r="I815" s="324" t="s">
        <v>8232</v>
      </c>
      <c r="J815" s="324" t="s">
        <v>8232</v>
      </c>
      <c r="K815" s="324" t="s">
        <v>8232</v>
      </c>
      <c r="L815" s="324" t="s">
        <v>8232</v>
      </c>
      <c r="M815" s="324" t="s">
        <v>9932</v>
      </c>
      <c r="N815" s="324" t="s">
        <v>112</v>
      </c>
      <c r="O815" s="324" t="s">
        <v>8232</v>
      </c>
      <c r="P815" s="324"/>
      <c r="Q815" s="324"/>
      <c r="R815" s="324" t="s">
        <v>2692</v>
      </c>
      <c r="S815" s="324"/>
      <c r="T815" s="324"/>
      <c r="U815" s="324" t="s">
        <v>8232</v>
      </c>
      <c r="V815" s="324" t="s">
        <v>8232</v>
      </c>
      <c r="W815" s="324"/>
      <c r="X815" s="324"/>
      <c r="Y815" s="325">
        <v>45807.597812499997</v>
      </c>
      <c r="Z815" s="325">
        <v>45811.760451388887</v>
      </c>
      <c r="AA815" s="324"/>
      <c r="AB815" s="324" t="s">
        <v>2640</v>
      </c>
      <c r="AC815" s="324">
        <v>91985</v>
      </c>
      <c r="AD815" s="324">
        <v>16380</v>
      </c>
      <c r="AE815" s="324" t="s">
        <v>9931</v>
      </c>
      <c r="AF815" s="324" t="s">
        <v>9933</v>
      </c>
      <c r="AG815" s="324" t="s">
        <v>234</v>
      </c>
    </row>
    <row r="816" spans="1:33" x14ac:dyDescent="0.3">
      <c r="A816" s="324"/>
      <c r="B816" s="324" t="s">
        <v>9931</v>
      </c>
      <c r="C816" s="324" t="s">
        <v>33</v>
      </c>
      <c r="D816" s="324" t="s">
        <v>868</v>
      </c>
      <c r="E816" s="324" t="s">
        <v>2693</v>
      </c>
      <c r="F816" s="324" t="s">
        <v>2694</v>
      </c>
      <c r="G816" s="324" t="s">
        <v>2653</v>
      </c>
      <c r="H816" s="324" t="s">
        <v>36</v>
      </c>
      <c r="I816" s="324" t="s">
        <v>8232</v>
      </c>
      <c r="J816" s="324" t="s">
        <v>8232</v>
      </c>
      <c r="K816" s="324" t="s">
        <v>8232</v>
      </c>
      <c r="L816" s="324" t="s">
        <v>8232</v>
      </c>
      <c r="M816" s="324" t="s">
        <v>9932</v>
      </c>
      <c r="N816" s="324" t="s">
        <v>112</v>
      </c>
      <c r="O816" s="324" t="s">
        <v>8232</v>
      </c>
      <c r="P816" s="324"/>
      <c r="Q816" s="324"/>
      <c r="R816" s="324" t="s">
        <v>2695</v>
      </c>
      <c r="S816" s="324"/>
      <c r="T816" s="324"/>
      <c r="U816" s="324" t="s">
        <v>8232</v>
      </c>
      <c r="V816" s="324" t="s">
        <v>8232</v>
      </c>
      <c r="W816" s="324"/>
      <c r="X816" s="324"/>
      <c r="Y816" s="325">
        <v>45807.597812499997</v>
      </c>
      <c r="Z816" s="325">
        <v>45811.760451388887</v>
      </c>
      <c r="AA816" s="324"/>
      <c r="AB816" s="324" t="s">
        <v>2640</v>
      </c>
      <c r="AC816" s="324">
        <v>91985</v>
      </c>
      <c r="AD816" s="324">
        <v>16390</v>
      </c>
      <c r="AE816" s="324" t="s">
        <v>9931</v>
      </c>
      <c r="AF816" s="324" t="s">
        <v>9933</v>
      </c>
      <c r="AG816" s="324" t="s">
        <v>234</v>
      </c>
    </row>
    <row r="817" spans="1:33" x14ac:dyDescent="0.3">
      <c r="A817" s="324"/>
      <c r="B817" s="324" t="s">
        <v>9931</v>
      </c>
      <c r="C817" s="324" t="s">
        <v>33</v>
      </c>
      <c r="D817" s="324" t="s">
        <v>295</v>
      </c>
      <c r="E817" s="324" t="s">
        <v>2696</v>
      </c>
      <c r="F817" s="324" t="s">
        <v>2697</v>
      </c>
      <c r="G817" s="324" t="s">
        <v>2647</v>
      </c>
      <c r="H817" s="324" t="s">
        <v>36</v>
      </c>
      <c r="I817" s="324" t="s">
        <v>8232</v>
      </c>
      <c r="J817" s="324" t="s">
        <v>8232</v>
      </c>
      <c r="K817" s="324" t="s">
        <v>8232</v>
      </c>
      <c r="L817" s="324" t="s">
        <v>8232</v>
      </c>
      <c r="M817" s="324" t="s">
        <v>9932</v>
      </c>
      <c r="N817" s="324" t="s">
        <v>112</v>
      </c>
      <c r="O817" s="324" t="s">
        <v>8232</v>
      </c>
      <c r="P817" s="324"/>
      <c r="Q817" s="324"/>
      <c r="R817" s="324" t="s">
        <v>2698</v>
      </c>
      <c r="S817" s="324"/>
      <c r="T817" s="324"/>
      <c r="U817" s="324" t="s">
        <v>8232</v>
      </c>
      <c r="V817" s="324" t="s">
        <v>8232</v>
      </c>
      <c r="W817" s="324"/>
      <c r="X817" s="324"/>
      <c r="Y817" s="325">
        <v>45807.597812499997</v>
      </c>
      <c r="Z817" s="325">
        <v>45811.760451388887</v>
      </c>
      <c r="AA817" s="324"/>
      <c r="AB817" s="324" t="s">
        <v>2640</v>
      </c>
      <c r="AC817" s="324">
        <v>91985</v>
      </c>
      <c r="AD817" s="324">
        <v>16400</v>
      </c>
      <c r="AE817" s="324" t="s">
        <v>9931</v>
      </c>
      <c r="AF817" s="324" t="s">
        <v>9933</v>
      </c>
      <c r="AG817" s="324" t="s">
        <v>234</v>
      </c>
    </row>
    <row r="818" spans="1:33" ht="129.6" x14ac:dyDescent="0.3">
      <c r="A818" s="324" t="s">
        <v>318</v>
      </c>
      <c r="B818" s="324" t="s">
        <v>9931</v>
      </c>
      <c r="C818" s="324" t="s">
        <v>33</v>
      </c>
      <c r="D818" s="324" t="s">
        <v>359</v>
      </c>
      <c r="E818" s="324" t="s">
        <v>2699</v>
      </c>
      <c r="F818" s="324" t="s">
        <v>2700</v>
      </c>
      <c r="G818" s="324" t="s">
        <v>2701</v>
      </c>
      <c r="H818" s="324" t="s">
        <v>36</v>
      </c>
      <c r="I818" s="324" t="s">
        <v>8232</v>
      </c>
      <c r="J818" s="324" t="s">
        <v>8232</v>
      </c>
      <c r="K818" s="324" t="s">
        <v>8232</v>
      </c>
      <c r="L818" s="324" t="s">
        <v>8232</v>
      </c>
      <c r="M818" s="324" t="s">
        <v>9932</v>
      </c>
      <c r="N818" s="324" t="s">
        <v>112</v>
      </c>
      <c r="O818" s="324" t="s">
        <v>8232</v>
      </c>
      <c r="P818" s="324"/>
      <c r="Q818" s="324"/>
      <c r="R818" s="324" t="s">
        <v>2702</v>
      </c>
      <c r="S818" s="324"/>
      <c r="T818" s="324"/>
      <c r="U818" s="324" t="s">
        <v>8232</v>
      </c>
      <c r="V818" s="324" t="s">
        <v>8232</v>
      </c>
      <c r="W818" s="324"/>
      <c r="X818" s="324"/>
      <c r="Y818" s="325">
        <v>45807.597812499997</v>
      </c>
      <c r="Z818" s="325">
        <v>45811.760451388887</v>
      </c>
      <c r="AA818" s="324"/>
      <c r="AB818" s="324" t="s">
        <v>2640</v>
      </c>
      <c r="AC818" s="324">
        <v>91985</v>
      </c>
      <c r="AD818" s="324">
        <v>2020</v>
      </c>
      <c r="AE818" s="324" t="s">
        <v>9931</v>
      </c>
      <c r="AF818" s="324" t="s">
        <v>9933</v>
      </c>
      <c r="AG818" s="324" t="s">
        <v>234</v>
      </c>
    </row>
    <row r="819" spans="1:33" ht="86.4" x14ac:dyDescent="0.3">
      <c r="A819" s="324" t="s">
        <v>862</v>
      </c>
      <c r="B819" s="324" t="s">
        <v>9931</v>
      </c>
      <c r="C819" s="324" t="s">
        <v>33</v>
      </c>
      <c r="D819" s="324" t="s">
        <v>359</v>
      </c>
      <c r="E819" s="324" t="s">
        <v>2703</v>
      </c>
      <c r="F819" s="324" t="s">
        <v>2704</v>
      </c>
      <c r="G819" s="324" t="s">
        <v>2705</v>
      </c>
      <c r="H819" s="324" t="s">
        <v>36</v>
      </c>
      <c r="I819" s="324" t="s">
        <v>8232</v>
      </c>
      <c r="J819" s="324" t="s">
        <v>8232</v>
      </c>
      <c r="K819" s="324" t="s">
        <v>8232</v>
      </c>
      <c r="L819" s="324" t="s">
        <v>8232</v>
      </c>
      <c r="M819" s="324" t="s">
        <v>9932</v>
      </c>
      <c r="N819" s="324" t="s">
        <v>112</v>
      </c>
      <c r="O819" s="324" t="s">
        <v>8232</v>
      </c>
      <c r="P819" s="324"/>
      <c r="Q819" s="324"/>
      <c r="R819" s="324" t="s">
        <v>2706</v>
      </c>
      <c r="S819" s="324"/>
      <c r="T819" s="324"/>
      <c r="U819" s="324" t="s">
        <v>8232</v>
      </c>
      <c r="V819" s="324" t="s">
        <v>8232</v>
      </c>
      <c r="W819" s="324"/>
      <c r="X819" s="324"/>
      <c r="Y819" s="325">
        <v>45807.597812499997</v>
      </c>
      <c r="Z819" s="325">
        <v>45811.760451388887</v>
      </c>
      <c r="AA819" s="324"/>
      <c r="AB819" s="324" t="s">
        <v>2640</v>
      </c>
      <c r="AC819" s="324">
        <v>91985</v>
      </c>
      <c r="AD819" s="324">
        <v>1030</v>
      </c>
      <c r="AE819" s="324" t="s">
        <v>9931</v>
      </c>
      <c r="AF819" s="324" t="s">
        <v>9933</v>
      </c>
      <c r="AG819" s="324" t="s">
        <v>234</v>
      </c>
    </row>
    <row r="820" spans="1:33" x14ac:dyDescent="0.3">
      <c r="A820" s="324"/>
      <c r="B820" s="324" t="s">
        <v>9931</v>
      </c>
      <c r="C820" s="324" t="s">
        <v>33</v>
      </c>
      <c r="D820" s="324" t="s">
        <v>354</v>
      </c>
      <c r="E820" s="324" t="s">
        <v>2707</v>
      </c>
      <c r="F820" s="324" t="s">
        <v>2708</v>
      </c>
      <c r="G820" s="324" t="s">
        <v>2647</v>
      </c>
      <c r="H820" s="324" t="s">
        <v>36</v>
      </c>
      <c r="I820" s="324" t="s">
        <v>8232</v>
      </c>
      <c r="J820" s="324" t="s">
        <v>8232</v>
      </c>
      <c r="K820" s="324" t="s">
        <v>8232</v>
      </c>
      <c r="L820" s="324" t="s">
        <v>8232</v>
      </c>
      <c r="M820" s="324" t="s">
        <v>9932</v>
      </c>
      <c r="N820" s="324" t="s">
        <v>112</v>
      </c>
      <c r="O820" s="324" t="s">
        <v>8232</v>
      </c>
      <c r="P820" s="324"/>
      <c r="Q820" s="324"/>
      <c r="R820" s="324" t="s">
        <v>2709</v>
      </c>
      <c r="S820" s="324"/>
      <c r="T820" s="324"/>
      <c r="U820" s="324" t="s">
        <v>8232</v>
      </c>
      <c r="V820" s="324" t="s">
        <v>8232</v>
      </c>
      <c r="W820" s="324"/>
      <c r="X820" s="324"/>
      <c r="Y820" s="325">
        <v>45807.597812499997</v>
      </c>
      <c r="Z820" s="325">
        <v>45811.760451388887</v>
      </c>
      <c r="AA820" s="324"/>
      <c r="AB820" s="324" t="s">
        <v>2640</v>
      </c>
      <c r="AC820" s="324">
        <v>91985</v>
      </c>
      <c r="AD820" s="324">
        <v>1110</v>
      </c>
      <c r="AE820" s="324" t="s">
        <v>9931</v>
      </c>
      <c r="AF820" s="324" t="s">
        <v>9933</v>
      </c>
      <c r="AG820" s="324" t="s">
        <v>234</v>
      </c>
    </row>
    <row r="821" spans="1:33" ht="28.8" x14ac:dyDescent="0.3">
      <c r="A821" s="324"/>
      <c r="B821" s="324" t="s">
        <v>9931</v>
      </c>
      <c r="C821" s="324" t="s">
        <v>33</v>
      </c>
      <c r="D821" s="324" t="s">
        <v>2385</v>
      </c>
      <c r="E821" s="324" t="s">
        <v>2710</v>
      </c>
      <c r="F821" s="324" t="s">
        <v>2711</v>
      </c>
      <c r="G821" s="324" t="s">
        <v>2223</v>
      </c>
      <c r="H821" s="324" t="s">
        <v>324</v>
      </c>
      <c r="I821" s="324" t="s">
        <v>8232</v>
      </c>
      <c r="J821" s="324" t="s">
        <v>8232</v>
      </c>
      <c r="K821" s="324" t="s">
        <v>8232</v>
      </c>
      <c r="L821" s="324" t="s">
        <v>8232</v>
      </c>
      <c r="M821" s="324" t="s">
        <v>9932</v>
      </c>
      <c r="N821" s="324" t="s">
        <v>89</v>
      </c>
      <c r="O821" s="324" t="s">
        <v>2386</v>
      </c>
      <c r="P821" s="324"/>
      <c r="Q821" s="324"/>
      <c r="R821" s="324"/>
      <c r="S821" s="324"/>
      <c r="T821" s="324"/>
      <c r="U821" s="324" t="s">
        <v>8232</v>
      </c>
      <c r="V821" s="324" t="s">
        <v>8232</v>
      </c>
      <c r="W821" s="324"/>
      <c r="X821" s="324"/>
      <c r="Y821" s="325">
        <v>45807.606111111112</v>
      </c>
      <c r="Z821" s="325">
        <v>45811.760451388887</v>
      </c>
      <c r="AA821" s="324"/>
      <c r="AB821" s="324" t="s">
        <v>2712</v>
      </c>
      <c r="AC821" s="324">
        <v>58585</v>
      </c>
      <c r="AD821" s="324">
        <v>1000</v>
      </c>
      <c r="AE821" s="324" t="s">
        <v>9931</v>
      </c>
      <c r="AF821" s="324" t="s">
        <v>9933</v>
      </c>
      <c r="AG821" s="324"/>
    </row>
    <row r="822" spans="1:33" ht="43.2" x14ac:dyDescent="0.3">
      <c r="A822" s="324"/>
      <c r="B822" s="324" t="s">
        <v>9931</v>
      </c>
      <c r="C822" s="324" t="s">
        <v>20</v>
      </c>
      <c r="D822" s="324" t="s">
        <v>2385</v>
      </c>
      <c r="E822" s="324" t="s">
        <v>2713</v>
      </c>
      <c r="F822" s="324" t="s">
        <v>2714</v>
      </c>
      <c r="G822" s="324" t="s">
        <v>2223</v>
      </c>
      <c r="H822" s="324" t="s">
        <v>274</v>
      </c>
      <c r="I822" s="324" t="s">
        <v>8232</v>
      </c>
      <c r="J822" s="324" t="s">
        <v>8232</v>
      </c>
      <c r="K822" s="324" t="s">
        <v>8232</v>
      </c>
      <c r="L822" s="324" t="s">
        <v>8232</v>
      </c>
      <c r="M822" s="324" t="s">
        <v>9932</v>
      </c>
      <c r="N822" s="324" t="s">
        <v>89</v>
      </c>
      <c r="O822" s="324" t="s">
        <v>2386</v>
      </c>
      <c r="P822" s="324" t="s">
        <v>2715</v>
      </c>
      <c r="Q822" s="324"/>
      <c r="R822" s="324"/>
      <c r="S822" s="324" t="s">
        <v>10186</v>
      </c>
      <c r="T822" s="324"/>
      <c r="U822" s="324" t="s">
        <v>8232</v>
      </c>
      <c r="V822" s="324" t="s">
        <v>8232</v>
      </c>
      <c r="W822" s="324"/>
      <c r="X822" s="324"/>
      <c r="Y822" s="325">
        <v>45807.606111111112</v>
      </c>
      <c r="Z822" s="325">
        <v>45811.760451388887</v>
      </c>
      <c r="AA822" s="324"/>
      <c r="AB822" s="324" t="s">
        <v>2712</v>
      </c>
      <c r="AC822" s="324">
        <v>58585</v>
      </c>
      <c r="AD822" s="324">
        <v>8000</v>
      </c>
      <c r="AE822" s="324" t="s">
        <v>9931</v>
      </c>
      <c r="AF822" s="324" t="s">
        <v>9933</v>
      </c>
      <c r="AG822" s="324" t="s">
        <v>16</v>
      </c>
    </row>
    <row r="823" spans="1:33" x14ac:dyDescent="0.3">
      <c r="A823" s="324"/>
      <c r="B823" s="324" t="s">
        <v>9931</v>
      </c>
      <c r="C823" s="324" t="s">
        <v>33</v>
      </c>
      <c r="D823" s="324" t="s">
        <v>241</v>
      </c>
      <c r="E823" s="324" t="s">
        <v>2716</v>
      </c>
      <c r="F823" s="324" t="s">
        <v>2717</v>
      </c>
      <c r="G823" s="324" t="s">
        <v>1278</v>
      </c>
      <c r="H823" s="324" t="s">
        <v>36</v>
      </c>
      <c r="I823" s="324" t="s">
        <v>8232</v>
      </c>
      <c r="J823" s="324" t="s">
        <v>8232</v>
      </c>
      <c r="K823" s="324" t="s">
        <v>8232</v>
      </c>
      <c r="L823" s="324" t="s">
        <v>8232</v>
      </c>
      <c r="M823" s="324" t="s">
        <v>9932</v>
      </c>
      <c r="N823" s="324" t="s">
        <v>112</v>
      </c>
      <c r="O823" s="324" t="s">
        <v>8232</v>
      </c>
      <c r="P823" s="324"/>
      <c r="Q823" s="324"/>
      <c r="R823" s="324"/>
      <c r="S823" s="324"/>
      <c r="T823" s="324"/>
      <c r="U823" s="324" t="s">
        <v>8232</v>
      </c>
      <c r="V823" s="324" t="s">
        <v>8232</v>
      </c>
      <c r="W823" s="324"/>
      <c r="X823" s="324"/>
      <c r="Y823" s="325">
        <v>45807.606111111112</v>
      </c>
      <c r="Z823" s="325">
        <v>45811.760451388887</v>
      </c>
      <c r="AA823" s="324"/>
      <c r="AB823" s="324" t="s">
        <v>2712</v>
      </c>
      <c r="AC823" s="324">
        <v>58585</v>
      </c>
      <c r="AD823" s="324">
        <v>16460</v>
      </c>
      <c r="AE823" s="324" t="s">
        <v>9931</v>
      </c>
      <c r="AF823" s="324" t="s">
        <v>9933</v>
      </c>
      <c r="AG823" s="324" t="s">
        <v>234</v>
      </c>
    </row>
    <row r="824" spans="1:33" x14ac:dyDescent="0.3">
      <c r="A824" s="324"/>
      <c r="B824" s="324" t="s">
        <v>9931</v>
      </c>
      <c r="C824" s="324" t="s">
        <v>33</v>
      </c>
      <c r="D824" s="324" t="s">
        <v>295</v>
      </c>
      <c r="E824" s="324" t="s">
        <v>2718</v>
      </c>
      <c r="F824" s="324" t="s">
        <v>2719</v>
      </c>
      <c r="G824" s="324" t="s">
        <v>1278</v>
      </c>
      <c r="H824" s="324" t="s">
        <v>36</v>
      </c>
      <c r="I824" s="324" t="s">
        <v>8232</v>
      </c>
      <c r="J824" s="324" t="s">
        <v>8232</v>
      </c>
      <c r="K824" s="324" t="s">
        <v>8232</v>
      </c>
      <c r="L824" s="324" t="s">
        <v>8232</v>
      </c>
      <c r="M824" s="324" t="s">
        <v>9932</v>
      </c>
      <c r="N824" s="324" t="s">
        <v>112</v>
      </c>
      <c r="O824" s="324" t="s">
        <v>8232</v>
      </c>
      <c r="P824" s="324"/>
      <c r="Q824" s="324"/>
      <c r="R824" s="324"/>
      <c r="S824" s="324"/>
      <c r="T824" s="324"/>
      <c r="U824" s="324" t="s">
        <v>8232</v>
      </c>
      <c r="V824" s="324" t="s">
        <v>8232</v>
      </c>
      <c r="W824" s="324"/>
      <c r="X824" s="324"/>
      <c r="Y824" s="325">
        <v>45807.606111111112</v>
      </c>
      <c r="Z824" s="325">
        <v>45811.760451388887</v>
      </c>
      <c r="AA824" s="324"/>
      <c r="AB824" s="324" t="s">
        <v>2712</v>
      </c>
      <c r="AC824" s="324">
        <v>58585</v>
      </c>
      <c r="AD824" s="324">
        <v>16470</v>
      </c>
      <c r="AE824" s="324" t="s">
        <v>9931</v>
      </c>
      <c r="AF824" s="324" t="s">
        <v>9933</v>
      </c>
      <c r="AG824" s="324" t="s">
        <v>234</v>
      </c>
    </row>
    <row r="825" spans="1:33" ht="129.6" x14ac:dyDescent="0.3">
      <c r="A825" s="324" t="s">
        <v>714</v>
      </c>
      <c r="B825" s="324" t="s">
        <v>9931</v>
      </c>
      <c r="C825" s="324" t="s">
        <v>33</v>
      </c>
      <c r="D825" s="324" t="s">
        <v>269</v>
      </c>
      <c r="E825" s="324" t="s">
        <v>2720</v>
      </c>
      <c r="F825" s="324" t="s">
        <v>2721</v>
      </c>
      <c r="G825" s="324" t="s">
        <v>2722</v>
      </c>
      <c r="H825" s="324" t="s">
        <v>36</v>
      </c>
      <c r="I825" s="324" t="s">
        <v>8232</v>
      </c>
      <c r="J825" s="324" t="s">
        <v>8232</v>
      </c>
      <c r="K825" s="324" t="s">
        <v>8232</v>
      </c>
      <c r="L825" s="324" t="s">
        <v>8232</v>
      </c>
      <c r="M825" s="324" t="s">
        <v>9932</v>
      </c>
      <c r="N825" s="324" t="s">
        <v>112</v>
      </c>
      <c r="O825" s="324" t="s">
        <v>8232</v>
      </c>
      <c r="P825" s="324"/>
      <c r="Q825" s="324"/>
      <c r="R825" s="324"/>
      <c r="S825" s="324"/>
      <c r="T825" s="324"/>
      <c r="U825" s="324" t="s">
        <v>8232</v>
      </c>
      <c r="V825" s="324" t="s">
        <v>8232</v>
      </c>
      <c r="W825" s="324"/>
      <c r="X825" s="324"/>
      <c r="Y825" s="325">
        <v>45807.606111111112</v>
      </c>
      <c r="Z825" s="325">
        <v>45811.760451388887</v>
      </c>
      <c r="AA825" s="324"/>
      <c r="AB825" s="324" t="s">
        <v>2712</v>
      </c>
      <c r="AC825" s="324">
        <v>58585</v>
      </c>
      <c r="AD825" s="324">
        <v>1030</v>
      </c>
      <c r="AE825" s="324" t="s">
        <v>9931</v>
      </c>
      <c r="AF825" s="324" t="s">
        <v>9933</v>
      </c>
      <c r="AG825" s="324" t="s">
        <v>234</v>
      </c>
    </row>
    <row r="826" spans="1:33" ht="28.8" x14ac:dyDescent="0.3">
      <c r="A826" s="324" t="s">
        <v>268</v>
      </c>
      <c r="B826" s="324" t="s">
        <v>9931</v>
      </c>
      <c r="C826" s="324" t="s">
        <v>33</v>
      </c>
      <c r="D826" s="324" t="s">
        <v>269</v>
      </c>
      <c r="E826" s="324" t="s">
        <v>2723</v>
      </c>
      <c r="F826" s="324" t="s">
        <v>2724</v>
      </c>
      <c r="G826" s="324" t="s">
        <v>2725</v>
      </c>
      <c r="H826" s="324" t="s">
        <v>36</v>
      </c>
      <c r="I826" s="324" t="s">
        <v>8232</v>
      </c>
      <c r="J826" s="324" t="s">
        <v>8232</v>
      </c>
      <c r="K826" s="324" t="s">
        <v>8232</v>
      </c>
      <c r="L826" s="324" t="s">
        <v>8232</v>
      </c>
      <c r="M826" s="324" t="s">
        <v>9932</v>
      </c>
      <c r="N826" s="324" t="s">
        <v>112</v>
      </c>
      <c r="O826" s="324" t="s">
        <v>8232</v>
      </c>
      <c r="P826" s="324"/>
      <c r="Q826" s="324"/>
      <c r="R826" s="324"/>
      <c r="S826" s="324"/>
      <c r="T826" s="324"/>
      <c r="U826" s="324" t="s">
        <v>8232</v>
      </c>
      <c r="V826" s="324" t="s">
        <v>8232</v>
      </c>
      <c r="W826" s="324"/>
      <c r="X826" s="324"/>
      <c r="Y826" s="325">
        <v>45807.606111111112</v>
      </c>
      <c r="Z826" s="325">
        <v>45811.760451388887</v>
      </c>
      <c r="AA826" s="324"/>
      <c r="AB826" s="324" t="s">
        <v>2712</v>
      </c>
      <c r="AC826" s="324">
        <v>58585</v>
      </c>
      <c r="AD826" s="324">
        <v>3020</v>
      </c>
      <c r="AE826" s="324" t="s">
        <v>9931</v>
      </c>
      <c r="AF826" s="324" t="s">
        <v>9933</v>
      </c>
      <c r="AG826" s="324" t="s">
        <v>234</v>
      </c>
    </row>
    <row r="827" spans="1:33" ht="28.8" x14ac:dyDescent="0.3">
      <c r="A827" s="324" t="s">
        <v>1648</v>
      </c>
      <c r="B827" s="324" t="s">
        <v>9931</v>
      </c>
      <c r="C827" s="324" t="s">
        <v>33</v>
      </c>
      <c r="D827" s="324" t="s">
        <v>269</v>
      </c>
      <c r="E827" s="324" t="s">
        <v>2726</v>
      </c>
      <c r="F827" s="324" t="s">
        <v>2727</v>
      </c>
      <c r="G827" s="324" t="s">
        <v>1278</v>
      </c>
      <c r="H827" s="324" t="s">
        <v>36</v>
      </c>
      <c r="I827" s="324" t="s">
        <v>8232</v>
      </c>
      <c r="J827" s="324" t="s">
        <v>8232</v>
      </c>
      <c r="K827" s="324" t="s">
        <v>8232</v>
      </c>
      <c r="L827" s="324" t="s">
        <v>8232</v>
      </c>
      <c r="M827" s="324" t="s">
        <v>9932</v>
      </c>
      <c r="N827" s="324" t="s">
        <v>112</v>
      </c>
      <c r="O827" s="324" t="s">
        <v>8232</v>
      </c>
      <c r="P827" s="324"/>
      <c r="Q827" s="324"/>
      <c r="R827" s="324"/>
      <c r="S827" s="324"/>
      <c r="T827" s="324"/>
      <c r="U827" s="324" t="s">
        <v>8232</v>
      </c>
      <c r="V827" s="324" t="s">
        <v>8232</v>
      </c>
      <c r="W827" s="324"/>
      <c r="X827" s="324"/>
      <c r="Y827" s="325">
        <v>45807.606111111112</v>
      </c>
      <c r="Z827" s="325">
        <v>45811.760451388887</v>
      </c>
      <c r="AA827" s="324"/>
      <c r="AB827" s="324" t="s">
        <v>2712</v>
      </c>
      <c r="AC827" s="324">
        <v>58585</v>
      </c>
      <c r="AD827" s="324">
        <v>4020</v>
      </c>
      <c r="AE827" s="324" t="s">
        <v>9931</v>
      </c>
      <c r="AF827" s="324" t="s">
        <v>9933</v>
      </c>
      <c r="AG827" s="324" t="s">
        <v>234</v>
      </c>
    </row>
    <row r="828" spans="1:33" ht="409.6" x14ac:dyDescent="0.3">
      <c r="A828" s="324"/>
      <c r="B828" s="324" t="s">
        <v>9931</v>
      </c>
      <c r="C828" s="324" t="s">
        <v>20</v>
      </c>
      <c r="D828" s="324" t="s">
        <v>129</v>
      </c>
      <c r="E828" s="324" t="s">
        <v>2728</v>
      </c>
      <c r="F828" s="324" t="s">
        <v>2729</v>
      </c>
      <c r="G828" s="324" t="s">
        <v>2730</v>
      </c>
      <c r="H828" s="324" t="s">
        <v>36</v>
      </c>
      <c r="I828" s="324" t="s">
        <v>8232</v>
      </c>
      <c r="J828" s="324" t="s">
        <v>8232</v>
      </c>
      <c r="K828" s="324" t="s">
        <v>8232</v>
      </c>
      <c r="L828" s="324" t="s">
        <v>8232</v>
      </c>
      <c r="M828" s="324" t="s">
        <v>9932</v>
      </c>
      <c r="N828" s="324" t="s">
        <v>89</v>
      </c>
      <c r="O828" s="324" t="s">
        <v>768</v>
      </c>
      <c r="P828" s="324" t="s">
        <v>2731</v>
      </c>
      <c r="Q828" s="324"/>
      <c r="R828" s="324"/>
      <c r="S828" s="324" t="s">
        <v>10187</v>
      </c>
      <c r="T828" s="324"/>
      <c r="U828" s="324" t="s">
        <v>8232</v>
      </c>
      <c r="V828" s="324" t="s">
        <v>8232</v>
      </c>
      <c r="W828" s="324"/>
      <c r="X828" s="324"/>
      <c r="Y828" s="325">
        <v>45807.606111111112</v>
      </c>
      <c r="Z828" s="325">
        <v>45811.760451388887</v>
      </c>
      <c r="AA828" s="324"/>
      <c r="AB828" s="324" t="s">
        <v>2712</v>
      </c>
      <c r="AC828" s="324">
        <v>58585</v>
      </c>
      <c r="AD828" s="324">
        <v>2000</v>
      </c>
      <c r="AE828" s="324" t="s">
        <v>9931</v>
      </c>
      <c r="AF828" s="324" t="s">
        <v>9933</v>
      </c>
      <c r="AG828" s="324" t="s">
        <v>234</v>
      </c>
    </row>
    <row r="829" spans="1:33" ht="28.8" x14ac:dyDescent="0.3">
      <c r="A829" s="324"/>
      <c r="B829" s="324" t="s">
        <v>9931</v>
      </c>
      <c r="C829" s="324" t="s">
        <v>33</v>
      </c>
      <c r="D829" s="324" t="s">
        <v>354</v>
      </c>
      <c r="E829" s="324" t="s">
        <v>2732</v>
      </c>
      <c r="F829" s="324" t="s">
        <v>2733</v>
      </c>
      <c r="G829" s="324" t="s">
        <v>2734</v>
      </c>
      <c r="H829" s="324" t="s">
        <v>36</v>
      </c>
      <c r="I829" s="324" t="s">
        <v>8232</v>
      </c>
      <c r="J829" s="324" t="s">
        <v>8232</v>
      </c>
      <c r="K829" s="324" t="s">
        <v>8232</v>
      </c>
      <c r="L829" s="324" t="s">
        <v>8232</v>
      </c>
      <c r="M829" s="324" t="s">
        <v>9932</v>
      </c>
      <c r="N829" s="324" t="s">
        <v>112</v>
      </c>
      <c r="O829" s="324" t="s">
        <v>8232</v>
      </c>
      <c r="P829" s="324"/>
      <c r="Q829" s="324"/>
      <c r="R829" s="324"/>
      <c r="S829" s="324"/>
      <c r="T829" s="324"/>
      <c r="U829" s="324" t="s">
        <v>8232</v>
      </c>
      <c r="V829" s="324" t="s">
        <v>8232</v>
      </c>
      <c r="W829" s="324"/>
      <c r="X829" s="324"/>
      <c r="Y829" s="325">
        <v>45807.610439814816</v>
      </c>
      <c r="Z829" s="325">
        <v>45811.760451388887</v>
      </c>
      <c r="AA829" s="324"/>
      <c r="AB829" s="324" t="s">
        <v>2735</v>
      </c>
      <c r="AC829" s="324">
        <v>93880</v>
      </c>
      <c r="AD829" s="324">
        <v>1120</v>
      </c>
      <c r="AE829" s="324" t="s">
        <v>9931</v>
      </c>
      <c r="AF829" s="324" t="s">
        <v>9933</v>
      </c>
      <c r="AG829" s="324"/>
    </row>
    <row r="830" spans="1:33" ht="28.8" x14ac:dyDescent="0.3">
      <c r="A830" s="324"/>
      <c r="B830" s="324" t="s">
        <v>9931</v>
      </c>
      <c r="C830" s="324" t="s">
        <v>33</v>
      </c>
      <c r="D830" s="324" t="s">
        <v>241</v>
      </c>
      <c r="E830" s="324" t="s">
        <v>2736</v>
      </c>
      <c r="F830" s="324" t="s">
        <v>2737</v>
      </c>
      <c r="G830" s="324" t="s">
        <v>2734</v>
      </c>
      <c r="H830" s="324" t="s">
        <v>36</v>
      </c>
      <c r="I830" s="324" t="s">
        <v>8232</v>
      </c>
      <c r="J830" s="324" t="s">
        <v>8232</v>
      </c>
      <c r="K830" s="324" t="s">
        <v>8232</v>
      </c>
      <c r="L830" s="324" t="s">
        <v>8232</v>
      </c>
      <c r="M830" s="324" t="s">
        <v>9932</v>
      </c>
      <c r="N830" s="324" t="s">
        <v>112</v>
      </c>
      <c r="O830" s="324" t="s">
        <v>8232</v>
      </c>
      <c r="P830" s="324"/>
      <c r="Q830" s="324"/>
      <c r="R830" s="324"/>
      <c r="S830" s="324"/>
      <c r="T830" s="324"/>
      <c r="U830" s="324" t="s">
        <v>8232</v>
      </c>
      <c r="V830" s="324" t="s">
        <v>8232</v>
      </c>
      <c r="W830" s="324"/>
      <c r="X830" s="324"/>
      <c r="Y830" s="325">
        <v>45807.611979166664</v>
      </c>
      <c r="Z830" s="325">
        <v>45811.760451388887</v>
      </c>
      <c r="AA830" s="324"/>
      <c r="AB830" s="324" t="s">
        <v>2735</v>
      </c>
      <c r="AC830" s="324">
        <v>93880</v>
      </c>
      <c r="AD830" s="324">
        <v>16530</v>
      </c>
      <c r="AE830" s="324" t="s">
        <v>9931</v>
      </c>
      <c r="AF830" s="324" t="s">
        <v>9933</v>
      </c>
      <c r="AG830" s="324"/>
    </row>
    <row r="831" spans="1:33" ht="28.8" x14ac:dyDescent="0.3">
      <c r="A831" s="324"/>
      <c r="B831" s="324" t="s">
        <v>9931</v>
      </c>
      <c r="C831" s="324" t="s">
        <v>33</v>
      </c>
      <c r="D831" s="324" t="s">
        <v>295</v>
      </c>
      <c r="E831" s="324" t="s">
        <v>2738</v>
      </c>
      <c r="F831" s="324" t="s">
        <v>2739</v>
      </c>
      <c r="G831" s="324" t="s">
        <v>2734</v>
      </c>
      <c r="H831" s="324" t="s">
        <v>36</v>
      </c>
      <c r="I831" s="324" t="s">
        <v>8232</v>
      </c>
      <c r="J831" s="324" t="s">
        <v>8232</v>
      </c>
      <c r="K831" s="324" t="s">
        <v>8232</v>
      </c>
      <c r="L831" s="324" t="s">
        <v>8232</v>
      </c>
      <c r="M831" s="324" t="s">
        <v>9932</v>
      </c>
      <c r="N831" s="324" t="s">
        <v>112</v>
      </c>
      <c r="O831" s="324" t="s">
        <v>8232</v>
      </c>
      <c r="P831" s="324"/>
      <c r="Q831" s="324"/>
      <c r="R831" s="324"/>
      <c r="S831" s="324"/>
      <c r="T831" s="324"/>
      <c r="U831" s="324" t="s">
        <v>8232</v>
      </c>
      <c r="V831" s="324" t="s">
        <v>8232</v>
      </c>
      <c r="W831" s="324"/>
      <c r="X831" s="324"/>
      <c r="Y831" s="325">
        <v>45807.612604166665</v>
      </c>
      <c r="Z831" s="325">
        <v>45811.760451388887</v>
      </c>
      <c r="AA831" s="324"/>
      <c r="AB831" s="324" t="s">
        <v>2735</v>
      </c>
      <c r="AC831" s="324">
        <v>93880</v>
      </c>
      <c r="AD831" s="324">
        <v>16540</v>
      </c>
      <c r="AE831" s="324" t="s">
        <v>9931</v>
      </c>
      <c r="AF831" s="324" t="s">
        <v>9933</v>
      </c>
      <c r="AG831" s="324"/>
    </row>
    <row r="832" spans="1:33" ht="28.8" x14ac:dyDescent="0.3">
      <c r="A832" s="324"/>
      <c r="B832" s="324" t="s">
        <v>9931</v>
      </c>
      <c r="C832" s="324" t="s">
        <v>33</v>
      </c>
      <c r="D832" s="324" t="s">
        <v>238</v>
      </c>
      <c r="E832" s="324" t="s">
        <v>2740</v>
      </c>
      <c r="F832" s="324" t="s">
        <v>2741</v>
      </c>
      <c r="G832" s="324" t="s">
        <v>2734</v>
      </c>
      <c r="H832" s="324" t="s">
        <v>36</v>
      </c>
      <c r="I832" s="324" t="s">
        <v>8232</v>
      </c>
      <c r="J832" s="324" t="s">
        <v>8232</v>
      </c>
      <c r="K832" s="324" t="s">
        <v>8232</v>
      </c>
      <c r="L832" s="324" t="s">
        <v>8232</v>
      </c>
      <c r="M832" s="324" t="s">
        <v>9932</v>
      </c>
      <c r="N832" s="324" t="s">
        <v>112</v>
      </c>
      <c r="O832" s="324" t="s">
        <v>8232</v>
      </c>
      <c r="P832" s="324"/>
      <c r="Q832" s="324"/>
      <c r="R832" s="324"/>
      <c r="S832" s="324"/>
      <c r="T832" s="324"/>
      <c r="U832" s="324" t="s">
        <v>8232</v>
      </c>
      <c r="V832" s="324" t="s">
        <v>8232</v>
      </c>
      <c r="W832" s="324"/>
      <c r="X832" s="324"/>
      <c r="Y832" s="325">
        <v>45807.613333333335</v>
      </c>
      <c r="Z832" s="325">
        <v>45811.760451388887</v>
      </c>
      <c r="AA832" s="324"/>
      <c r="AB832" s="324" t="s">
        <v>2735</v>
      </c>
      <c r="AC832" s="324">
        <v>93880</v>
      </c>
      <c r="AD832" s="324">
        <v>16550</v>
      </c>
      <c r="AE832" s="324" t="s">
        <v>9931</v>
      </c>
      <c r="AF832" s="324" t="s">
        <v>9933</v>
      </c>
      <c r="AG832" s="324"/>
    </row>
    <row r="833" spans="1:33" ht="28.8" x14ac:dyDescent="0.3">
      <c r="A833" s="324"/>
      <c r="B833" s="324" t="s">
        <v>9931</v>
      </c>
      <c r="C833" s="324" t="s">
        <v>33</v>
      </c>
      <c r="D833" s="324" t="s">
        <v>868</v>
      </c>
      <c r="E833" s="324" t="s">
        <v>2742</v>
      </c>
      <c r="F833" s="324" t="s">
        <v>2743</v>
      </c>
      <c r="G833" s="324" t="s">
        <v>2734</v>
      </c>
      <c r="H833" s="324" t="s">
        <v>36</v>
      </c>
      <c r="I833" s="324" t="s">
        <v>8232</v>
      </c>
      <c r="J833" s="324" t="s">
        <v>8232</v>
      </c>
      <c r="K833" s="324" t="s">
        <v>8232</v>
      </c>
      <c r="L833" s="324" t="s">
        <v>8232</v>
      </c>
      <c r="M833" s="324" t="s">
        <v>9932</v>
      </c>
      <c r="N833" s="324" t="s">
        <v>112</v>
      </c>
      <c r="O833" s="324" t="s">
        <v>8232</v>
      </c>
      <c r="P833" s="324"/>
      <c r="Q833" s="324"/>
      <c r="R833" s="324"/>
      <c r="S833" s="324"/>
      <c r="T833" s="324"/>
      <c r="U833" s="324" t="s">
        <v>8232</v>
      </c>
      <c r="V833" s="324" t="s">
        <v>8232</v>
      </c>
      <c r="W833" s="324"/>
      <c r="X833" s="324"/>
      <c r="Y833" s="325">
        <v>45807.613854166666</v>
      </c>
      <c r="Z833" s="325">
        <v>45811.760451388887</v>
      </c>
      <c r="AA833" s="324"/>
      <c r="AB833" s="324" t="s">
        <v>2735</v>
      </c>
      <c r="AC833" s="324">
        <v>93880</v>
      </c>
      <c r="AD833" s="324">
        <v>16560</v>
      </c>
      <c r="AE833" s="324" t="s">
        <v>9931</v>
      </c>
      <c r="AF833" s="324" t="s">
        <v>9933</v>
      </c>
      <c r="AG833" s="324"/>
    </row>
    <row r="834" spans="1:33" ht="28.8" x14ac:dyDescent="0.3">
      <c r="A834" s="324" t="s">
        <v>229</v>
      </c>
      <c r="B834" s="324" t="s">
        <v>9931</v>
      </c>
      <c r="C834" s="324" t="s">
        <v>33</v>
      </c>
      <c r="D834" s="324" t="s">
        <v>214</v>
      </c>
      <c r="E834" s="324" t="s">
        <v>2744</v>
      </c>
      <c r="F834" s="324" t="s">
        <v>2745</v>
      </c>
      <c r="G834" s="324" t="s">
        <v>2734</v>
      </c>
      <c r="H834" s="324" t="s">
        <v>36</v>
      </c>
      <c r="I834" s="324" t="s">
        <v>8232</v>
      </c>
      <c r="J834" s="324" t="s">
        <v>8232</v>
      </c>
      <c r="K834" s="324" t="s">
        <v>8232</v>
      </c>
      <c r="L834" s="324" t="s">
        <v>8232</v>
      </c>
      <c r="M834" s="324" t="s">
        <v>9932</v>
      </c>
      <c r="N834" s="324" t="s">
        <v>112</v>
      </c>
      <c r="O834" s="324" t="s">
        <v>8232</v>
      </c>
      <c r="P834" s="324"/>
      <c r="Q834" s="324"/>
      <c r="R834" s="324"/>
      <c r="S834" s="324"/>
      <c r="T834" s="324"/>
      <c r="U834" s="324" t="s">
        <v>8232</v>
      </c>
      <c r="V834" s="324" t="s">
        <v>8232</v>
      </c>
      <c r="W834" s="324"/>
      <c r="X834" s="324"/>
      <c r="Y834" s="325">
        <v>45807.614583333336</v>
      </c>
      <c r="Z834" s="325">
        <v>45811.760451388887</v>
      </c>
      <c r="AA834" s="324"/>
      <c r="AB834" s="324" t="s">
        <v>2735</v>
      </c>
      <c r="AC834" s="324">
        <v>93880</v>
      </c>
      <c r="AD834" s="324">
        <v>1510</v>
      </c>
      <c r="AE834" s="324" t="s">
        <v>9931</v>
      </c>
      <c r="AF834" s="324" t="s">
        <v>9933</v>
      </c>
      <c r="AG834" s="324"/>
    </row>
    <row r="835" spans="1:33" ht="331.2" x14ac:dyDescent="0.3">
      <c r="A835" s="324"/>
      <c r="B835" s="324" t="s">
        <v>9931</v>
      </c>
      <c r="C835" s="324" t="s">
        <v>20</v>
      </c>
      <c r="D835" s="324" t="s">
        <v>88</v>
      </c>
      <c r="E835" s="324" t="s">
        <v>2746</v>
      </c>
      <c r="F835" s="324" t="s">
        <v>2747</v>
      </c>
      <c r="G835" s="324" t="s">
        <v>2748</v>
      </c>
      <c r="H835" s="324" t="s">
        <v>36</v>
      </c>
      <c r="I835" s="324" t="s">
        <v>8232</v>
      </c>
      <c r="J835" s="324" t="s">
        <v>8232</v>
      </c>
      <c r="K835" s="324" t="s">
        <v>8232</v>
      </c>
      <c r="L835" s="324" t="s">
        <v>8232</v>
      </c>
      <c r="M835" s="324" t="s">
        <v>9932</v>
      </c>
      <c r="N835" s="324" t="s">
        <v>89</v>
      </c>
      <c r="O835" s="324" t="s">
        <v>1343</v>
      </c>
      <c r="P835" s="324" t="s">
        <v>2750</v>
      </c>
      <c r="Q835" s="324"/>
      <c r="R835" s="324"/>
      <c r="S835" s="324" t="s">
        <v>10188</v>
      </c>
      <c r="T835" s="324"/>
      <c r="U835" s="324" t="s">
        <v>8232</v>
      </c>
      <c r="V835" s="324" t="s">
        <v>8232</v>
      </c>
      <c r="W835" s="324"/>
      <c r="X835" s="324"/>
      <c r="Y835" s="325">
        <v>45807.616828703707</v>
      </c>
      <c r="Z835" s="325">
        <v>45810.547002314815</v>
      </c>
      <c r="AA835" s="324"/>
      <c r="AB835" s="324" t="s">
        <v>2749</v>
      </c>
      <c r="AC835" s="324">
        <v>101955</v>
      </c>
      <c r="AD835" s="324">
        <v>2020</v>
      </c>
      <c r="AE835" s="324" t="s">
        <v>9931</v>
      </c>
      <c r="AF835" s="324" t="s">
        <v>9933</v>
      </c>
      <c r="AG835" s="324" t="s">
        <v>234</v>
      </c>
    </row>
    <row r="836" spans="1:33" ht="28.8" x14ac:dyDescent="0.3">
      <c r="A836" s="324"/>
      <c r="B836" s="324" t="s">
        <v>9931</v>
      </c>
      <c r="C836" s="324" t="s">
        <v>33</v>
      </c>
      <c r="D836" s="324" t="s">
        <v>241</v>
      </c>
      <c r="E836" s="324" t="s">
        <v>2751</v>
      </c>
      <c r="F836" s="324" t="s">
        <v>2752</v>
      </c>
      <c r="G836" s="324" t="s">
        <v>815</v>
      </c>
      <c r="H836" s="324" t="s">
        <v>36</v>
      </c>
      <c r="I836" s="324" t="s">
        <v>8232</v>
      </c>
      <c r="J836" s="324" t="s">
        <v>8232</v>
      </c>
      <c r="K836" s="324" t="s">
        <v>8232</v>
      </c>
      <c r="L836" s="324" t="s">
        <v>8232</v>
      </c>
      <c r="M836" s="324" t="s">
        <v>9932</v>
      </c>
      <c r="N836" s="324" t="s">
        <v>112</v>
      </c>
      <c r="O836" s="324" t="s">
        <v>8232</v>
      </c>
      <c r="P836" s="324"/>
      <c r="Q836" s="324"/>
      <c r="R836" s="324"/>
      <c r="S836" s="324"/>
      <c r="T836" s="324"/>
      <c r="U836" s="324" t="s">
        <v>8232</v>
      </c>
      <c r="V836" s="324" t="s">
        <v>8232</v>
      </c>
      <c r="W836" s="324"/>
      <c r="X836" s="324"/>
      <c r="Y836" s="325">
        <v>45807.616828703707</v>
      </c>
      <c r="Z836" s="325">
        <v>45810.547002314815</v>
      </c>
      <c r="AA836" s="324"/>
      <c r="AB836" s="324" t="s">
        <v>2749</v>
      </c>
      <c r="AC836" s="324">
        <v>101955</v>
      </c>
      <c r="AD836" s="324">
        <v>16590</v>
      </c>
      <c r="AE836" s="324" t="s">
        <v>9931</v>
      </c>
      <c r="AF836" s="324" t="s">
        <v>9933</v>
      </c>
      <c r="AG836" s="324" t="s">
        <v>234</v>
      </c>
    </row>
    <row r="837" spans="1:33" x14ac:dyDescent="0.3">
      <c r="A837" s="324"/>
      <c r="B837" s="324" t="s">
        <v>9931</v>
      </c>
      <c r="C837" s="324" t="s">
        <v>33</v>
      </c>
      <c r="D837" s="324" t="s">
        <v>238</v>
      </c>
      <c r="E837" s="324" t="s">
        <v>2753</v>
      </c>
      <c r="F837" s="324" t="s">
        <v>2754</v>
      </c>
      <c r="G837" s="324" t="s">
        <v>815</v>
      </c>
      <c r="H837" s="324" t="s">
        <v>36</v>
      </c>
      <c r="I837" s="324" t="s">
        <v>8232</v>
      </c>
      <c r="J837" s="324" t="s">
        <v>8232</v>
      </c>
      <c r="K837" s="324" t="s">
        <v>8232</v>
      </c>
      <c r="L837" s="324" t="s">
        <v>8232</v>
      </c>
      <c r="M837" s="324" t="s">
        <v>9932</v>
      </c>
      <c r="N837" s="324" t="s">
        <v>112</v>
      </c>
      <c r="O837" s="324" t="s">
        <v>8232</v>
      </c>
      <c r="P837" s="324"/>
      <c r="Q837" s="324"/>
      <c r="R837" s="324"/>
      <c r="S837" s="324"/>
      <c r="T837" s="324"/>
      <c r="U837" s="324" t="s">
        <v>8232</v>
      </c>
      <c r="V837" s="324" t="s">
        <v>8232</v>
      </c>
      <c r="W837" s="324"/>
      <c r="X837" s="324"/>
      <c r="Y837" s="325">
        <v>45807.616828703707</v>
      </c>
      <c r="Z837" s="325">
        <v>45810.547002314815</v>
      </c>
      <c r="AA837" s="324"/>
      <c r="AB837" s="324" t="s">
        <v>2749</v>
      </c>
      <c r="AC837" s="324">
        <v>101955</v>
      </c>
      <c r="AD837" s="324">
        <v>16600</v>
      </c>
      <c r="AE837" s="324" t="s">
        <v>9931</v>
      </c>
      <c r="AF837" s="324" t="s">
        <v>9933</v>
      </c>
      <c r="AG837" s="324" t="s">
        <v>234</v>
      </c>
    </row>
    <row r="838" spans="1:33" x14ac:dyDescent="0.3">
      <c r="A838" s="324"/>
      <c r="B838" s="324" t="s">
        <v>9931</v>
      </c>
      <c r="C838" s="324" t="s">
        <v>33</v>
      </c>
      <c r="D838" s="324" t="s">
        <v>679</v>
      </c>
      <c r="E838" s="324" t="s">
        <v>2755</v>
      </c>
      <c r="F838" s="324" t="s">
        <v>2756</v>
      </c>
      <c r="G838" s="324" t="s">
        <v>815</v>
      </c>
      <c r="H838" s="324" t="s">
        <v>36</v>
      </c>
      <c r="I838" s="324" t="s">
        <v>8232</v>
      </c>
      <c r="J838" s="324" t="s">
        <v>8232</v>
      </c>
      <c r="K838" s="324" t="s">
        <v>8232</v>
      </c>
      <c r="L838" s="324" t="s">
        <v>8232</v>
      </c>
      <c r="M838" s="324" t="s">
        <v>9932</v>
      </c>
      <c r="N838" s="324" t="s">
        <v>112</v>
      </c>
      <c r="O838" s="324" t="s">
        <v>8232</v>
      </c>
      <c r="P838" s="324"/>
      <c r="Q838" s="324"/>
      <c r="R838" s="324"/>
      <c r="S838" s="324"/>
      <c r="T838" s="324"/>
      <c r="U838" s="324" t="s">
        <v>8232</v>
      </c>
      <c r="V838" s="324" t="s">
        <v>8232</v>
      </c>
      <c r="W838" s="324"/>
      <c r="X838" s="324"/>
      <c r="Y838" s="325">
        <v>45807.616828703707</v>
      </c>
      <c r="Z838" s="325">
        <v>45810.547002314815</v>
      </c>
      <c r="AA838" s="324"/>
      <c r="AB838" s="324" t="s">
        <v>2749</v>
      </c>
      <c r="AC838" s="324">
        <v>101955</v>
      </c>
      <c r="AD838" s="324">
        <v>16610</v>
      </c>
      <c r="AE838" s="324" t="s">
        <v>9931</v>
      </c>
      <c r="AF838" s="324" t="s">
        <v>9933</v>
      </c>
      <c r="AG838" s="324" t="s">
        <v>234</v>
      </c>
    </row>
    <row r="839" spans="1:33" x14ac:dyDescent="0.3">
      <c r="A839" s="324"/>
      <c r="B839" s="324" t="s">
        <v>9931</v>
      </c>
      <c r="C839" s="324" t="s">
        <v>33</v>
      </c>
      <c r="D839" s="324" t="s">
        <v>206</v>
      </c>
      <c r="E839" s="324" t="s">
        <v>2757</v>
      </c>
      <c r="F839" s="324" t="s">
        <v>2758</v>
      </c>
      <c r="G839" s="324" t="s">
        <v>815</v>
      </c>
      <c r="H839" s="324" t="s">
        <v>36</v>
      </c>
      <c r="I839" s="324" t="s">
        <v>8232</v>
      </c>
      <c r="J839" s="324" t="s">
        <v>8232</v>
      </c>
      <c r="K839" s="324" t="s">
        <v>8232</v>
      </c>
      <c r="L839" s="324" t="s">
        <v>8232</v>
      </c>
      <c r="M839" s="324" t="s">
        <v>9932</v>
      </c>
      <c r="N839" s="324" t="s">
        <v>112</v>
      </c>
      <c r="O839" s="324" t="s">
        <v>8232</v>
      </c>
      <c r="P839" s="324"/>
      <c r="Q839" s="324"/>
      <c r="R839" s="324"/>
      <c r="S839" s="324"/>
      <c r="T839" s="324"/>
      <c r="U839" s="324" t="s">
        <v>8232</v>
      </c>
      <c r="V839" s="324" t="s">
        <v>8232</v>
      </c>
      <c r="W839" s="324"/>
      <c r="X839" s="324"/>
      <c r="Y839" s="325">
        <v>45807.616828703707</v>
      </c>
      <c r="Z839" s="325">
        <v>45810.547002314815</v>
      </c>
      <c r="AA839" s="324"/>
      <c r="AB839" s="324" t="s">
        <v>2749</v>
      </c>
      <c r="AC839" s="324">
        <v>101955</v>
      </c>
      <c r="AD839" s="324">
        <v>16620</v>
      </c>
      <c r="AE839" s="324" t="s">
        <v>9931</v>
      </c>
      <c r="AF839" s="324" t="s">
        <v>9933</v>
      </c>
      <c r="AG839" s="324" t="s">
        <v>234</v>
      </c>
    </row>
    <row r="840" spans="1:33" ht="43.2" x14ac:dyDescent="0.3">
      <c r="A840" s="324" t="s">
        <v>262</v>
      </c>
      <c r="B840" s="324" t="s">
        <v>9931</v>
      </c>
      <c r="C840" s="324" t="s">
        <v>20</v>
      </c>
      <c r="D840" s="324" t="s">
        <v>200</v>
      </c>
      <c r="E840" s="324" t="s">
        <v>2759</v>
      </c>
      <c r="F840" s="324" t="s">
        <v>2760</v>
      </c>
      <c r="G840" s="324" t="s">
        <v>293</v>
      </c>
      <c r="H840" s="324" t="s">
        <v>36</v>
      </c>
      <c r="I840" s="324" t="s">
        <v>8232</v>
      </c>
      <c r="J840" s="324" t="s">
        <v>8232</v>
      </c>
      <c r="K840" s="324" t="s">
        <v>8232</v>
      </c>
      <c r="L840" s="324" t="s">
        <v>8232</v>
      </c>
      <c r="M840" s="324" t="s">
        <v>9932</v>
      </c>
      <c r="N840" s="324" t="s">
        <v>8232</v>
      </c>
      <c r="O840" s="324" t="s">
        <v>263</v>
      </c>
      <c r="P840" s="324" t="s">
        <v>2763</v>
      </c>
      <c r="Q840" s="324"/>
      <c r="R840" s="324" t="s">
        <v>2762</v>
      </c>
      <c r="S840" s="324" t="s">
        <v>10189</v>
      </c>
      <c r="T840" s="324"/>
      <c r="U840" s="324" t="s">
        <v>8232</v>
      </c>
      <c r="V840" s="324" t="s">
        <v>8232</v>
      </c>
      <c r="W840" s="324"/>
      <c r="X840" s="324"/>
      <c r="Y840" s="325">
        <v>45807.618101851855</v>
      </c>
      <c r="Z840" s="325">
        <v>45811.760451388887</v>
      </c>
      <c r="AA840" s="324"/>
      <c r="AB840" s="324" t="s">
        <v>2761</v>
      </c>
      <c r="AC840" s="324">
        <v>10425</v>
      </c>
      <c r="AD840" s="324">
        <v>1210</v>
      </c>
      <c r="AE840" s="324" t="s">
        <v>9931</v>
      </c>
      <c r="AF840" s="324" t="s">
        <v>9933</v>
      </c>
      <c r="AG840" s="324" t="s">
        <v>228</v>
      </c>
    </row>
    <row r="841" spans="1:33" ht="43.2" x14ac:dyDescent="0.3">
      <c r="A841" s="324" t="s">
        <v>262</v>
      </c>
      <c r="B841" s="324" t="s">
        <v>9933</v>
      </c>
      <c r="C841" s="324" t="s">
        <v>277</v>
      </c>
      <c r="D841" s="324" t="s">
        <v>200</v>
      </c>
      <c r="E841" s="324" t="s">
        <v>2764</v>
      </c>
      <c r="F841" s="324" t="s">
        <v>2765</v>
      </c>
      <c r="G841" s="324" t="s">
        <v>293</v>
      </c>
      <c r="H841" s="324" t="s">
        <v>36</v>
      </c>
      <c r="I841" s="324" t="s">
        <v>8232</v>
      </c>
      <c r="J841" s="324" t="s">
        <v>8232</v>
      </c>
      <c r="K841" s="324" t="s">
        <v>8232</v>
      </c>
      <c r="L841" s="324" t="s">
        <v>8232</v>
      </c>
      <c r="M841" s="324" t="s">
        <v>9932</v>
      </c>
      <c r="N841" s="324" t="s">
        <v>8232</v>
      </c>
      <c r="O841" s="324" t="s">
        <v>263</v>
      </c>
      <c r="P841" s="324"/>
      <c r="Q841" s="324"/>
      <c r="R841" s="324" t="s">
        <v>2766</v>
      </c>
      <c r="S841" s="324"/>
      <c r="T841" s="324"/>
      <c r="U841" s="324" t="s">
        <v>8232</v>
      </c>
      <c r="V841" s="324" t="s">
        <v>8232</v>
      </c>
      <c r="W841" s="324"/>
      <c r="X841" s="324"/>
      <c r="Y841" s="325">
        <v>45807.618101851855</v>
      </c>
      <c r="Z841" s="324"/>
      <c r="AA841" s="324"/>
      <c r="AB841" s="324" t="s">
        <v>2761</v>
      </c>
      <c r="AC841" s="324">
        <v>10425</v>
      </c>
      <c r="AD841" s="324">
        <v>310</v>
      </c>
      <c r="AE841" s="324" t="s">
        <v>9931</v>
      </c>
      <c r="AF841" s="324" t="s">
        <v>9931</v>
      </c>
      <c r="AG841" s="324" t="s">
        <v>228</v>
      </c>
    </row>
    <row r="842" spans="1:33" ht="43.2" x14ac:dyDescent="0.3">
      <c r="A842" s="324"/>
      <c r="B842" s="324" t="s">
        <v>9931</v>
      </c>
      <c r="C842" s="324" t="s">
        <v>1533</v>
      </c>
      <c r="D842" s="324" t="s">
        <v>200</v>
      </c>
      <c r="E842" s="324" t="s">
        <v>2767</v>
      </c>
      <c r="F842" s="324" t="s">
        <v>2768</v>
      </c>
      <c r="G842" s="324" t="s">
        <v>293</v>
      </c>
      <c r="H842" s="324" t="s">
        <v>1531</v>
      </c>
      <c r="I842" s="324" t="s">
        <v>314</v>
      </c>
      <c r="J842" s="324" t="s">
        <v>8232</v>
      </c>
      <c r="K842" s="324" t="s">
        <v>8232</v>
      </c>
      <c r="L842" s="324" t="s">
        <v>8232</v>
      </c>
      <c r="M842" s="324" t="s">
        <v>1534</v>
      </c>
      <c r="N842" s="324" t="s">
        <v>89</v>
      </c>
      <c r="O842" s="324" t="s">
        <v>263</v>
      </c>
      <c r="P842" s="324"/>
      <c r="Q842" s="324"/>
      <c r="R842" s="324" t="s">
        <v>2769</v>
      </c>
      <c r="S842" s="324"/>
      <c r="T842" s="324"/>
      <c r="U842" s="324" t="s">
        <v>8232</v>
      </c>
      <c r="V842" s="324" t="s">
        <v>8232</v>
      </c>
      <c r="W842" s="324"/>
      <c r="X842" s="324"/>
      <c r="Y842" s="325">
        <v>45807.618101851855</v>
      </c>
      <c r="Z842" s="325">
        <v>45811.760451388887</v>
      </c>
      <c r="AA842" s="324"/>
      <c r="AB842" s="324" t="s">
        <v>2761</v>
      </c>
      <c r="AC842" s="324">
        <v>10425</v>
      </c>
      <c r="AD842" s="324">
        <v>8040</v>
      </c>
      <c r="AE842" s="324" t="s">
        <v>9931</v>
      </c>
      <c r="AF842" s="324" t="s">
        <v>9933</v>
      </c>
      <c r="AG842" s="324" t="s">
        <v>16</v>
      </c>
    </row>
    <row r="843" spans="1:33" ht="28.8" x14ac:dyDescent="0.3">
      <c r="A843" s="324" t="s">
        <v>262</v>
      </c>
      <c r="B843" s="324" t="s">
        <v>9931</v>
      </c>
      <c r="C843" s="324" t="s">
        <v>33</v>
      </c>
      <c r="D843" s="324" t="s">
        <v>200</v>
      </c>
      <c r="E843" s="324" t="s">
        <v>2613</v>
      </c>
      <c r="F843" s="324" t="s">
        <v>2612</v>
      </c>
      <c r="G843" s="324" t="s">
        <v>2770</v>
      </c>
      <c r="H843" s="324" t="s">
        <v>36</v>
      </c>
      <c r="I843" s="324" t="s">
        <v>8232</v>
      </c>
      <c r="J843" s="324" t="s">
        <v>8232</v>
      </c>
      <c r="K843" s="324" t="s">
        <v>8232</v>
      </c>
      <c r="L843" s="324" t="s">
        <v>8232</v>
      </c>
      <c r="M843" s="324" t="s">
        <v>9932</v>
      </c>
      <c r="N843" s="324" t="s">
        <v>112</v>
      </c>
      <c r="O843" s="324" t="s">
        <v>263</v>
      </c>
      <c r="P843" s="324"/>
      <c r="Q843" s="324" t="s">
        <v>2611</v>
      </c>
      <c r="R843" s="324"/>
      <c r="S843" s="324"/>
      <c r="T843" s="324"/>
      <c r="U843" s="324" t="s">
        <v>8232</v>
      </c>
      <c r="V843" s="324" t="s">
        <v>8232</v>
      </c>
      <c r="W843" s="324"/>
      <c r="X843" s="324"/>
      <c r="Y843" s="325">
        <v>45807.624664351853</v>
      </c>
      <c r="Z843" s="325">
        <v>45811.760451388887</v>
      </c>
      <c r="AA843" s="324"/>
      <c r="AB843" s="324" t="s">
        <v>2348</v>
      </c>
      <c r="AC843" s="324">
        <v>93232</v>
      </c>
      <c r="AD843" s="324">
        <v>1191</v>
      </c>
      <c r="AE843" s="324" t="s">
        <v>9931</v>
      </c>
      <c r="AF843" s="324" t="s">
        <v>9933</v>
      </c>
      <c r="AG843" s="324" t="s">
        <v>234</v>
      </c>
    </row>
    <row r="844" spans="1:33" ht="216" x14ac:dyDescent="0.3">
      <c r="A844" s="324"/>
      <c r="B844" s="324" t="s">
        <v>9931</v>
      </c>
      <c r="C844" s="324" t="s">
        <v>33</v>
      </c>
      <c r="D844" s="324" t="s">
        <v>536</v>
      </c>
      <c r="E844" s="324" t="s">
        <v>2771</v>
      </c>
      <c r="F844" s="324" t="s">
        <v>2772</v>
      </c>
      <c r="G844" s="324" t="s">
        <v>1624</v>
      </c>
      <c r="H844" s="324" t="s">
        <v>36</v>
      </c>
      <c r="I844" s="324" t="s">
        <v>8232</v>
      </c>
      <c r="J844" s="324" t="s">
        <v>8232</v>
      </c>
      <c r="K844" s="324" t="s">
        <v>8232</v>
      </c>
      <c r="L844" s="324" t="s">
        <v>8232</v>
      </c>
      <c r="M844" s="324" t="s">
        <v>9932</v>
      </c>
      <c r="N844" s="324" t="s">
        <v>89</v>
      </c>
      <c r="O844" s="324" t="s">
        <v>537</v>
      </c>
      <c r="P844" s="324"/>
      <c r="Q844" s="324"/>
      <c r="R844" s="324" t="s">
        <v>733</v>
      </c>
      <c r="S844" s="324" t="s">
        <v>10190</v>
      </c>
      <c r="T844" s="324"/>
      <c r="U844" s="324" t="s">
        <v>8232</v>
      </c>
      <c r="V844" s="324" t="s">
        <v>8232</v>
      </c>
      <c r="W844" s="324"/>
      <c r="X844" s="324"/>
      <c r="Y844" s="325">
        <v>45807.634525462963</v>
      </c>
      <c r="Z844" s="325">
        <v>45811.760451388887</v>
      </c>
      <c r="AA844" s="324"/>
      <c r="AB844" s="324" t="s">
        <v>2426</v>
      </c>
      <c r="AC844" s="324">
        <v>43117</v>
      </c>
      <c r="AD844" s="324">
        <v>2000</v>
      </c>
      <c r="AE844" s="324" t="s">
        <v>9931</v>
      </c>
      <c r="AF844" s="324" t="s">
        <v>9933</v>
      </c>
      <c r="AG844" s="324" t="s">
        <v>16</v>
      </c>
    </row>
    <row r="845" spans="1:33" ht="57.6" x14ac:dyDescent="0.3">
      <c r="A845" s="324"/>
      <c r="B845" s="324" t="s">
        <v>9931</v>
      </c>
      <c r="C845" s="324" t="s">
        <v>33</v>
      </c>
      <c r="D845" s="324" t="s">
        <v>245</v>
      </c>
      <c r="E845" s="324" t="s">
        <v>2773</v>
      </c>
      <c r="F845" s="324" t="s">
        <v>2774</v>
      </c>
      <c r="G845" s="324" t="s">
        <v>2775</v>
      </c>
      <c r="H845" s="324" t="s">
        <v>36</v>
      </c>
      <c r="I845" s="324" t="s">
        <v>8232</v>
      </c>
      <c r="J845" s="324" t="s">
        <v>8232</v>
      </c>
      <c r="K845" s="324" t="s">
        <v>8232</v>
      </c>
      <c r="L845" s="324" t="s">
        <v>8232</v>
      </c>
      <c r="M845" s="324" t="s">
        <v>9932</v>
      </c>
      <c r="N845" s="324" t="s">
        <v>112</v>
      </c>
      <c r="O845" s="324" t="s">
        <v>8232</v>
      </c>
      <c r="P845" s="324"/>
      <c r="Q845" s="324"/>
      <c r="R845" s="324"/>
      <c r="S845" s="324"/>
      <c r="T845" s="324"/>
      <c r="U845" s="324" t="s">
        <v>8232</v>
      </c>
      <c r="V845" s="324" t="s">
        <v>8232</v>
      </c>
      <c r="W845" s="324"/>
      <c r="X845" s="324"/>
      <c r="Y845" s="325">
        <v>45807.645254629628</v>
      </c>
      <c r="Z845" s="325">
        <v>45810.700243055559</v>
      </c>
      <c r="AA845" s="324"/>
      <c r="AB845" s="324" t="s">
        <v>1740</v>
      </c>
      <c r="AC845" s="324">
        <v>47358</v>
      </c>
      <c r="AD845" s="324">
        <v>5040</v>
      </c>
      <c r="AE845" s="324" t="s">
        <v>9931</v>
      </c>
      <c r="AF845" s="324" t="s">
        <v>9933</v>
      </c>
      <c r="AG845" s="324" t="s">
        <v>234</v>
      </c>
    </row>
    <row r="846" spans="1:33" ht="43.2" x14ac:dyDescent="0.3">
      <c r="A846" s="324"/>
      <c r="B846" s="324" t="s">
        <v>9931</v>
      </c>
      <c r="C846" s="324" t="s">
        <v>33</v>
      </c>
      <c r="D846" s="324" t="s">
        <v>545</v>
      </c>
      <c r="E846" s="324" t="s">
        <v>2776</v>
      </c>
      <c r="F846" s="324" t="s">
        <v>2777</v>
      </c>
      <c r="G846" s="324" t="s">
        <v>176</v>
      </c>
      <c r="H846" s="324" t="s">
        <v>324</v>
      </c>
      <c r="I846" s="324" t="s">
        <v>8232</v>
      </c>
      <c r="J846" s="324" t="s">
        <v>8232</v>
      </c>
      <c r="K846" s="324" t="s">
        <v>8232</v>
      </c>
      <c r="L846" s="324" t="s">
        <v>8232</v>
      </c>
      <c r="M846" s="324" t="s">
        <v>9932</v>
      </c>
      <c r="N846" s="324" t="s">
        <v>89</v>
      </c>
      <c r="O846" s="324" t="s">
        <v>546</v>
      </c>
      <c r="P846" s="324"/>
      <c r="Q846" s="324"/>
      <c r="R846" s="324" t="s">
        <v>2779</v>
      </c>
      <c r="S846" s="324" t="s">
        <v>10191</v>
      </c>
      <c r="T846" s="324"/>
      <c r="U846" s="324" t="s">
        <v>8232</v>
      </c>
      <c r="V846" s="324" t="s">
        <v>8232</v>
      </c>
      <c r="W846" s="324"/>
      <c r="X846" s="324"/>
      <c r="Y846" s="325">
        <v>45807.655636574076</v>
      </c>
      <c r="Z846" s="325">
        <v>45811.760451388887</v>
      </c>
      <c r="AA846" s="324"/>
      <c r="AB846" s="324" t="s">
        <v>2778</v>
      </c>
      <c r="AC846" s="324">
        <v>47232</v>
      </c>
      <c r="AD846" s="324">
        <v>1000</v>
      </c>
      <c r="AE846" s="324" t="s">
        <v>9931</v>
      </c>
      <c r="AF846" s="324" t="s">
        <v>9933</v>
      </c>
      <c r="AG846" s="324"/>
    </row>
    <row r="847" spans="1:33" ht="43.2" x14ac:dyDescent="0.3">
      <c r="A847" s="324" t="s">
        <v>742</v>
      </c>
      <c r="B847" s="324" t="s">
        <v>9931</v>
      </c>
      <c r="C847" s="324" t="s">
        <v>71</v>
      </c>
      <c r="D847" s="324" t="s">
        <v>545</v>
      </c>
      <c r="E847" s="324" t="s">
        <v>2780</v>
      </c>
      <c r="F847" s="324" t="s">
        <v>2781</v>
      </c>
      <c r="G847" s="324" t="s">
        <v>1506</v>
      </c>
      <c r="H847" s="324" t="s">
        <v>274</v>
      </c>
      <c r="I847" s="324" t="s">
        <v>8232</v>
      </c>
      <c r="J847" s="324" t="s">
        <v>8232</v>
      </c>
      <c r="K847" s="324" t="s">
        <v>8232</v>
      </c>
      <c r="L847" s="324" t="s">
        <v>8232</v>
      </c>
      <c r="M847" s="324" t="s">
        <v>9932</v>
      </c>
      <c r="N847" s="324" t="s">
        <v>89</v>
      </c>
      <c r="O847" s="324" t="s">
        <v>2783</v>
      </c>
      <c r="P847" s="324"/>
      <c r="Q847" s="324"/>
      <c r="R847" s="324" t="s">
        <v>2782</v>
      </c>
      <c r="S847" s="324"/>
      <c r="T847" s="324"/>
      <c r="U847" s="324" t="s">
        <v>8232</v>
      </c>
      <c r="V847" s="324" t="s">
        <v>8232</v>
      </c>
      <c r="W847" s="324"/>
      <c r="X847" s="324"/>
      <c r="Y847" s="325">
        <v>45807.655636574076</v>
      </c>
      <c r="Z847" s="325">
        <v>45811.760451388887</v>
      </c>
      <c r="AA847" s="324"/>
      <c r="AB847" s="324" t="s">
        <v>2778</v>
      </c>
      <c r="AC847" s="324">
        <v>47232</v>
      </c>
      <c r="AD847" s="324">
        <v>7000</v>
      </c>
      <c r="AE847" s="324" t="s">
        <v>9931</v>
      </c>
      <c r="AF847" s="324" t="s">
        <v>9933</v>
      </c>
      <c r="AG847" s="324" t="s">
        <v>16</v>
      </c>
    </row>
    <row r="848" spans="1:33" ht="43.2" x14ac:dyDescent="0.3">
      <c r="A848" s="324" t="s">
        <v>229</v>
      </c>
      <c r="B848" s="324" t="s">
        <v>9931</v>
      </c>
      <c r="C848" s="324" t="s">
        <v>33</v>
      </c>
      <c r="D848" s="324" t="s">
        <v>302</v>
      </c>
      <c r="E848" s="324" t="s">
        <v>2784</v>
      </c>
      <c r="F848" s="324" t="s">
        <v>2785</v>
      </c>
      <c r="G848" s="324" t="s">
        <v>1506</v>
      </c>
      <c r="H848" s="324" t="s">
        <v>36</v>
      </c>
      <c r="I848" s="324" t="s">
        <v>8232</v>
      </c>
      <c r="J848" s="324" t="s">
        <v>8232</v>
      </c>
      <c r="K848" s="324" t="s">
        <v>8232</v>
      </c>
      <c r="L848" s="324" t="s">
        <v>8232</v>
      </c>
      <c r="M848" s="324" t="s">
        <v>9932</v>
      </c>
      <c r="N848" s="324" t="s">
        <v>112</v>
      </c>
      <c r="O848" s="324" t="s">
        <v>8232</v>
      </c>
      <c r="P848" s="324"/>
      <c r="Q848" s="324"/>
      <c r="R848" s="324"/>
      <c r="S848" s="324"/>
      <c r="T848" s="324"/>
      <c r="U848" s="324" t="s">
        <v>8232</v>
      </c>
      <c r="V848" s="324" t="s">
        <v>8232</v>
      </c>
      <c r="W848" s="324"/>
      <c r="X848" s="324"/>
      <c r="Y848" s="325">
        <v>45807.655636574076</v>
      </c>
      <c r="Z848" s="325">
        <v>45811.760451388887</v>
      </c>
      <c r="AA848" s="324"/>
      <c r="AB848" s="324" t="s">
        <v>2778</v>
      </c>
      <c r="AC848" s="324">
        <v>47232</v>
      </c>
      <c r="AD848" s="324">
        <v>1130</v>
      </c>
      <c r="AE848" s="324" t="s">
        <v>9931</v>
      </c>
      <c r="AF848" s="324" t="s">
        <v>9933</v>
      </c>
      <c r="AG848" s="324" t="s">
        <v>234</v>
      </c>
    </row>
    <row r="849" spans="1:33" ht="43.2" x14ac:dyDescent="0.3">
      <c r="A849" s="324" t="s">
        <v>229</v>
      </c>
      <c r="B849" s="324" t="s">
        <v>9931</v>
      </c>
      <c r="C849" s="324" t="s">
        <v>33</v>
      </c>
      <c r="D849" s="324" t="s">
        <v>417</v>
      </c>
      <c r="E849" s="324" t="s">
        <v>2786</v>
      </c>
      <c r="F849" s="324" t="s">
        <v>2787</v>
      </c>
      <c r="G849" s="324" t="s">
        <v>1506</v>
      </c>
      <c r="H849" s="324" t="s">
        <v>36</v>
      </c>
      <c r="I849" s="324" t="s">
        <v>8232</v>
      </c>
      <c r="J849" s="324" t="s">
        <v>8232</v>
      </c>
      <c r="K849" s="324" t="s">
        <v>8232</v>
      </c>
      <c r="L849" s="324" t="s">
        <v>8232</v>
      </c>
      <c r="M849" s="324" t="s">
        <v>9932</v>
      </c>
      <c r="N849" s="324" t="s">
        <v>112</v>
      </c>
      <c r="O849" s="324" t="s">
        <v>8232</v>
      </c>
      <c r="P849" s="324"/>
      <c r="Q849" s="324"/>
      <c r="R849" s="324"/>
      <c r="S849" s="324"/>
      <c r="T849" s="324"/>
      <c r="U849" s="324" t="s">
        <v>8232</v>
      </c>
      <c r="V849" s="324" t="s">
        <v>8232</v>
      </c>
      <c r="W849" s="324"/>
      <c r="X849" s="324"/>
      <c r="Y849" s="325">
        <v>45807.655636574076</v>
      </c>
      <c r="Z849" s="325">
        <v>45811.760451388887</v>
      </c>
      <c r="AA849" s="324"/>
      <c r="AB849" s="324" t="s">
        <v>2778</v>
      </c>
      <c r="AC849" s="324">
        <v>47232</v>
      </c>
      <c r="AD849" s="324">
        <v>1110</v>
      </c>
      <c r="AE849" s="324" t="s">
        <v>9931</v>
      </c>
      <c r="AF849" s="324" t="s">
        <v>9933</v>
      </c>
      <c r="AG849" s="324" t="s">
        <v>234</v>
      </c>
    </row>
    <row r="850" spans="1:33" ht="43.2" x14ac:dyDescent="0.3">
      <c r="A850" s="324" t="s">
        <v>229</v>
      </c>
      <c r="B850" s="324" t="s">
        <v>9931</v>
      </c>
      <c r="C850" s="324" t="s">
        <v>33</v>
      </c>
      <c r="D850" s="324" t="s">
        <v>245</v>
      </c>
      <c r="E850" s="324" t="s">
        <v>2788</v>
      </c>
      <c r="F850" s="324" t="s">
        <v>2789</v>
      </c>
      <c r="G850" s="324" t="s">
        <v>1506</v>
      </c>
      <c r="H850" s="324" t="s">
        <v>36</v>
      </c>
      <c r="I850" s="324" t="s">
        <v>8232</v>
      </c>
      <c r="J850" s="324" t="s">
        <v>8232</v>
      </c>
      <c r="K850" s="324" t="s">
        <v>8232</v>
      </c>
      <c r="L850" s="324" t="s">
        <v>8232</v>
      </c>
      <c r="M850" s="324" t="s">
        <v>9932</v>
      </c>
      <c r="N850" s="324" t="s">
        <v>112</v>
      </c>
      <c r="O850" s="324" t="s">
        <v>8232</v>
      </c>
      <c r="P850" s="324"/>
      <c r="Q850" s="324"/>
      <c r="R850" s="324"/>
      <c r="S850" s="324"/>
      <c r="T850" s="324"/>
      <c r="U850" s="324" t="s">
        <v>8232</v>
      </c>
      <c r="V850" s="324" t="s">
        <v>8232</v>
      </c>
      <c r="W850" s="324"/>
      <c r="X850" s="324"/>
      <c r="Y850" s="325">
        <v>45807.655636574076</v>
      </c>
      <c r="Z850" s="325">
        <v>45811.760451388887</v>
      </c>
      <c r="AA850" s="324"/>
      <c r="AB850" s="324" t="s">
        <v>2778</v>
      </c>
      <c r="AC850" s="324">
        <v>47232</v>
      </c>
      <c r="AD850" s="324">
        <v>1100</v>
      </c>
      <c r="AE850" s="324" t="s">
        <v>9931</v>
      </c>
      <c r="AF850" s="324" t="s">
        <v>9933</v>
      </c>
      <c r="AG850" s="324" t="s">
        <v>234</v>
      </c>
    </row>
    <row r="851" spans="1:33" ht="43.2" x14ac:dyDescent="0.3">
      <c r="A851" s="324" t="s">
        <v>229</v>
      </c>
      <c r="B851" s="324" t="s">
        <v>9931</v>
      </c>
      <c r="C851" s="324" t="s">
        <v>33</v>
      </c>
      <c r="D851" s="324" t="s">
        <v>269</v>
      </c>
      <c r="E851" s="324" t="s">
        <v>2790</v>
      </c>
      <c r="F851" s="324" t="s">
        <v>2791</v>
      </c>
      <c r="G851" s="324" t="s">
        <v>2792</v>
      </c>
      <c r="H851" s="324" t="s">
        <v>36</v>
      </c>
      <c r="I851" s="324" t="s">
        <v>8232</v>
      </c>
      <c r="J851" s="324" t="s">
        <v>8232</v>
      </c>
      <c r="K851" s="324" t="s">
        <v>8232</v>
      </c>
      <c r="L851" s="324" t="s">
        <v>8232</v>
      </c>
      <c r="M851" s="324" t="s">
        <v>9932</v>
      </c>
      <c r="N851" s="324" t="s">
        <v>112</v>
      </c>
      <c r="O851" s="324" t="s">
        <v>8232</v>
      </c>
      <c r="P851" s="324"/>
      <c r="Q851" s="324"/>
      <c r="R851" s="324"/>
      <c r="S851" s="324"/>
      <c r="T851" s="324"/>
      <c r="U851" s="324" t="s">
        <v>8232</v>
      </c>
      <c r="V851" s="324" t="s">
        <v>8232</v>
      </c>
      <c r="W851" s="324"/>
      <c r="X851" s="324"/>
      <c r="Y851" s="325">
        <v>45807.656493055554</v>
      </c>
      <c r="Z851" s="325">
        <v>45811.760451388887</v>
      </c>
      <c r="AA851" s="324"/>
      <c r="AB851" s="324" t="s">
        <v>2793</v>
      </c>
      <c r="AC851" s="324">
        <v>47301</v>
      </c>
      <c r="AD851" s="324">
        <v>2020</v>
      </c>
      <c r="AE851" s="324" t="s">
        <v>9931</v>
      </c>
      <c r="AF851" s="324" t="s">
        <v>9933</v>
      </c>
      <c r="AG851" s="324" t="s">
        <v>228</v>
      </c>
    </row>
    <row r="852" spans="1:33" ht="43.2" x14ac:dyDescent="0.3">
      <c r="A852" s="324" t="s">
        <v>229</v>
      </c>
      <c r="B852" s="324" t="s">
        <v>9931</v>
      </c>
      <c r="C852" s="324" t="s">
        <v>33</v>
      </c>
      <c r="D852" s="324" t="s">
        <v>404</v>
      </c>
      <c r="E852" s="324" t="s">
        <v>2794</v>
      </c>
      <c r="F852" s="324" t="s">
        <v>2795</v>
      </c>
      <c r="G852" s="324" t="s">
        <v>2792</v>
      </c>
      <c r="H852" s="324" t="s">
        <v>36</v>
      </c>
      <c r="I852" s="324" t="s">
        <v>8232</v>
      </c>
      <c r="J852" s="324" t="s">
        <v>8232</v>
      </c>
      <c r="K852" s="324" t="s">
        <v>8232</v>
      </c>
      <c r="L852" s="324" t="s">
        <v>8232</v>
      </c>
      <c r="M852" s="324" t="s">
        <v>9932</v>
      </c>
      <c r="N852" s="324" t="s">
        <v>112</v>
      </c>
      <c r="O852" s="324" t="s">
        <v>8232</v>
      </c>
      <c r="P852" s="324"/>
      <c r="Q852" s="324"/>
      <c r="R852" s="324"/>
      <c r="S852" s="324"/>
      <c r="T852" s="324"/>
      <c r="U852" s="324" t="s">
        <v>8232</v>
      </c>
      <c r="V852" s="324" t="s">
        <v>8232</v>
      </c>
      <c r="W852" s="324"/>
      <c r="X852" s="324"/>
      <c r="Y852" s="325">
        <v>45807.656493055554</v>
      </c>
      <c r="Z852" s="325">
        <v>45811.760451388887</v>
      </c>
      <c r="AA852" s="324"/>
      <c r="AB852" s="324" t="s">
        <v>2793</v>
      </c>
      <c r="AC852" s="324">
        <v>47301</v>
      </c>
      <c r="AD852" s="324">
        <v>1210</v>
      </c>
      <c r="AE852" s="324" t="s">
        <v>9931</v>
      </c>
      <c r="AF852" s="324" t="s">
        <v>9933</v>
      </c>
      <c r="AG852" s="324" t="s">
        <v>228</v>
      </c>
    </row>
    <row r="853" spans="1:33" ht="43.2" x14ac:dyDescent="0.3">
      <c r="A853" s="324" t="s">
        <v>229</v>
      </c>
      <c r="B853" s="324" t="s">
        <v>9931</v>
      </c>
      <c r="C853" s="324" t="s">
        <v>33</v>
      </c>
      <c r="D853" s="324" t="s">
        <v>214</v>
      </c>
      <c r="E853" s="324" t="s">
        <v>2796</v>
      </c>
      <c r="F853" s="324" t="s">
        <v>2797</v>
      </c>
      <c r="G853" s="324" t="s">
        <v>2792</v>
      </c>
      <c r="H853" s="324" t="s">
        <v>36</v>
      </c>
      <c r="I853" s="324" t="s">
        <v>8232</v>
      </c>
      <c r="J853" s="324" t="s">
        <v>8232</v>
      </c>
      <c r="K853" s="324" t="s">
        <v>8232</v>
      </c>
      <c r="L853" s="324" t="s">
        <v>8232</v>
      </c>
      <c r="M853" s="324" t="s">
        <v>9932</v>
      </c>
      <c r="N853" s="324" t="s">
        <v>112</v>
      </c>
      <c r="O853" s="324" t="s">
        <v>8232</v>
      </c>
      <c r="P853" s="324"/>
      <c r="Q853" s="324"/>
      <c r="R853" s="324"/>
      <c r="S853" s="324"/>
      <c r="T853" s="324"/>
      <c r="U853" s="324" t="s">
        <v>8232</v>
      </c>
      <c r="V853" s="324" t="s">
        <v>8232</v>
      </c>
      <c r="W853" s="324"/>
      <c r="X853" s="324"/>
      <c r="Y853" s="325">
        <v>45807.656493055554</v>
      </c>
      <c r="Z853" s="325">
        <v>45811.760451388887</v>
      </c>
      <c r="AA853" s="324"/>
      <c r="AB853" s="324" t="s">
        <v>2793</v>
      </c>
      <c r="AC853" s="324">
        <v>47301</v>
      </c>
      <c r="AD853" s="324">
        <v>1520</v>
      </c>
      <c r="AE853" s="324" t="s">
        <v>9931</v>
      </c>
      <c r="AF853" s="324" t="s">
        <v>9933</v>
      </c>
      <c r="AG853" s="324" t="s">
        <v>228</v>
      </c>
    </row>
    <row r="854" spans="1:33" ht="28.8" x14ac:dyDescent="0.3">
      <c r="A854" s="324"/>
      <c r="B854" s="324" t="s">
        <v>9931</v>
      </c>
      <c r="C854" s="324" t="s">
        <v>33</v>
      </c>
      <c r="D854" s="324" t="s">
        <v>2492</v>
      </c>
      <c r="E854" s="324" t="s">
        <v>2799</v>
      </c>
      <c r="F854" s="324" t="s">
        <v>2800</v>
      </c>
      <c r="G854" s="324" t="s">
        <v>2801</v>
      </c>
      <c r="H854" s="324" t="s">
        <v>324</v>
      </c>
      <c r="I854" s="324" t="s">
        <v>8232</v>
      </c>
      <c r="J854" s="324" t="s">
        <v>8232</v>
      </c>
      <c r="K854" s="324" t="s">
        <v>8232</v>
      </c>
      <c r="L854" s="324" t="s">
        <v>8232</v>
      </c>
      <c r="M854" s="324" t="s">
        <v>9932</v>
      </c>
      <c r="N854" s="324" t="s">
        <v>89</v>
      </c>
      <c r="O854" s="324" t="s">
        <v>2803</v>
      </c>
      <c r="P854" s="324"/>
      <c r="Q854" s="324"/>
      <c r="R854" s="324"/>
      <c r="S854" s="324"/>
      <c r="T854" s="324"/>
      <c r="U854" s="324" t="s">
        <v>8232</v>
      </c>
      <c r="V854" s="324" t="s">
        <v>8232</v>
      </c>
      <c r="W854" s="324"/>
      <c r="X854" s="324"/>
      <c r="Y854" s="325">
        <v>45807.658842592595</v>
      </c>
      <c r="Z854" s="325">
        <v>45811.760451388887</v>
      </c>
      <c r="AA854" s="324"/>
      <c r="AB854" s="324" t="s">
        <v>2802</v>
      </c>
      <c r="AC854" s="324">
        <v>80329</v>
      </c>
      <c r="AD854" s="324">
        <v>1000</v>
      </c>
      <c r="AE854" s="324" t="s">
        <v>9931</v>
      </c>
      <c r="AF854" s="324" t="s">
        <v>9933</v>
      </c>
      <c r="AG854" s="324"/>
    </row>
    <row r="855" spans="1:33" ht="28.8" x14ac:dyDescent="0.3">
      <c r="A855" s="324" t="s">
        <v>801</v>
      </c>
      <c r="B855" s="324" t="s">
        <v>9931</v>
      </c>
      <c r="C855" s="324" t="s">
        <v>71</v>
      </c>
      <c r="D855" s="324" t="s">
        <v>2492</v>
      </c>
      <c r="E855" s="324" t="s">
        <v>2804</v>
      </c>
      <c r="F855" s="324" t="s">
        <v>2805</v>
      </c>
      <c r="G855" s="324" t="s">
        <v>2801</v>
      </c>
      <c r="H855" s="324" t="s">
        <v>274</v>
      </c>
      <c r="I855" s="324" t="s">
        <v>8232</v>
      </c>
      <c r="J855" s="324" t="s">
        <v>8232</v>
      </c>
      <c r="K855" s="324" t="s">
        <v>8232</v>
      </c>
      <c r="L855" s="324" t="s">
        <v>8232</v>
      </c>
      <c r="M855" s="324" t="s">
        <v>9932</v>
      </c>
      <c r="N855" s="324" t="s">
        <v>89</v>
      </c>
      <c r="O855" s="324" t="s">
        <v>2803</v>
      </c>
      <c r="P855" s="324"/>
      <c r="Q855" s="324"/>
      <c r="R855" s="324" t="s">
        <v>2806</v>
      </c>
      <c r="S855" s="324"/>
      <c r="T855" s="324"/>
      <c r="U855" s="324" t="s">
        <v>8232</v>
      </c>
      <c r="V855" s="324" t="s">
        <v>8232</v>
      </c>
      <c r="W855" s="324"/>
      <c r="X855" s="324"/>
      <c r="Y855" s="325">
        <v>45807.658842592595</v>
      </c>
      <c r="Z855" s="325">
        <v>45811.760451388887</v>
      </c>
      <c r="AA855" s="324"/>
      <c r="AB855" s="324" t="s">
        <v>2802</v>
      </c>
      <c r="AC855" s="324">
        <v>80329</v>
      </c>
      <c r="AD855" s="324">
        <v>8000</v>
      </c>
      <c r="AE855" s="324" t="s">
        <v>9931</v>
      </c>
      <c r="AF855" s="324" t="s">
        <v>9933</v>
      </c>
      <c r="AG855" s="324" t="s">
        <v>16</v>
      </c>
    </row>
    <row r="856" spans="1:33" ht="43.2" x14ac:dyDescent="0.3">
      <c r="A856" s="324" t="s">
        <v>229</v>
      </c>
      <c r="B856" s="324" t="s">
        <v>9931</v>
      </c>
      <c r="C856" s="324" t="s">
        <v>33</v>
      </c>
      <c r="D856" s="324" t="s">
        <v>214</v>
      </c>
      <c r="E856" s="324" t="s">
        <v>2807</v>
      </c>
      <c r="F856" s="324" t="s">
        <v>2808</v>
      </c>
      <c r="G856" s="324" t="s">
        <v>2809</v>
      </c>
      <c r="H856" s="324" t="s">
        <v>36</v>
      </c>
      <c r="I856" s="324" t="s">
        <v>8232</v>
      </c>
      <c r="J856" s="324" t="s">
        <v>8232</v>
      </c>
      <c r="K856" s="324" t="s">
        <v>8232</v>
      </c>
      <c r="L856" s="324" t="s">
        <v>8232</v>
      </c>
      <c r="M856" s="324" t="s">
        <v>9932</v>
      </c>
      <c r="N856" s="324" t="s">
        <v>112</v>
      </c>
      <c r="O856" s="324" t="s">
        <v>8232</v>
      </c>
      <c r="P856" s="324"/>
      <c r="Q856" s="324"/>
      <c r="R856" s="324" t="s">
        <v>2811</v>
      </c>
      <c r="S856" s="324"/>
      <c r="T856" s="324"/>
      <c r="U856" s="324" t="s">
        <v>8232</v>
      </c>
      <c r="V856" s="324" t="s">
        <v>8232</v>
      </c>
      <c r="W856" s="324"/>
      <c r="X856" s="324"/>
      <c r="Y856" s="325">
        <v>45807.670358796298</v>
      </c>
      <c r="Z856" s="325">
        <v>45811.760451388887</v>
      </c>
      <c r="AA856" s="324"/>
      <c r="AB856" s="324" t="s">
        <v>2810</v>
      </c>
      <c r="AC856" s="324">
        <v>109084</v>
      </c>
      <c r="AD856" s="324">
        <v>1530</v>
      </c>
      <c r="AE856" s="324" t="s">
        <v>9931</v>
      </c>
      <c r="AF856" s="324" t="s">
        <v>9933</v>
      </c>
      <c r="AG856" s="324" t="s">
        <v>234</v>
      </c>
    </row>
    <row r="857" spans="1:33" ht="57.6" x14ac:dyDescent="0.3">
      <c r="A857" s="324"/>
      <c r="B857" s="324" t="s">
        <v>9931</v>
      </c>
      <c r="C857" s="324" t="s">
        <v>33</v>
      </c>
      <c r="D857" s="324" t="s">
        <v>679</v>
      </c>
      <c r="E857" s="324" t="s">
        <v>2813</v>
      </c>
      <c r="F857" s="324" t="s">
        <v>2814</v>
      </c>
      <c r="G857" s="324" t="s">
        <v>2809</v>
      </c>
      <c r="H857" s="324" t="s">
        <v>36</v>
      </c>
      <c r="I857" s="324" t="s">
        <v>8232</v>
      </c>
      <c r="J857" s="324" t="s">
        <v>8232</v>
      </c>
      <c r="K857" s="324" t="s">
        <v>8232</v>
      </c>
      <c r="L857" s="324" t="s">
        <v>8232</v>
      </c>
      <c r="M857" s="324" t="s">
        <v>9932</v>
      </c>
      <c r="N857" s="324" t="s">
        <v>112</v>
      </c>
      <c r="O857" s="324" t="s">
        <v>8232</v>
      </c>
      <c r="P857" s="324"/>
      <c r="Q857" s="324"/>
      <c r="R857" s="324" t="s">
        <v>2815</v>
      </c>
      <c r="S857" s="324"/>
      <c r="T857" s="324"/>
      <c r="U857" s="324" t="s">
        <v>8232</v>
      </c>
      <c r="V857" s="324" t="s">
        <v>8232</v>
      </c>
      <c r="W857" s="324"/>
      <c r="X857" s="324"/>
      <c r="Y857" s="325">
        <v>45807.670358796298</v>
      </c>
      <c r="Z857" s="325">
        <v>45811.760451388887</v>
      </c>
      <c r="AA857" s="324"/>
      <c r="AB857" s="324" t="s">
        <v>2810</v>
      </c>
      <c r="AC857" s="324">
        <v>109084</v>
      </c>
      <c r="AD857" s="324">
        <v>16800</v>
      </c>
      <c r="AE857" s="324" t="s">
        <v>9931</v>
      </c>
      <c r="AF857" s="324" t="s">
        <v>9933</v>
      </c>
      <c r="AG857" s="324" t="s">
        <v>234</v>
      </c>
    </row>
    <row r="858" spans="1:33" ht="28.8" x14ac:dyDescent="0.3">
      <c r="A858" s="324"/>
      <c r="B858" s="324" t="s">
        <v>9931</v>
      </c>
      <c r="C858" s="324" t="s">
        <v>33</v>
      </c>
      <c r="D858" s="324" t="s">
        <v>865</v>
      </c>
      <c r="E858" s="324" t="s">
        <v>2816</v>
      </c>
      <c r="F858" s="324" t="s">
        <v>2817</v>
      </c>
      <c r="G858" s="324" t="s">
        <v>699</v>
      </c>
      <c r="H858" s="324" t="s">
        <v>36</v>
      </c>
      <c r="I858" s="324" t="s">
        <v>8232</v>
      </c>
      <c r="J858" s="324" t="s">
        <v>8232</v>
      </c>
      <c r="K858" s="324" t="s">
        <v>8232</v>
      </c>
      <c r="L858" s="324" t="s">
        <v>8232</v>
      </c>
      <c r="M858" s="324" t="s">
        <v>9932</v>
      </c>
      <c r="N858" s="324" t="s">
        <v>112</v>
      </c>
      <c r="O858" s="324" t="s">
        <v>8232</v>
      </c>
      <c r="P858" s="324"/>
      <c r="Q858" s="324"/>
      <c r="R858" s="324"/>
      <c r="S858" s="324"/>
      <c r="T858" s="324"/>
      <c r="U858" s="324" t="s">
        <v>8232</v>
      </c>
      <c r="V858" s="324" t="s">
        <v>8232</v>
      </c>
      <c r="W858" s="324"/>
      <c r="X858" s="324"/>
      <c r="Y858" s="325">
        <v>45807.681898148148</v>
      </c>
      <c r="Z858" s="325">
        <v>45811.760451388887</v>
      </c>
      <c r="AA858" s="324"/>
      <c r="AB858" s="324" t="s">
        <v>700</v>
      </c>
      <c r="AC858" s="324">
        <v>108019</v>
      </c>
      <c r="AD858" s="324">
        <v>16810</v>
      </c>
      <c r="AE858" s="324" t="s">
        <v>9931</v>
      </c>
      <c r="AF858" s="324" t="s">
        <v>9933</v>
      </c>
      <c r="AG858" s="324" t="s">
        <v>234</v>
      </c>
    </row>
    <row r="859" spans="1:33" ht="331.2" x14ac:dyDescent="0.3">
      <c r="A859" s="324" t="s">
        <v>308</v>
      </c>
      <c r="B859" s="324" t="s">
        <v>9931</v>
      </c>
      <c r="C859" s="324" t="s">
        <v>33</v>
      </c>
      <c r="D859" s="324" t="s">
        <v>200</v>
      </c>
      <c r="E859" s="324" t="s">
        <v>2818</v>
      </c>
      <c r="F859" s="324" t="s">
        <v>2819</v>
      </c>
      <c r="G859" s="324" t="s">
        <v>2820</v>
      </c>
      <c r="H859" s="324" t="s">
        <v>36</v>
      </c>
      <c r="I859" s="324" t="s">
        <v>8232</v>
      </c>
      <c r="J859" s="324" t="s">
        <v>8232</v>
      </c>
      <c r="K859" s="324" t="s">
        <v>8232</v>
      </c>
      <c r="L859" s="324" t="s">
        <v>8232</v>
      </c>
      <c r="M859" s="324" t="s">
        <v>9932</v>
      </c>
      <c r="N859" s="324" t="s">
        <v>8232</v>
      </c>
      <c r="O859" s="324" t="s">
        <v>263</v>
      </c>
      <c r="P859" s="324"/>
      <c r="Q859" s="324"/>
      <c r="R859" s="324" t="s">
        <v>2821</v>
      </c>
      <c r="S859" s="324" t="s">
        <v>10192</v>
      </c>
      <c r="T859" s="324"/>
      <c r="U859" s="324" t="s">
        <v>8232</v>
      </c>
      <c r="V859" s="324" t="s">
        <v>8232</v>
      </c>
      <c r="W859" s="324"/>
      <c r="X859" s="324"/>
      <c r="Y859" s="325">
        <v>45807.705034722225</v>
      </c>
      <c r="Z859" s="325">
        <v>45811.760451388887</v>
      </c>
      <c r="AA859" s="324"/>
      <c r="AB859" s="324" t="s">
        <v>724</v>
      </c>
      <c r="AC859" s="324">
        <v>43674</v>
      </c>
      <c r="AD859" s="324">
        <v>100</v>
      </c>
      <c r="AE859" s="324" t="s">
        <v>9931</v>
      </c>
      <c r="AF859" s="324" t="s">
        <v>9933</v>
      </c>
      <c r="AG859" s="324" t="s">
        <v>234</v>
      </c>
    </row>
    <row r="860" spans="1:33" ht="86.4" x14ac:dyDescent="0.3">
      <c r="A860" s="324"/>
      <c r="B860" s="324" t="s">
        <v>9931</v>
      </c>
      <c r="C860" s="324" t="s">
        <v>33</v>
      </c>
      <c r="D860" s="324" t="s">
        <v>200</v>
      </c>
      <c r="E860" s="324" t="s">
        <v>2822</v>
      </c>
      <c r="F860" s="324" t="s">
        <v>2823</v>
      </c>
      <c r="G860" s="324" t="s">
        <v>2824</v>
      </c>
      <c r="H860" s="324" t="s">
        <v>36</v>
      </c>
      <c r="I860" s="324" t="s">
        <v>8232</v>
      </c>
      <c r="J860" s="324" t="s">
        <v>8232</v>
      </c>
      <c r="K860" s="324" t="s">
        <v>8232</v>
      </c>
      <c r="L860" s="324" t="s">
        <v>8232</v>
      </c>
      <c r="M860" s="324" t="s">
        <v>9932</v>
      </c>
      <c r="N860" s="324" t="s">
        <v>8232</v>
      </c>
      <c r="O860" s="324" t="s">
        <v>263</v>
      </c>
      <c r="P860" s="324"/>
      <c r="Q860" s="324"/>
      <c r="R860" s="324" t="s">
        <v>2825</v>
      </c>
      <c r="S860" s="324"/>
      <c r="T860" s="324"/>
      <c r="U860" s="324" t="s">
        <v>8232</v>
      </c>
      <c r="V860" s="324" t="s">
        <v>8232</v>
      </c>
      <c r="W860" s="324"/>
      <c r="X860" s="324"/>
      <c r="Y860" s="325">
        <v>45807.70815972222</v>
      </c>
      <c r="Z860" s="325">
        <v>45811.760451388887</v>
      </c>
      <c r="AA860" s="324"/>
      <c r="AB860" s="324" t="s">
        <v>724</v>
      </c>
      <c r="AC860" s="324">
        <v>43674</v>
      </c>
      <c r="AD860" s="324">
        <v>5190</v>
      </c>
      <c r="AE860" s="324" t="s">
        <v>9931</v>
      </c>
      <c r="AF860" s="324" t="s">
        <v>9933</v>
      </c>
      <c r="AG860" s="324" t="s">
        <v>234</v>
      </c>
    </row>
    <row r="861" spans="1:33" ht="100.8" x14ac:dyDescent="0.3">
      <c r="A861" s="324" t="s">
        <v>308</v>
      </c>
      <c r="B861" s="324" t="s">
        <v>9931</v>
      </c>
      <c r="C861" s="324" t="s">
        <v>33</v>
      </c>
      <c r="D861" s="324" t="s">
        <v>200</v>
      </c>
      <c r="E861" s="324" t="s">
        <v>2826</v>
      </c>
      <c r="F861" s="324" t="s">
        <v>2827</v>
      </c>
      <c r="G861" s="324" t="s">
        <v>2828</v>
      </c>
      <c r="H861" s="324" t="s">
        <v>36</v>
      </c>
      <c r="I861" s="324" t="s">
        <v>8232</v>
      </c>
      <c r="J861" s="324" t="s">
        <v>8232</v>
      </c>
      <c r="K861" s="324" t="s">
        <v>8232</v>
      </c>
      <c r="L861" s="324" t="s">
        <v>8232</v>
      </c>
      <c r="M861" s="324" t="s">
        <v>9932</v>
      </c>
      <c r="N861" s="324" t="s">
        <v>8232</v>
      </c>
      <c r="O861" s="324" t="s">
        <v>263</v>
      </c>
      <c r="P861" s="324"/>
      <c r="Q861" s="324"/>
      <c r="R861" s="324" t="s">
        <v>2829</v>
      </c>
      <c r="S861" s="324"/>
      <c r="T861" s="324"/>
      <c r="U861" s="324" t="s">
        <v>8232</v>
      </c>
      <c r="V861" s="324" t="s">
        <v>8232</v>
      </c>
      <c r="W861" s="324"/>
      <c r="X861" s="324"/>
      <c r="Y861" s="325">
        <v>45807.710289351853</v>
      </c>
      <c r="Z861" s="325">
        <v>45811.760451388887</v>
      </c>
      <c r="AA861" s="324"/>
      <c r="AB861" s="324" t="s">
        <v>724</v>
      </c>
      <c r="AC861" s="324">
        <v>43674</v>
      </c>
      <c r="AD861" s="324">
        <v>2140</v>
      </c>
      <c r="AE861" s="324" t="s">
        <v>9931</v>
      </c>
      <c r="AF861" s="324" t="s">
        <v>9933</v>
      </c>
      <c r="AG861" s="324" t="s">
        <v>234</v>
      </c>
    </row>
    <row r="862" spans="1:33" ht="28.8" x14ac:dyDescent="0.3">
      <c r="A862" s="324" t="s">
        <v>229</v>
      </c>
      <c r="B862" s="324" t="s">
        <v>9933</v>
      </c>
      <c r="C862" s="324" t="s">
        <v>277</v>
      </c>
      <c r="D862" s="324" t="s">
        <v>214</v>
      </c>
      <c r="E862" s="324" t="s">
        <v>2830</v>
      </c>
      <c r="F862" s="324" t="s">
        <v>921</v>
      </c>
      <c r="G862" s="324" t="s">
        <v>2831</v>
      </c>
      <c r="H862" s="324" t="s">
        <v>36</v>
      </c>
      <c r="I862" s="324" t="s">
        <v>8232</v>
      </c>
      <c r="J862" s="324" t="s">
        <v>8232</v>
      </c>
      <c r="K862" s="324" t="s">
        <v>8232</v>
      </c>
      <c r="L862" s="324" t="s">
        <v>8232</v>
      </c>
      <c r="M862" s="324" t="s">
        <v>9932</v>
      </c>
      <c r="N862" s="324" t="s">
        <v>112</v>
      </c>
      <c r="O862" s="324" t="s">
        <v>8232</v>
      </c>
      <c r="P862" s="324"/>
      <c r="Q862" s="324"/>
      <c r="R862" s="324"/>
      <c r="S862" s="324"/>
      <c r="T862" s="324"/>
      <c r="U862" s="324" t="s">
        <v>8232</v>
      </c>
      <c r="V862" s="324" t="s">
        <v>8232</v>
      </c>
      <c r="W862" s="324"/>
      <c r="X862" s="324"/>
      <c r="Y862" s="325">
        <v>45807.710868055554</v>
      </c>
      <c r="Z862" s="324"/>
      <c r="AA862" s="324"/>
      <c r="AB862" s="324" t="s">
        <v>2832</v>
      </c>
      <c r="AC862" s="324">
        <v>77639</v>
      </c>
      <c r="AD862" s="324">
        <v>500</v>
      </c>
      <c r="AE862" s="324" t="s">
        <v>9933</v>
      </c>
      <c r="AF862" s="324" t="s">
        <v>9931</v>
      </c>
      <c r="AG862" s="324" t="s">
        <v>228</v>
      </c>
    </row>
    <row r="863" spans="1:33" ht="28.8" x14ac:dyDescent="0.3">
      <c r="A863" s="324"/>
      <c r="B863" s="324" t="s">
        <v>9931</v>
      </c>
      <c r="C863" s="324" t="s">
        <v>668</v>
      </c>
      <c r="D863" s="324">
        <v>16</v>
      </c>
      <c r="E863" s="324" t="s">
        <v>2833</v>
      </c>
      <c r="F863" s="324" t="s">
        <v>2834</v>
      </c>
      <c r="G863" s="324" t="s">
        <v>322</v>
      </c>
      <c r="H863" s="324" t="s">
        <v>36</v>
      </c>
      <c r="I863" s="324" t="s">
        <v>8232</v>
      </c>
      <c r="J863" s="324" t="s">
        <v>8232</v>
      </c>
      <c r="K863" s="324" t="s">
        <v>8232</v>
      </c>
      <c r="L863" s="324" t="s">
        <v>8232</v>
      </c>
      <c r="M863" s="324" t="s">
        <v>9932</v>
      </c>
      <c r="N863" s="324" t="s">
        <v>8232</v>
      </c>
      <c r="O863" s="324" t="s">
        <v>8232</v>
      </c>
      <c r="P863" s="324"/>
      <c r="Q863" s="324"/>
      <c r="R863" s="324"/>
      <c r="S863" s="324"/>
      <c r="T863" s="324"/>
      <c r="U863" s="324" t="s">
        <v>8232</v>
      </c>
      <c r="V863" s="324" t="s">
        <v>8232</v>
      </c>
      <c r="W863" s="324"/>
      <c r="X863" s="324"/>
      <c r="Y863" s="325">
        <v>45807.71130787037</v>
      </c>
      <c r="Z863" s="325">
        <v>45811.760451388887</v>
      </c>
      <c r="AA863" s="324"/>
      <c r="AB863" s="324" t="s">
        <v>409</v>
      </c>
      <c r="AC863" s="324">
        <v>68789</v>
      </c>
      <c r="AD863" s="324">
        <v>1000</v>
      </c>
      <c r="AE863" s="324" t="s">
        <v>9931</v>
      </c>
      <c r="AF863" s="324" t="s">
        <v>9933</v>
      </c>
      <c r="AG863" s="324" t="s">
        <v>228</v>
      </c>
    </row>
    <row r="864" spans="1:33" ht="28.8" x14ac:dyDescent="0.3">
      <c r="A864" s="324" t="s">
        <v>714</v>
      </c>
      <c r="B864" s="324" t="s">
        <v>9931</v>
      </c>
      <c r="C864" s="324" t="s">
        <v>33</v>
      </c>
      <c r="D864" s="324" t="s">
        <v>269</v>
      </c>
      <c r="E864" s="324" t="s">
        <v>2835</v>
      </c>
      <c r="F864" s="324" t="s">
        <v>2836</v>
      </c>
      <c r="G864" s="324" t="s">
        <v>293</v>
      </c>
      <c r="H864" s="324" t="s">
        <v>36</v>
      </c>
      <c r="I864" s="324" t="s">
        <v>8232</v>
      </c>
      <c r="J864" s="324" t="s">
        <v>8232</v>
      </c>
      <c r="K864" s="324" t="s">
        <v>8232</v>
      </c>
      <c r="L864" s="324" t="s">
        <v>8232</v>
      </c>
      <c r="M864" s="324" t="s">
        <v>9932</v>
      </c>
      <c r="N864" s="324" t="s">
        <v>112</v>
      </c>
      <c r="O864" s="324" t="s">
        <v>8232</v>
      </c>
      <c r="P864" s="324"/>
      <c r="Q864" s="324"/>
      <c r="R864" s="324"/>
      <c r="S864" s="324"/>
      <c r="T864" s="324"/>
      <c r="U864" s="324" t="s">
        <v>8232</v>
      </c>
      <c r="V864" s="324" t="s">
        <v>8232</v>
      </c>
      <c r="W864" s="324"/>
      <c r="X864" s="324"/>
      <c r="Y864" s="325">
        <v>45807.718402777777</v>
      </c>
      <c r="Z864" s="325">
        <v>45811.760451388887</v>
      </c>
      <c r="AA864" s="324"/>
      <c r="AB864" s="324" t="s">
        <v>1591</v>
      </c>
      <c r="AC864" s="324">
        <v>65572</v>
      </c>
      <c r="AD864" s="324">
        <v>1040</v>
      </c>
      <c r="AE864" s="324" t="s">
        <v>9931</v>
      </c>
      <c r="AF864" s="324" t="s">
        <v>9933</v>
      </c>
      <c r="AG864" s="324" t="s">
        <v>234</v>
      </c>
    </row>
    <row r="865" spans="1:33" ht="259.2" x14ac:dyDescent="0.3">
      <c r="A865" s="324"/>
      <c r="B865" s="324" t="s">
        <v>9931</v>
      </c>
      <c r="C865" s="324" t="s">
        <v>71</v>
      </c>
      <c r="D865" s="324">
        <v>14</v>
      </c>
      <c r="E865" s="324" t="s">
        <v>2837</v>
      </c>
      <c r="F865" s="324" t="s">
        <v>2838</v>
      </c>
      <c r="G865" s="324" t="s">
        <v>85</v>
      </c>
      <c r="H865" s="324" t="s">
        <v>434</v>
      </c>
      <c r="I865" s="324" t="s">
        <v>8232</v>
      </c>
      <c r="J865" s="324" t="s">
        <v>8232</v>
      </c>
      <c r="K865" s="324" t="s">
        <v>8232</v>
      </c>
      <c r="L865" s="324" t="s">
        <v>8232</v>
      </c>
      <c r="M865" s="324" t="s">
        <v>9932</v>
      </c>
      <c r="N865" s="324" t="s">
        <v>183</v>
      </c>
      <c r="O865" s="324" t="s">
        <v>2839</v>
      </c>
      <c r="P865" s="324"/>
      <c r="Q865" s="324"/>
      <c r="R865" s="324"/>
      <c r="S865" s="324"/>
      <c r="T865" s="324"/>
      <c r="U865" s="324" t="s">
        <v>8232</v>
      </c>
      <c r="V865" s="324" t="s">
        <v>8232</v>
      </c>
      <c r="W865" s="324"/>
      <c r="X865" s="324"/>
      <c r="Y865" s="325">
        <v>45807.7421875</v>
      </c>
      <c r="Z865" s="325">
        <v>45813.958796296298</v>
      </c>
      <c r="AA865" s="324"/>
      <c r="AB865" s="324" t="s">
        <v>1303</v>
      </c>
      <c r="AC865" s="324">
        <v>21609</v>
      </c>
      <c r="AD865" s="324">
        <v>2000</v>
      </c>
      <c r="AE865" s="324" t="s">
        <v>9931</v>
      </c>
      <c r="AF865" s="324" t="s">
        <v>9933</v>
      </c>
      <c r="AG865" s="324" t="s">
        <v>16</v>
      </c>
    </row>
    <row r="866" spans="1:33" ht="28.8" x14ac:dyDescent="0.3">
      <c r="A866" s="324"/>
      <c r="B866" s="324" t="s">
        <v>9931</v>
      </c>
      <c r="C866" s="324" t="s">
        <v>71</v>
      </c>
      <c r="D866" s="324">
        <v>14</v>
      </c>
      <c r="E866" s="324" t="s">
        <v>2840</v>
      </c>
      <c r="F866" s="324" t="s">
        <v>2841</v>
      </c>
      <c r="G866" s="324" t="s">
        <v>85</v>
      </c>
      <c r="H866" s="324" t="s">
        <v>434</v>
      </c>
      <c r="I866" s="324" t="s">
        <v>8232</v>
      </c>
      <c r="J866" s="324" t="s">
        <v>8232</v>
      </c>
      <c r="K866" s="324" t="s">
        <v>8232</v>
      </c>
      <c r="L866" s="324" t="s">
        <v>8232</v>
      </c>
      <c r="M866" s="324" t="s">
        <v>9932</v>
      </c>
      <c r="N866" s="324" t="s">
        <v>435</v>
      </c>
      <c r="O866" s="324" t="s">
        <v>2842</v>
      </c>
      <c r="P866" s="324"/>
      <c r="Q866" s="324"/>
      <c r="R866" s="324"/>
      <c r="S866" s="324"/>
      <c r="T866" s="324"/>
      <c r="U866" s="324" t="s">
        <v>8232</v>
      </c>
      <c r="V866" s="324" t="s">
        <v>8232</v>
      </c>
      <c r="W866" s="324"/>
      <c r="X866" s="324"/>
      <c r="Y866" s="325">
        <v>45807.7421875</v>
      </c>
      <c r="Z866" s="325">
        <v>45813.958796296298</v>
      </c>
      <c r="AA866" s="324"/>
      <c r="AB866" s="324" t="s">
        <v>1303</v>
      </c>
      <c r="AC866" s="324">
        <v>21609</v>
      </c>
      <c r="AD866" s="324">
        <v>2010</v>
      </c>
      <c r="AE866" s="324" t="s">
        <v>9931</v>
      </c>
      <c r="AF866" s="324" t="s">
        <v>9933</v>
      </c>
      <c r="AG866" s="324" t="s">
        <v>16</v>
      </c>
    </row>
    <row r="867" spans="1:33" ht="72" x14ac:dyDescent="0.3">
      <c r="A867" s="324"/>
      <c r="B867" s="324" t="s">
        <v>9931</v>
      </c>
      <c r="C867" s="324" t="s">
        <v>71</v>
      </c>
      <c r="D867" s="324">
        <v>14</v>
      </c>
      <c r="E867" s="324" t="s">
        <v>2843</v>
      </c>
      <c r="F867" s="324" t="s">
        <v>2844</v>
      </c>
      <c r="G867" s="324" t="s">
        <v>85</v>
      </c>
      <c r="H867" s="324" t="s">
        <v>434</v>
      </c>
      <c r="I867" s="324" t="s">
        <v>8232</v>
      </c>
      <c r="J867" s="324" t="s">
        <v>8232</v>
      </c>
      <c r="K867" s="324" t="s">
        <v>8232</v>
      </c>
      <c r="L867" s="324" t="s">
        <v>8232</v>
      </c>
      <c r="M867" s="324" t="s">
        <v>9932</v>
      </c>
      <c r="N867" s="324" t="s">
        <v>442</v>
      </c>
      <c r="O867" s="324" t="s">
        <v>2845</v>
      </c>
      <c r="P867" s="324"/>
      <c r="Q867" s="324"/>
      <c r="R867" s="324"/>
      <c r="S867" s="324"/>
      <c r="T867" s="324"/>
      <c r="U867" s="324" t="s">
        <v>8232</v>
      </c>
      <c r="V867" s="324" t="s">
        <v>8232</v>
      </c>
      <c r="W867" s="324"/>
      <c r="X867" s="324"/>
      <c r="Y867" s="325">
        <v>45807.7421875</v>
      </c>
      <c r="Z867" s="325">
        <v>45813.958796296298</v>
      </c>
      <c r="AA867" s="324"/>
      <c r="AB867" s="324" t="s">
        <v>1303</v>
      </c>
      <c r="AC867" s="324">
        <v>21609</v>
      </c>
      <c r="AD867" s="324">
        <v>2020</v>
      </c>
      <c r="AE867" s="324" t="s">
        <v>9931</v>
      </c>
      <c r="AF867" s="324" t="s">
        <v>9933</v>
      </c>
      <c r="AG867" s="324" t="s">
        <v>16</v>
      </c>
    </row>
    <row r="868" spans="1:33" ht="86.4" x14ac:dyDescent="0.3">
      <c r="A868" s="324"/>
      <c r="B868" s="324" t="s">
        <v>9931</v>
      </c>
      <c r="C868" s="324" t="s">
        <v>71</v>
      </c>
      <c r="D868" s="324">
        <v>14</v>
      </c>
      <c r="E868" s="324" t="s">
        <v>2846</v>
      </c>
      <c r="F868" s="324" t="s">
        <v>2847</v>
      </c>
      <c r="G868" s="324" t="s">
        <v>85</v>
      </c>
      <c r="H868" s="324" t="s">
        <v>434</v>
      </c>
      <c r="I868" s="324" t="s">
        <v>8232</v>
      </c>
      <c r="J868" s="324" t="s">
        <v>8232</v>
      </c>
      <c r="K868" s="324" t="s">
        <v>8232</v>
      </c>
      <c r="L868" s="324" t="s">
        <v>8232</v>
      </c>
      <c r="M868" s="324" t="s">
        <v>9932</v>
      </c>
      <c r="N868" s="324" t="s">
        <v>442</v>
      </c>
      <c r="O868" s="324" t="s">
        <v>2848</v>
      </c>
      <c r="P868" s="324"/>
      <c r="Q868" s="324"/>
      <c r="R868" s="324"/>
      <c r="S868" s="324"/>
      <c r="T868" s="324"/>
      <c r="U868" s="324" t="s">
        <v>8232</v>
      </c>
      <c r="V868" s="324" t="s">
        <v>8232</v>
      </c>
      <c r="W868" s="324"/>
      <c r="X868" s="324"/>
      <c r="Y868" s="325">
        <v>45807.7421875</v>
      </c>
      <c r="Z868" s="325">
        <v>45813.958796296298</v>
      </c>
      <c r="AA868" s="324"/>
      <c r="AB868" s="324" t="s">
        <v>1303</v>
      </c>
      <c r="AC868" s="324">
        <v>21609</v>
      </c>
      <c r="AD868" s="324">
        <v>2030</v>
      </c>
      <c r="AE868" s="324" t="s">
        <v>9931</v>
      </c>
      <c r="AF868" s="324" t="s">
        <v>9933</v>
      </c>
      <c r="AG868" s="324" t="s">
        <v>16</v>
      </c>
    </row>
    <row r="869" spans="1:33" ht="172.8" x14ac:dyDescent="0.3">
      <c r="A869" s="324" t="s">
        <v>166</v>
      </c>
      <c r="B869" s="324" t="s">
        <v>9931</v>
      </c>
      <c r="C869" s="324" t="s">
        <v>1193</v>
      </c>
      <c r="D869" s="324">
        <v>14</v>
      </c>
      <c r="E869" s="324" t="s">
        <v>2849</v>
      </c>
      <c r="F869" s="324" t="s">
        <v>2850</v>
      </c>
      <c r="G869" s="324" t="s">
        <v>85</v>
      </c>
      <c r="H869" s="324" t="s">
        <v>434</v>
      </c>
      <c r="I869" s="324" t="s">
        <v>8232</v>
      </c>
      <c r="J869" s="324" t="s">
        <v>8232</v>
      </c>
      <c r="K869" s="324" t="s">
        <v>8232</v>
      </c>
      <c r="L869" s="324" t="s">
        <v>8232</v>
      </c>
      <c r="M869" s="324" t="s">
        <v>9932</v>
      </c>
      <c r="N869" s="324" t="s">
        <v>120</v>
      </c>
      <c r="O869" s="324" t="s">
        <v>2851</v>
      </c>
      <c r="P869" s="324"/>
      <c r="Q869" s="324"/>
      <c r="R869" s="324"/>
      <c r="S869" s="324" t="s">
        <v>10193</v>
      </c>
      <c r="T869" s="324"/>
      <c r="U869" s="324" t="s">
        <v>8232</v>
      </c>
      <c r="V869" s="324" t="s">
        <v>8232</v>
      </c>
      <c r="W869" s="324"/>
      <c r="X869" s="324"/>
      <c r="Y869" s="325">
        <v>45807.7421875</v>
      </c>
      <c r="Z869" s="325">
        <v>45813.958796296298</v>
      </c>
      <c r="AA869" s="324"/>
      <c r="AB869" s="324" t="s">
        <v>1303</v>
      </c>
      <c r="AC869" s="324">
        <v>21609</v>
      </c>
      <c r="AD869" s="324">
        <v>2040</v>
      </c>
      <c r="AE869" s="324" t="s">
        <v>9931</v>
      </c>
      <c r="AF869" s="324" t="s">
        <v>9933</v>
      </c>
      <c r="AG869" s="324" t="s">
        <v>16</v>
      </c>
    </row>
    <row r="870" spans="1:33" ht="144" x14ac:dyDescent="0.3">
      <c r="A870" s="324" t="s">
        <v>166</v>
      </c>
      <c r="B870" s="324" t="s">
        <v>9931</v>
      </c>
      <c r="C870" s="324" t="s">
        <v>1193</v>
      </c>
      <c r="D870" s="324">
        <v>14</v>
      </c>
      <c r="E870" s="324" t="s">
        <v>2852</v>
      </c>
      <c r="F870" s="324" t="s">
        <v>2853</v>
      </c>
      <c r="G870" s="324" t="s">
        <v>85</v>
      </c>
      <c r="H870" s="324" t="s">
        <v>434</v>
      </c>
      <c r="I870" s="324" t="s">
        <v>8232</v>
      </c>
      <c r="J870" s="324" t="s">
        <v>8232</v>
      </c>
      <c r="K870" s="324" t="s">
        <v>8232</v>
      </c>
      <c r="L870" s="324" t="s">
        <v>8232</v>
      </c>
      <c r="M870" s="324" t="s">
        <v>9932</v>
      </c>
      <c r="N870" s="324" t="s">
        <v>120</v>
      </c>
      <c r="O870" s="324" t="s">
        <v>2854</v>
      </c>
      <c r="P870" s="324"/>
      <c r="Q870" s="324"/>
      <c r="R870" s="324"/>
      <c r="S870" s="324" t="s">
        <v>10194</v>
      </c>
      <c r="T870" s="324"/>
      <c r="U870" s="324" t="s">
        <v>8232</v>
      </c>
      <c r="V870" s="324" t="s">
        <v>8232</v>
      </c>
      <c r="W870" s="324"/>
      <c r="X870" s="324"/>
      <c r="Y870" s="325">
        <v>45807.7421875</v>
      </c>
      <c r="Z870" s="325">
        <v>45813.958796296298</v>
      </c>
      <c r="AA870" s="324"/>
      <c r="AB870" s="324" t="s">
        <v>1303</v>
      </c>
      <c r="AC870" s="324">
        <v>21609</v>
      </c>
      <c r="AD870" s="324">
        <v>2050</v>
      </c>
      <c r="AE870" s="324" t="s">
        <v>9931</v>
      </c>
      <c r="AF870" s="324" t="s">
        <v>9933</v>
      </c>
      <c r="AG870" s="324" t="s">
        <v>16</v>
      </c>
    </row>
    <row r="871" spans="1:33" ht="28.8" x14ac:dyDescent="0.3">
      <c r="A871" s="324"/>
      <c r="B871" s="324" t="s">
        <v>9931</v>
      </c>
      <c r="C871" s="324" t="s">
        <v>71</v>
      </c>
      <c r="D871" s="324">
        <v>14</v>
      </c>
      <c r="E871" s="324" t="s">
        <v>2855</v>
      </c>
      <c r="F871" s="324" t="s">
        <v>2856</v>
      </c>
      <c r="G871" s="324" t="s">
        <v>85</v>
      </c>
      <c r="H871" s="324" t="s">
        <v>434</v>
      </c>
      <c r="I871" s="324" t="s">
        <v>8232</v>
      </c>
      <c r="J871" s="324" t="s">
        <v>8232</v>
      </c>
      <c r="K871" s="324" t="s">
        <v>8232</v>
      </c>
      <c r="L871" s="324" t="s">
        <v>8232</v>
      </c>
      <c r="M871" s="324" t="s">
        <v>9932</v>
      </c>
      <c r="N871" s="324" t="s">
        <v>183</v>
      </c>
      <c r="O871" s="324" t="s">
        <v>2857</v>
      </c>
      <c r="P871" s="324"/>
      <c r="Q871" s="324"/>
      <c r="R871" s="324"/>
      <c r="S871" s="324"/>
      <c r="T871" s="324"/>
      <c r="U871" s="324" t="s">
        <v>8232</v>
      </c>
      <c r="V871" s="324" t="s">
        <v>8232</v>
      </c>
      <c r="W871" s="324"/>
      <c r="X871" s="324"/>
      <c r="Y871" s="325">
        <v>45807.7421875</v>
      </c>
      <c r="Z871" s="325">
        <v>45813.958796296298</v>
      </c>
      <c r="AA871" s="324"/>
      <c r="AB871" s="324" t="s">
        <v>1303</v>
      </c>
      <c r="AC871" s="324">
        <v>21609</v>
      </c>
      <c r="AD871" s="324">
        <v>2060</v>
      </c>
      <c r="AE871" s="324" t="s">
        <v>9931</v>
      </c>
      <c r="AF871" s="324" t="s">
        <v>9933</v>
      </c>
      <c r="AG871" s="324" t="s">
        <v>16</v>
      </c>
    </row>
    <row r="872" spans="1:33" ht="158.4" x14ac:dyDescent="0.3">
      <c r="A872" s="324"/>
      <c r="B872" s="324" t="s">
        <v>9931</v>
      </c>
      <c r="C872" s="324" t="s">
        <v>71</v>
      </c>
      <c r="D872" s="324">
        <v>14</v>
      </c>
      <c r="E872" s="324" t="s">
        <v>2858</v>
      </c>
      <c r="F872" s="324" t="s">
        <v>2859</v>
      </c>
      <c r="G872" s="324" t="s">
        <v>85</v>
      </c>
      <c r="H872" s="324" t="s">
        <v>434</v>
      </c>
      <c r="I872" s="324" t="s">
        <v>8232</v>
      </c>
      <c r="J872" s="324" t="s">
        <v>8232</v>
      </c>
      <c r="K872" s="324" t="s">
        <v>8232</v>
      </c>
      <c r="L872" s="324" t="s">
        <v>8232</v>
      </c>
      <c r="M872" s="324" t="s">
        <v>9932</v>
      </c>
      <c r="N872" s="324" t="s">
        <v>183</v>
      </c>
      <c r="O872" s="324" t="s">
        <v>2860</v>
      </c>
      <c r="P872" s="324"/>
      <c r="Q872" s="324"/>
      <c r="R872" s="324"/>
      <c r="S872" s="324"/>
      <c r="T872" s="324"/>
      <c r="U872" s="324" t="s">
        <v>8232</v>
      </c>
      <c r="V872" s="324" t="s">
        <v>8232</v>
      </c>
      <c r="W872" s="324"/>
      <c r="X872" s="324"/>
      <c r="Y872" s="325">
        <v>45807.7421875</v>
      </c>
      <c r="Z872" s="325">
        <v>45813.958796296298</v>
      </c>
      <c r="AA872" s="324"/>
      <c r="AB872" s="324" t="s">
        <v>1303</v>
      </c>
      <c r="AC872" s="324">
        <v>21609</v>
      </c>
      <c r="AD872" s="324">
        <v>2070</v>
      </c>
      <c r="AE872" s="324" t="s">
        <v>9931</v>
      </c>
      <c r="AF872" s="324" t="s">
        <v>9933</v>
      </c>
      <c r="AG872" s="324" t="s">
        <v>16</v>
      </c>
    </row>
    <row r="873" spans="1:33" ht="216" x14ac:dyDescent="0.3">
      <c r="A873" s="324"/>
      <c r="B873" s="324" t="s">
        <v>9931</v>
      </c>
      <c r="C873" s="324" t="s">
        <v>71</v>
      </c>
      <c r="D873" s="324">
        <v>14</v>
      </c>
      <c r="E873" s="324" t="s">
        <v>2861</v>
      </c>
      <c r="F873" s="324" t="s">
        <v>2862</v>
      </c>
      <c r="G873" s="324" t="s">
        <v>85</v>
      </c>
      <c r="H873" s="324" t="s">
        <v>434</v>
      </c>
      <c r="I873" s="324" t="s">
        <v>8232</v>
      </c>
      <c r="J873" s="324" t="s">
        <v>8232</v>
      </c>
      <c r="K873" s="324" t="s">
        <v>8232</v>
      </c>
      <c r="L873" s="324" t="s">
        <v>8232</v>
      </c>
      <c r="M873" s="324" t="s">
        <v>9932</v>
      </c>
      <c r="N873" s="324" t="s">
        <v>183</v>
      </c>
      <c r="O873" s="324" t="s">
        <v>2863</v>
      </c>
      <c r="P873" s="324"/>
      <c r="Q873" s="324"/>
      <c r="R873" s="324"/>
      <c r="S873" s="324"/>
      <c r="T873" s="324"/>
      <c r="U873" s="324" t="s">
        <v>8232</v>
      </c>
      <c r="V873" s="324" t="s">
        <v>8232</v>
      </c>
      <c r="W873" s="324"/>
      <c r="X873" s="324"/>
      <c r="Y873" s="325">
        <v>45807.7421875</v>
      </c>
      <c r="Z873" s="325">
        <v>45813.958796296298</v>
      </c>
      <c r="AA873" s="324"/>
      <c r="AB873" s="324" t="s">
        <v>1303</v>
      </c>
      <c r="AC873" s="324">
        <v>21609</v>
      </c>
      <c r="AD873" s="324">
        <v>2080</v>
      </c>
      <c r="AE873" s="324" t="s">
        <v>9931</v>
      </c>
      <c r="AF873" s="324" t="s">
        <v>9933</v>
      </c>
      <c r="AG873" s="324" t="s">
        <v>16</v>
      </c>
    </row>
    <row r="874" spans="1:33" ht="57.6" x14ac:dyDescent="0.3">
      <c r="A874" s="324"/>
      <c r="B874" s="324" t="s">
        <v>9931</v>
      </c>
      <c r="C874" s="324" t="s">
        <v>71</v>
      </c>
      <c r="D874" s="324">
        <v>14</v>
      </c>
      <c r="E874" s="324" t="s">
        <v>2864</v>
      </c>
      <c r="F874" s="324" t="s">
        <v>2865</v>
      </c>
      <c r="G874" s="324" t="s">
        <v>85</v>
      </c>
      <c r="H874" s="324" t="s">
        <v>434</v>
      </c>
      <c r="I874" s="324" t="s">
        <v>8232</v>
      </c>
      <c r="J874" s="324" t="s">
        <v>8232</v>
      </c>
      <c r="K874" s="324" t="s">
        <v>8232</v>
      </c>
      <c r="L874" s="324" t="s">
        <v>8232</v>
      </c>
      <c r="M874" s="324" t="s">
        <v>9932</v>
      </c>
      <c r="N874" s="324" t="s">
        <v>183</v>
      </c>
      <c r="O874" s="324" t="s">
        <v>2866</v>
      </c>
      <c r="P874" s="324"/>
      <c r="Q874" s="324"/>
      <c r="R874" s="324"/>
      <c r="S874" s="324"/>
      <c r="T874" s="324"/>
      <c r="U874" s="324" t="s">
        <v>8232</v>
      </c>
      <c r="V874" s="324" t="s">
        <v>8232</v>
      </c>
      <c r="W874" s="324"/>
      <c r="X874" s="324"/>
      <c r="Y874" s="325">
        <v>45807.7421875</v>
      </c>
      <c r="Z874" s="325">
        <v>45813.958796296298</v>
      </c>
      <c r="AA874" s="324"/>
      <c r="AB874" s="324" t="s">
        <v>1303</v>
      </c>
      <c r="AC874" s="324">
        <v>21609</v>
      </c>
      <c r="AD874" s="324">
        <v>2090</v>
      </c>
      <c r="AE874" s="324" t="s">
        <v>9931</v>
      </c>
      <c r="AF874" s="324" t="s">
        <v>9933</v>
      </c>
      <c r="AG874" s="324" t="s">
        <v>16</v>
      </c>
    </row>
    <row r="875" spans="1:33" ht="230.4" x14ac:dyDescent="0.3">
      <c r="A875" s="324"/>
      <c r="B875" s="324" t="s">
        <v>9931</v>
      </c>
      <c r="C875" s="324" t="s">
        <v>33</v>
      </c>
      <c r="D875" s="324" t="s">
        <v>88</v>
      </c>
      <c r="E875" s="324" t="s">
        <v>2867</v>
      </c>
      <c r="F875" s="324" t="s">
        <v>2868</v>
      </c>
      <c r="G875" s="324" t="s">
        <v>2869</v>
      </c>
      <c r="H875" s="324" t="s">
        <v>36</v>
      </c>
      <c r="I875" s="324" t="s">
        <v>8232</v>
      </c>
      <c r="J875" s="324" t="s">
        <v>8232</v>
      </c>
      <c r="K875" s="324" t="s">
        <v>8232</v>
      </c>
      <c r="L875" s="324" t="s">
        <v>8232</v>
      </c>
      <c r="M875" s="324" t="s">
        <v>9932</v>
      </c>
      <c r="N875" s="324" t="s">
        <v>89</v>
      </c>
      <c r="O875" s="324" t="s">
        <v>1343</v>
      </c>
      <c r="P875" s="324"/>
      <c r="Q875" s="324"/>
      <c r="R875" s="324"/>
      <c r="S875" s="324" t="s">
        <v>10195</v>
      </c>
      <c r="T875" s="324"/>
      <c r="U875" s="324" t="s">
        <v>8232</v>
      </c>
      <c r="V875" s="324" t="s">
        <v>8232</v>
      </c>
      <c r="W875" s="324"/>
      <c r="X875" s="324"/>
      <c r="Y875" s="325">
        <v>45807.742777777778</v>
      </c>
      <c r="Z875" s="325">
        <v>45810.700243055559</v>
      </c>
      <c r="AA875" s="324"/>
      <c r="AB875" s="324" t="s">
        <v>816</v>
      </c>
      <c r="AC875" s="324">
        <v>98375</v>
      </c>
      <c r="AD875" s="324">
        <v>2010</v>
      </c>
      <c r="AE875" s="324" t="s">
        <v>9931</v>
      </c>
      <c r="AF875" s="324" t="s">
        <v>9933</v>
      </c>
      <c r="AG875" s="324"/>
    </row>
    <row r="876" spans="1:33" ht="28.8" x14ac:dyDescent="0.3">
      <c r="A876" s="324"/>
      <c r="B876" s="324" t="s">
        <v>9931</v>
      </c>
      <c r="C876" s="324" t="s">
        <v>33</v>
      </c>
      <c r="D876" s="324" t="s">
        <v>354</v>
      </c>
      <c r="E876" s="324" t="s">
        <v>2870</v>
      </c>
      <c r="F876" s="324" t="s">
        <v>2871</v>
      </c>
      <c r="G876" s="324" t="s">
        <v>2872</v>
      </c>
      <c r="H876" s="324" t="s">
        <v>36</v>
      </c>
      <c r="I876" s="324" t="s">
        <v>8232</v>
      </c>
      <c r="J876" s="324" t="s">
        <v>8232</v>
      </c>
      <c r="K876" s="324" t="s">
        <v>8232</v>
      </c>
      <c r="L876" s="324" t="s">
        <v>8232</v>
      </c>
      <c r="M876" s="324" t="s">
        <v>9932</v>
      </c>
      <c r="N876" s="324" t="s">
        <v>112</v>
      </c>
      <c r="O876" s="324" t="s">
        <v>8232</v>
      </c>
      <c r="P876" s="324"/>
      <c r="Q876" s="324"/>
      <c r="R876" s="324"/>
      <c r="S876" s="324" t="s">
        <v>10114</v>
      </c>
      <c r="T876" s="324"/>
      <c r="U876" s="324" t="s">
        <v>8232</v>
      </c>
      <c r="V876" s="324" t="s">
        <v>8232</v>
      </c>
      <c r="W876" s="324"/>
      <c r="X876" s="324"/>
      <c r="Y876" s="325">
        <v>45807.744039351855</v>
      </c>
      <c r="Z876" s="325">
        <v>45811.760451388887</v>
      </c>
      <c r="AA876" s="324"/>
      <c r="AB876" s="324" t="s">
        <v>2873</v>
      </c>
      <c r="AC876" s="324">
        <v>104475</v>
      </c>
      <c r="AD876" s="324">
        <v>1130</v>
      </c>
      <c r="AE876" s="324" t="s">
        <v>9931</v>
      </c>
      <c r="AF876" s="324" t="s">
        <v>9933</v>
      </c>
      <c r="AG876" s="324" t="s">
        <v>234</v>
      </c>
    </row>
    <row r="877" spans="1:33" ht="28.8" x14ac:dyDescent="0.3">
      <c r="A877" s="324"/>
      <c r="B877" s="324" t="s">
        <v>9931</v>
      </c>
      <c r="C877" s="324" t="s">
        <v>33</v>
      </c>
      <c r="D877" s="324" t="s">
        <v>241</v>
      </c>
      <c r="E877" s="324" t="s">
        <v>2874</v>
      </c>
      <c r="F877" s="324" t="s">
        <v>2875</v>
      </c>
      <c r="G877" s="324" t="s">
        <v>2872</v>
      </c>
      <c r="H877" s="324" t="s">
        <v>36</v>
      </c>
      <c r="I877" s="324" t="s">
        <v>8232</v>
      </c>
      <c r="J877" s="324" t="s">
        <v>8232</v>
      </c>
      <c r="K877" s="324" t="s">
        <v>8232</v>
      </c>
      <c r="L877" s="324" t="s">
        <v>8232</v>
      </c>
      <c r="M877" s="324" t="s">
        <v>9932</v>
      </c>
      <c r="N877" s="324" t="s">
        <v>112</v>
      </c>
      <c r="O877" s="324" t="s">
        <v>8232</v>
      </c>
      <c r="P877" s="324"/>
      <c r="Q877" s="324"/>
      <c r="R877" s="324"/>
      <c r="S877" s="324"/>
      <c r="T877" s="324"/>
      <c r="U877" s="324" t="s">
        <v>8232</v>
      </c>
      <c r="V877" s="324" t="s">
        <v>8232</v>
      </c>
      <c r="W877" s="324"/>
      <c r="X877" s="324"/>
      <c r="Y877" s="325">
        <v>45807.744039351855</v>
      </c>
      <c r="Z877" s="325">
        <v>45811.760451388887</v>
      </c>
      <c r="AA877" s="324"/>
      <c r="AB877" s="324" t="s">
        <v>2873</v>
      </c>
      <c r="AC877" s="324">
        <v>104475</v>
      </c>
      <c r="AD877" s="324">
        <v>17000</v>
      </c>
      <c r="AE877" s="324" t="s">
        <v>9931</v>
      </c>
      <c r="AF877" s="324" t="s">
        <v>9933</v>
      </c>
      <c r="AG877" s="324" t="s">
        <v>234</v>
      </c>
    </row>
    <row r="878" spans="1:33" ht="28.8" x14ac:dyDescent="0.3">
      <c r="A878" s="324" t="s">
        <v>262</v>
      </c>
      <c r="B878" s="324" t="s">
        <v>9931</v>
      </c>
      <c r="C878" s="324" t="s">
        <v>33</v>
      </c>
      <c r="D878" s="324" t="s">
        <v>200</v>
      </c>
      <c r="E878" s="324" t="s">
        <v>2876</v>
      </c>
      <c r="F878" s="324" t="s">
        <v>2877</v>
      </c>
      <c r="G878" s="324" t="s">
        <v>2872</v>
      </c>
      <c r="H878" s="324" t="s">
        <v>36</v>
      </c>
      <c r="I878" s="324" t="s">
        <v>8232</v>
      </c>
      <c r="J878" s="324" t="s">
        <v>8232</v>
      </c>
      <c r="K878" s="324" t="s">
        <v>8232</v>
      </c>
      <c r="L878" s="324" t="s">
        <v>8232</v>
      </c>
      <c r="M878" s="324" t="s">
        <v>9932</v>
      </c>
      <c r="N878" s="324" t="s">
        <v>8232</v>
      </c>
      <c r="O878" s="324" t="s">
        <v>263</v>
      </c>
      <c r="P878" s="324"/>
      <c r="Q878" s="324"/>
      <c r="R878" s="324"/>
      <c r="S878" s="324"/>
      <c r="T878" s="324"/>
      <c r="U878" s="324" t="s">
        <v>8232</v>
      </c>
      <c r="V878" s="324" t="s">
        <v>8232</v>
      </c>
      <c r="W878" s="324"/>
      <c r="X878" s="324"/>
      <c r="Y878" s="325">
        <v>45807.744039351855</v>
      </c>
      <c r="Z878" s="325">
        <v>45811.760451388887</v>
      </c>
      <c r="AA878" s="324"/>
      <c r="AB878" s="324" t="s">
        <v>2873</v>
      </c>
      <c r="AC878" s="324">
        <v>104475</v>
      </c>
      <c r="AD878" s="324">
        <v>1240</v>
      </c>
      <c r="AE878" s="324" t="s">
        <v>9931</v>
      </c>
      <c r="AF878" s="324" t="s">
        <v>9933</v>
      </c>
      <c r="AG878" s="324" t="s">
        <v>234</v>
      </c>
    </row>
    <row r="879" spans="1:33" ht="28.8" x14ac:dyDescent="0.3">
      <c r="A879" s="324"/>
      <c r="B879" s="324" t="s">
        <v>9931</v>
      </c>
      <c r="C879" s="324" t="s">
        <v>20</v>
      </c>
      <c r="D879" s="324" t="s">
        <v>200</v>
      </c>
      <c r="E879" s="324" t="s">
        <v>2878</v>
      </c>
      <c r="F879" s="324" t="s">
        <v>2879</v>
      </c>
      <c r="G879" s="324" t="s">
        <v>2872</v>
      </c>
      <c r="H879" s="324" t="s">
        <v>36</v>
      </c>
      <c r="I879" s="324" t="s">
        <v>8232</v>
      </c>
      <c r="J879" s="324" t="s">
        <v>8232</v>
      </c>
      <c r="K879" s="324" t="s">
        <v>8232</v>
      </c>
      <c r="L879" s="324" t="s">
        <v>8232</v>
      </c>
      <c r="M879" s="324" t="s">
        <v>9932</v>
      </c>
      <c r="N879" s="324" t="s">
        <v>8232</v>
      </c>
      <c r="O879" s="324" t="s">
        <v>263</v>
      </c>
      <c r="P879" s="324" t="s">
        <v>2881</v>
      </c>
      <c r="Q879" s="324"/>
      <c r="R879" s="324"/>
      <c r="S879" s="324"/>
      <c r="T879" s="324"/>
      <c r="U879" s="324" t="s">
        <v>8232</v>
      </c>
      <c r="V879" s="324" t="s">
        <v>8232</v>
      </c>
      <c r="W879" s="324"/>
      <c r="X879" s="324"/>
      <c r="Y879" s="325">
        <v>45807.744039351855</v>
      </c>
      <c r="Z879" s="325">
        <v>45811.760451388887</v>
      </c>
      <c r="AA879" s="324"/>
      <c r="AB879" s="324" t="s">
        <v>2873</v>
      </c>
      <c r="AC879" s="324">
        <v>104475</v>
      </c>
      <c r="AD879" s="324">
        <v>5200</v>
      </c>
      <c r="AE879" s="324" t="s">
        <v>9931</v>
      </c>
      <c r="AF879" s="324" t="s">
        <v>9933</v>
      </c>
      <c r="AG879" s="324" t="s">
        <v>234</v>
      </c>
    </row>
    <row r="880" spans="1:33" ht="43.2" x14ac:dyDescent="0.3">
      <c r="A880" s="324"/>
      <c r="B880" s="324" t="s">
        <v>9931</v>
      </c>
      <c r="C880" s="324" t="s">
        <v>20</v>
      </c>
      <c r="D880" s="324" t="s">
        <v>200</v>
      </c>
      <c r="E880" s="324" t="s">
        <v>2882</v>
      </c>
      <c r="F880" s="324" t="s">
        <v>2883</v>
      </c>
      <c r="G880" s="324" t="s">
        <v>2884</v>
      </c>
      <c r="H880" s="324" t="s">
        <v>36</v>
      </c>
      <c r="I880" s="324" t="s">
        <v>8232</v>
      </c>
      <c r="J880" s="324" t="s">
        <v>8232</v>
      </c>
      <c r="K880" s="324" t="s">
        <v>8232</v>
      </c>
      <c r="L880" s="324" t="s">
        <v>8232</v>
      </c>
      <c r="M880" s="324" t="s">
        <v>9932</v>
      </c>
      <c r="N880" s="324" t="s">
        <v>8232</v>
      </c>
      <c r="O880" s="324" t="s">
        <v>263</v>
      </c>
      <c r="P880" s="324" t="s">
        <v>2885</v>
      </c>
      <c r="Q880" s="324"/>
      <c r="R880" s="324"/>
      <c r="S880" s="324"/>
      <c r="T880" s="324"/>
      <c r="U880" s="324" t="s">
        <v>8232</v>
      </c>
      <c r="V880" s="324" t="s">
        <v>8232</v>
      </c>
      <c r="W880" s="324"/>
      <c r="X880" s="324"/>
      <c r="Y880" s="325">
        <v>45807.744039351855</v>
      </c>
      <c r="Z880" s="325">
        <v>45811.760451388887</v>
      </c>
      <c r="AA880" s="324"/>
      <c r="AB880" s="324" t="s">
        <v>2873</v>
      </c>
      <c r="AC880" s="324">
        <v>104475</v>
      </c>
      <c r="AD880" s="324">
        <v>160</v>
      </c>
      <c r="AE880" s="324" t="s">
        <v>9931</v>
      </c>
      <c r="AF880" s="324" t="s">
        <v>9933</v>
      </c>
      <c r="AG880" s="324" t="s">
        <v>234</v>
      </c>
    </row>
    <row r="881" spans="1:33" ht="28.8" x14ac:dyDescent="0.3">
      <c r="A881" s="324"/>
      <c r="B881" s="324" t="s">
        <v>9931</v>
      </c>
      <c r="C881" s="324" t="s">
        <v>20</v>
      </c>
      <c r="D881" s="324" t="s">
        <v>200</v>
      </c>
      <c r="E881" s="324" t="s">
        <v>2886</v>
      </c>
      <c r="F881" s="324" t="s">
        <v>2887</v>
      </c>
      <c r="G881" s="324" t="s">
        <v>2872</v>
      </c>
      <c r="H881" s="324" t="s">
        <v>36</v>
      </c>
      <c r="I881" s="324" t="s">
        <v>8232</v>
      </c>
      <c r="J881" s="324" t="s">
        <v>8232</v>
      </c>
      <c r="K881" s="324" t="s">
        <v>8232</v>
      </c>
      <c r="L881" s="324" t="s">
        <v>8232</v>
      </c>
      <c r="M881" s="324" t="s">
        <v>9932</v>
      </c>
      <c r="N881" s="324" t="s">
        <v>8232</v>
      </c>
      <c r="O881" s="324" t="s">
        <v>263</v>
      </c>
      <c r="P881" s="324" t="s">
        <v>2888</v>
      </c>
      <c r="Q881" s="324"/>
      <c r="R881" s="324"/>
      <c r="S881" s="324"/>
      <c r="T881" s="324"/>
      <c r="U881" s="324" t="s">
        <v>8232</v>
      </c>
      <c r="V881" s="324" t="s">
        <v>8232</v>
      </c>
      <c r="W881" s="324"/>
      <c r="X881" s="324"/>
      <c r="Y881" s="325">
        <v>45807.744039351855</v>
      </c>
      <c r="Z881" s="325">
        <v>45811.760451388887</v>
      </c>
      <c r="AA881" s="324"/>
      <c r="AB881" s="324" t="s">
        <v>2873</v>
      </c>
      <c r="AC881" s="324">
        <v>104475</v>
      </c>
      <c r="AD881" s="324">
        <v>5220</v>
      </c>
      <c r="AE881" s="324" t="s">
        <v>9931</v>
      </c>
      <c r="AF881" s="324" t="s">
        <v>9933</v>
      </c>
      <c r="AG881" s="324" t="s">
        <v>234</v>
      </c>
    </row>
    <row r="882" spans="1:33" ht="28.8" x14ac:dyDescent="0.3">
      <c r="A882" s="324" t="s">
        <v>1159</v>
      </c>
      <c r="B882" s="324" t="s">
        <v>9931</v>
      </c>
      <c r="C882" s="324" t="s">
        <v>33</v>
      </c>
      <c r="D882" s="324" t="s">
        <v>200</v>
      </c>
      <c r="E882" s="324" t="s">
        <v>2889</v>
      </c>
      <c r="F882" s="324" t="s">
        <v>2890</v>
      </c>
      <c r="G882" s="324" t="s">
        <v>2872</v>
      </c>
      <c r="H882" s="324" t="s">
        <v>36</v>
      </c>
      <c r="I882" s="324" t="s">
        <v>8232</v>
      </c>
      <c r="J882" s="324" t="s">
        <v>8232</v>
      </c>
      <c r="K882" s="324" t="s">
        <v>8232</v>
      </c>
      <c r="L882" s="324" t="s">
        <v>8232</v>
      </c>
      <c r="M882" s="324" t="s">
        <v>9932</v>
      </c>
      <c r="N882" s="324" t="s">
        <v>8232</v>
      </c>
      <c r="O882" s="324" t="s">
        <v>263</v>
      </c>
      <c r="P882" s="324"/>
      <c r="Q882" s="324"/>
      <c r="R882" s="324"/>
      <c r="S882" s="324"/>
      <c r="T882" s="324"/>
      <c r="U882" s="324" t="s">
        <v>8232</v>
      </c>
      <c r="V882" s="324" t="s">
        <v>8232</v>
      </c>
      <c r="W882" s="324"/>
      <c r="X882" s="324"/>
      <c r="Y882" s="325">
        <v>45807.744039351855</v>
      </c>
      <c r="Z882" s="325">
        <v>45811.760451388887</v>
      </c>
      <c r="AA882" s="324"/>
      <c r="AB882" s="324" t="s">
        <v>2873</v>
      </c>
      <c r="AC882" s="324">
        <v>104475</v>
      </c>
      <c r="AD882" s="324">
        <v>3120</v>
      </c>
      <c r="AE882" s="324" t="s">
        <v>9931</v>
      </c>
      <c r="AF882" s="324" t="s">
        <v>9933</v>
      </c>
      <c r="AG882" s="324" t="s">
        <v>234</v>
      </c>
    </row>
    <row r="883" spans="1:33" ht="28.8" x14ac:dyDescent="0.3">
      <c r="A883" s="324" t="s">
        <v>229</v>
      </c>
      <c r="B883" s="324" t="s">
        <v>9931</v>
      </c>
      <c r="C883" s="324" t="s">
        <v>33</v>
      </c>
      <c r="D883" s="324" t="s">
        <v>214</v>
      </c>
      <c r="E883" s="324" t="s">
        <v>2891</v>
      </c>
      <c r="F883" s="324" t="s">
        <v>2892</v>
      </c>
      <c r="G883" s="324" t="s">
        <v>2872</v>
      </c>
      <c r="H883" s="324" t="s">
        <v>36</v>
      </c>
      <c r="I883" s="324" t="s">
        <v>8232</v>
      </c>
      <c r="J883" s="324" t="s">
        <v>8232</v>
      </c>
      <c r="K883" s="324" t="s">
        <v>8232</v>
      </c>
      <c r="L883" s="324" t="s">
        <v>8232</v>
      </c>
      <c r="M883" s="324" t="s">
        <v>9932</v>
      </c>
      <c r="N883" s="324" t="s">
        <v>112</v>
      </c>
      <c r="O883" s="324" t="s">
        <v>8232</v>
      </c>
      <c r="P883" s="324"/>
      <c r="Q883" s="324"/>
      <c r="R883" s="324"/>
      <c r="S883" s="324"/>
      <c r="T883" s="324"/>
      <c r="U883" s="324" t="s">
        <v>8232</v>
      </c>
      <c r="V883" s="324" t="s">
        <v>8232</v>
      </c>
      <c r="W883" s="324"/>
      <c r="X883" s="324"/>
      <c r="Y883" s="325">
        <v>45807.744039351855</v>
      </c>
      <c r="Z883" s="325">
        <v>45811.760451388887</v>
      </c>
      <c r="AA883" s="324"/>
      <c r="AB883" s="324" t="s">
        <v>2873</v>
      </c>
      <c r="AC883" s="324">
        <v>104475</v>
      </c>
      <c r="AD883" s="324">
        <v>1550</v>
      </c>
      <c r="AE883" s="324" t="s">
        <v>9931</v>
      </c>
      <c r="AF883" s="324" t="s">
        <v>9933</v>
      </c>
      <c r="AG883" s="324" t="s">
        <v>234</v>
      </c>
    </row>
    <row r="884" spans="1:33" ht="43.2" x14ac:dyDescent="0.3">
      <c r="A884" s="324"/>
      <c r="B884" s="324" t="s">
        <v>9931</v>
      </c>
      <c r="C884" s="324" t="s">
        <v>33</v>
      </c>
      <c r="D884" s="324" t="s">
        <v>206</v>
      </c>
      <c r="E884" s="324" t="s">
        <v>2894</v>
      </c>
      <c r="F884" s="324" t="s">
        <v>10196</v>
      </c>
      <c r="G884" s="324" t="s">
        <v>2895</v>
      </c>
      <c r="H884" s="324" t="s">
        <v>36</v>
      </c>
      <c r="I884" s="324" t="s">
        <v>8232</v>
      </c>
      <c r="J884" s="324" t="s">
        <v>8232</v>
      </c>
      <c r="K884" s="324" t="s">
        <v>8232</v>
      </c>
      <c r="L884" s="324" t="s">
        <v>8232</v>
      </c>
      <c r="M884" s="324" t="s">
        <v>9932</v>
      </c>
      <c r="N884" s="324" t="s">
        <v>112</v>
      </c>
      <c r="O884" s="324" t="s">
        <v>8232</v>
      </c>
      <c r="P884" s="324"/>
      <c r="Q884" s="324"/>
      <c r="R884" s="324"/>
      <c r="S884" s="324"/>
      <c r="T884" s="324"/>
      <c r="U884" s="324" t="s">
        <v>8232</v>
      </c>
      <c r="V884" s="324" t="s">
        <v>8232</v>
      </c>
      <c r="W884" s="324"/>
      <c r="X884" s="324"/>
      <c r="Y884" s="325">
        <v>45807.753541666665</v>
      </c>
      <c r="Z884" s="325">
        <v>45811.760451388887</v>
      </c>
      <c r="AA884" s="324"/>
      <c r="AB884" s="324" t="s">
        <v>2896</v>
      </c>
      <c r="AC884" s="324">
        <v>103563</v>
      </c>
      <c r="AD884" s="324">
        <v>17070</v>
      </c>
      <c r="AE884" s="324" t="s">
        <v>9931</v>
      </c>
      <c r="AF884" s="324" t="s">
        <v>9933</v>
      </c>
      <c r="AG884" s="324" t="s">
        <v>234</v>
      </c>
    </row>
    <row r="885" spans="1:33" ht="28.8" x14ac:dyDescent="0.3">
      <c r="A885" s="324"/>
      <c r="B885" s="324" t="s">
        <v>9931</v>
      </c>
      <c r="C885" s="324" t="s">
        <v>33</v>
      </c>
      <c r="D885" s="324" t="s">
        <v>295</v>
      </c>
      <c r="E885" s="324" t="s">
        <v>2897</v>
      </c>
      <c r="F885" s="324" t="s">
        <v>2898</v>
      </c>
      <c r="G885" s="324" t="s">
        <v>1624</v>
      </c>
      <c r="H885" s="324" t="s">
        <v>36</v>
      </c>
      <c r="I885" s="324" t="s">
        <v>8232</v>
      </c>
      <c r="J885" s="324" t="s">
        <v>8232</v>
      </c>
      <c r="K885" s="324" t="s">
        <v>8232</v>
      </c>
      <c r="L885" s="324" t="s">
        <v>8232</v>
      </c>
      <c r="M885" s="324" t="s">
        <v>9932</v>
      </c>
      <c r="N885" s="324" t="s">
        <v>112</v>
      </c>
      <c r="O885" s="324" t="s">
        <v>8232</v>
      </c>
      <c r="P885" s="324"/>
      <c r="Q885" s="324"/>
      <c r="R885" s="324"/>
      <c r="S885" s="324"/>
      <c r="T885" s="324"/>
      <c r="U885" s="324" t="s">
        <v>8232</v>
      </c>
      <c r="V885" s="324" t="s">
        <v>8232</v>
      </c>
      <c r="W885" s="324"/>
      <c r="X885" s="324"/>
      <c r="Y885" s="325">
        <v>45807.758622685185</v>
      </c>
      <c r="Z885" s="325">
        <v>45811.760451388887</v>
      </c>
      <c r="AA885" s="324"/>
      <c r="AB885" s="324" t="s">
        <v>2899</v>
      </c>
      <c r="AC885" s="324">
        <v>57198</v>
      </c>
      <c r="AD885" s="324">
        <v>17080</v>
      </c>
      <c r="AE885" s="324" t="s">
        <v>9931</v>
      </c>
      <c r="AF885" s="324" t="s">
        <v>9933</v>
      </c>
      <c r="AG885" s="324" t="s">
        <v>234</v>
      </c>
    </row>
    <row r="886" spans="1:33" ht="28.8" x14ac:dyDescent="0.3">
      <c r="A886" s="324"/>
      <c r="B886" s="324" t="s">
        <v>9931</v>
      </c>
      <c r="C886" s="324" t="s">
        <v>33</v>
      </c>
      <c r="D886" s="324" t="s">
        <v>238</v>
      </c>
      <c r="E886" s="324" t="s">
        <v>2900</v>
      </c>
      <c r="F886" s="324" t="s">
        <v>2901</v>
      </c>
      <c r="G886" s="324" t="s">
        <v>1624</v>
      </c>
      <c r="H886" s="324" t="s">
        <v>36</v>
      </c>
      <c r="I886" s="324" t="s">
        <v>8232</v>
      </c>
      <c r="J886" s="324" t="s">
        <v>8232</v>
      </c>
      <c r="K886" s="324" t="s">
        <v>8232</v>
      </c>
      <c r="L886" s="324" t="s">
        <v>8232</v>
      </c>
      <c r="M886" s="324" t="s">
        <v>9932</v>
      </c>
      <c r="N886" s="324" t="s">
        <v>112</v>
      </c>
      <c r="O886" s="324" t="s">
        <v>8232</v>
      </c>
      <c r="P886" s="324"/>
      <c r="Q886" s="324"/>
      <c r="R886" s="324"/>
      <c r="S886" s="324"/>
      <c r="T886" s="324"/>
      <c r="U886" s="324" t="s">
        <v>8232</v>
      </c>
      <c r="V886" s="324" t="s">
        <v>8232</v>
      </c>
      <c r="W886" s="324"/>
      <c r="X886" s="324"/>
      <c r="Y886" s="325">
        <v>45807.758622685185</v>
      </c>
      <c r="Z886" s="325">
        <v>45811.760451388887</v>
      </c>
      <c r="AA886" s="324"/>
      <c r="AB886" s="324" t="s">
        <v>2899</v>
      </c>
      <c r="AC886" s="324">
        <v>57198</v>
      </c>
      <c r="AD886" s="324">
        <v>17090</v>
      </c>
      <c r="AE886" s="324" t="s">
        <v>9931</v>
      </c>
      <c r="AF886" s="324" t="s">
        <v>9933</v>
      </c>
      <c r="AG886" s="324" t="s">
        <v>234</v>
      </c>
    </row>
    <row r="887" spans="1:33" ht="28.8" x14ac:dyDescent="0.3">
      <c r="A887" s="324"/>
      <c r="B887" s="324" t="s">
        <v>9931</v>
      </c>
      <c r="C887" s="324" t="s">
        <v>33</v>
      </c>
      <c r="D887" s="324" t="s">
        <v>679</v>
      </c>
      <c r="E887" s="324" t="s">
        <v>2902</v>
      </c>
      <c r="F887" s="324" t="s">
        <v>2903</v>
      </c>
      <c r="G887" s="324" t="s">
        <v>1624</v>
      </c>
      <c r="H887" s="324" t="s">
        <v>36</v>
      </c>
      <c r="I887" s="324" t="s">
        <v>8232</v>
      </c>
      <c r="J887" s="324" t="s">
        <v>8232</v>
      </c>
      <c r="K887" s="324" t="s">
        <v>8232</v>
      </c>
      <c r="L887" s="324" t="s">
        <v>8232</v>
      </c>
      <c r="M887" s="324" t="s">
        <v>9932</v>
      </c>
      <c r="N887" s="324" t="s">
        <v>112</v>
      </c>
      <c r="O887" s="324" t="s">
        <v>8232</v>
      </c>
      <c r="P887" s="324"/>
      <c r="Q887" s="324"/>
      <c r="R887" s="324"/>
      <c r="S887" s="324"/>
      <c r="T887" s="324"/>
      <c r="U887" s="324" t="s">
        <v>8232</v>
      </c>
      <c r="V887" s="324" t="s">
        <v>8232</v>
      </c>
      <c r="W887" s="324"/>
      <c r="X887" s="324"/>
      <c r="Y887" s="325">
        <v>45807.758622685185</v>
      </c>
      <c r="Z887" s="325">
        <v>45811.760451388887</v>
      </c>
      <c r="AA887" s="324"/>
      <c r="AB887" s="324" t="s">
        <v>2899</v>
      </c>
      <c r="AC887" s="324">
        <v>57198</v>
      </c>
      <c r="AD887" s="324">
        <v>17100</v>
      </c>
      <c r="AE887" s="324" t="s">
        <v>9931</v>
      </c>
      <c r="AF887" s="324" t="s">
        <v>9933</v>
      </c>
      <c r="AG887" s="324" t="s">
        <v>234</v>
      </c>
    </row>
    <row r="888" spans="1:33" ht="28.8" x14ac:dyDescent="0.3">
      <c r="A888" s="324" t="s">
        <v>229</v>
      </c>
      <c r="B888" s="324" t="s">
        <v>9931</v>
      </c>
      <c r="C888" s="324" t="s">
        <v>33</v>
      </c>
      <c r="D888" s="324" t="s">
        <v>269</v>
      </c>
      <c r="E888" s="324" t="s">
        <v>2904</v>
      </c>
      <c r="F888" s="324" t="s">
        <v>2905</v>
      </c>
      <c r="G888" s="324" t="s">
        <v>1624</v>
      </c>
      <c r="H888" s="324" t="s">
        <v>36</v>
      </c>
      <c r="I888" s="324" t="s">
        <v>8232</v>
      </c>
      <c r="J888" s="324" t="s">
        <v>8232</v>
      </c>
      <c r="K888" s="324" t="s">
        <v>8232</v>
      </c>
      <c r="L888" s="324" t="s">
        <v>8232</v>
      </c>
      <c r="M888" s="324" t="s">
        <v>9932</v>
      </c>
      <c r="N888" s="324" t="s">
        <v>112</v>
      </c>
      <c r="O888" s="324" t="s">
        <v>8232</v>
      </c>
      <c r="P888" s="324"/>
      <c r="Q888" s="324"/>
      <c r="R888" s="324"/>
      <c r="S888" s="324"/>
      <c r="T888" s="324"/>
      <c r="U888" s="324" t="s">
        <v>8232</v>
      </c>
      <c r="V888" s="324" t="s">
        <v>8232</v>
      </c>
      <c r="W888" s="324"/>
      <c r="X888" s="324"/>
      <c r="Y888" s="325">
        <v>45807.758622685185</v>
      </c>
      <c r="Z888" s="325">
        <v>45811.760451388887</v>
      </c>
      <c r="AA888" s="324"/>
      <c r="AB888" s="324" t="s">
        <v>2899</v>
      </c>
      <c r="AC888" s="324">
        <v>57198</v>
      </c>
      <c r="AD888" s="324">
        <v>2030</v>
      </c>
      <c r="AE888" s="324" t="s">
        <v>9931</v>
      </c>
      <c r="AF888" s="324" t="s">
        <v>9933</v>
      </c>
      <c r="AG888" s="324" t="s">
        <v>234</v>
      </c>
    </row>
    <row r="889" spans="1:33" ht="28.8" x14ac:dyDescent="0.3">
      <c r="A889" s="324"/>
      <c r="B889" s="324" t="s">
        <v>9931</v>
      </c>
      <c r="C889" s="324" t="s">
        <v>33</v>
      </c>
      <c r="D889" s="324" t="s">
        <v>868</v>
      </c>
      <c r="E889" s="324" t="s">
        <v>2906</v>
      </c>
      <c r="F889" s="324" t="s">
        <v>2907</v>
      </c>
      <c r="G889" s="324" t="s">
        <v>1624</v>
      </c>
      <c r="H889" s="324" t="s">
        <v>36</v>
      </c>
      <c r="I889" s="324" t="s">
        <v>8232</v>
      </c>
      <c r="J889" s="324" t="s">
        <v>8232</v>
      </c>
      <c r="K889" s="324" t="s">
        <v>8232</v>
      </c>
      <c r="L889" s="324" t="s">
        <v>8232</v>
      </c>
      <c r="M889" s="324" t="s">
        <v>9932</v>
      </c>
      <c r="N889" s="324" t="s">
        <v>112</v>
      </c>
      <c r="O889" s="324" t="s">
        <v>8232</v>
      </c>
      <c r="P889" s="324"/>
      <c r="Q889" s="324"/>
      <c r="R889" s="324"/>
      <c r="S889" s="324"/>
      <c r="T889" s="324"/>
      <c r="U889" s="324" t="s">
        <v>8232</v>
      </c>
      <c r="V889" s="324" t="s">
        <v>8232</v>
      </c>
      <c r="W889" s="324"/>
      <c r="X889" s="324"/>
      <c r="Y889" s="325">
        <v>45807.758622685185</v>
      </c>
      <c r="Z889" s="325">
        <v>45811.760451388887</v>
      </c>
      <c r="AA889" s="324"/>
      <c r="AB889" s="324" t="s">
        <v>2899</v>
      </c>
      <c r="AC889" s="324">
        <v>57198</v>
      </c>
      <c r="AD889" s="324">
        <v>17120</v>
      </c>
      <c r="AE889" s="324" t="s">
        <v>9931</v>
      </c>
      <c r="AF889" s="324" t="s">
        <v>9933</v>
      </c>
      <c r="AG889" s="324" t="s">
        <v>234</v>
      </c>
    </row>
    <row r="890" spans="1:33" ht="43.2" x14ac:dyDescent="0.3">
      <c r="A890" s="324"/>
      <c r="B890" s="324" t="s">
        <v>9931</v>
      </c>
      <c r="C890" s="324" t="s">
        <v>33</v>
      </c>
      <c r="D890" s="324" t="s">
        <v>390</v>
      </c>
      <c r="E890" s="324" t="s">
        <v>2908</v>
      </c>
      <c r="F890" s="324" t="s">
        <v>2909</v>
      </c>
      <c r="G890" s="324" t="s">
        <v>815</v>
      </c>
      <c r="H890" s="324" t="s">
        <v>36</v>
      </c>
      <c r="I890" s="324" t="s">
        <v>8232</v>
      </c>
      <c r="J890" s="324" t="s">
        <v>8232</v>
      </c>
      <c r="K890" s="324" t="s">
        <v>8232</v>
      </c>
      <c r="L890" s="324" t="s">
        <v>8232</v>
      </c>
      <c r="M890" s="324" t="s">
        <v>9932</v>
      </c>
      <c r="N890" s="324" t="s">
        <v>112</v>
      </c>
      <c r="O890" s="324" t="s">
        <v>8232</v>
      </c>
      <c r="P890" s="324"/>
      <c r="Q890" s="324"/>
      <c r="R890" s="324"/>
      <c r="S890" s="324"/>
      <c r="T890" s="324"/>
      <c r="U890" s="324" t="s">
        <v>8232</v>
      </c>
      <c r="V890" s="324" t="s">
        <v>8232</v>
      </c>
      <c r="W890" s="324"/>
      <c r="X890" s="324"/>
      <c r="Y890" s="325">
        <v>45807.770162037035</v>
      </c>
      <c r="Z890" s="325">
        <v>45811.760451388887</v>
      </c>
      <c r="AA890" s="324"/>
      <c r="AB890" s="324" t="s">
        <v>1825</v>
      </c>
      <c r="AC890" s="324">
        <v>89209</v>
      </c>
      <c r="AD890" s="324">
        <v>17130</v>
      </c>
      <c r="AE890" s="324" t="s">
        <v>9931</v>
      </c>
      <c r="AF890" s="324" t="s">
        <v>9933</v>
      </c>
      <c r="AG890" s="324" t="s">
        <v>228</v>
      </c>
    </row>
    <row r="891" spans="1:33" ht="43.2" x14ac:dyDescent="0.3">
      <c r="A891" s="324"/>
      <c r="B891" s="324" t="s">
        <v>9931</v>
      </c>
      <c r="C891" s="324" t="s">
        <v>33</v>
      </c>
      <c r="D891" s="324" t="s">
        <v>302</v>
      </c>
      <c r="E891" s="324" t="s">
        <v>2910</v>
      </c>
      <c r="F891" s="324" t="s">
        <v>10197</v>
      </c>
      <c r="G891" s="324" t="s">
        <v>2895</v>
      </c>
      <c r="H891" s="324" t="s">
        <v>36</v>
      </c>
      <c r="I891" s="324" t="s">
        <v>8232</v>
      </c>
      <c r="J891" s="324" t="s">
        <v>8232</v>
      </c>
      <c r="K891" s="324" t="s">
        <v>8232</v>
      </c>
      <c r="L891" s="324" t="s">
        <v>8232</v>
      </c>
      <c r="M891" s="324" t="s">
        <v>9932</v>
      </c>
      <c r="N891" s="324" t="s">
        <v>112</v>
      </c>
      <c r="O891" s="324" t="s">
        <v>8232</v>
      </c>
      <c r="P891" s="324"/>
      <c r="Q891" s="324"/>
      <c r="R891" s="324"/>
      <c r="S891" s="324"/>
      <c r="T891" s="324"/>
      <c r="U891" s="324" t="s">
        <v>8232</v>
      </c>
      <c r="V891" s="324" t="s">
        <v>8232</v>
      </c>
      <c r="W891" s="324"/>
      <c r="X891" s="324"/>
      <c r="Y891" s="325">
        <v>45807.774560185186</v>
      </c>
      <c r="Z891" s="325">
        <v>45811.760462962964</v>
      </c>
      <c r="AA891" s="324"/>
      <c r="AB891" s="324" t="s">
        <v>2896</v>
      </c>
      <c r="AC891" s="324">
        <v>103563</v>
      </c>
      <c r="AD891" s="324">
        <v>2020</v>
      </c>
      <c r="AE891" s="324" t="s">
        <v>9931</v>
      </c>
      <c r="AF891" s="324" t="s">
        <v>9933</v>
      </c>
      <c r="AG891" s="324" t="s">
        <v>228</v>
      </c>
    </row>
    <row r="892" spans="1:33" ht="43.2" x14ac:dyDescent="0.3">
      <c r="A892" s="324"/>
      <c r="B892" s="324" t="s">
        <v>9931</v>
      </c>
      <c r="C892" s="324" t="s">
        <v>33</v>
      </c>
      <c r="D892" s="324" t="s">
        <v>868</v>
      </c>
      <c r="E892" s="324" t="s">
        <v>2911</v>
      </c>
      <c r="F892" s="324" t="s">
        <v>2912</v>
      </c>
      <c r="G892" s="324" t="s">
        <v>2792</v>
      </c>
      <c r="H892" s="324" t="s">
        <v>36</v>
      </c>
      <c r="I892" s="324" t="s">
        <v>8232</v>
      </c>
      <c r="J892" s="324" t="s">
        <v>8232</v>
      </c>
      <c r="K892" s="324" t="s">
        <v>8232</v>
      </c>
      <c r="L892" s="324" t="s">
        <v>8232</v>
      </c>
      <c r="M892" s="324" t="s">
        <v>9932</v>
      </c>
      <c r="N892" s="324" t="s">
        <v>112</v>
      </c>
      <c r="O892" s="324" t="s">
        <v>8232</v>
      </c>
      <c r="P892" s="324"/>
      <c r="Q892" s="324"/>
      <c r="R892" s="324"/>
      <c r="S892" s="324"/>
      <c r="T892" s="324"/>
      <c r="U892" s="324" t="s">
        <v>8232</v>
      </c>
      <c r="V892" s="324" t="s">
        <v>8232</v>
      </c>
      <c r="W892" s="324"/>
      <c r="X892" s="324"/>
      <c r="Y892" s="325">
        <v>45807.775358796294</v>
      </c>
      <c r="Z892" s="325">
        <v>45811.760462962964</v>
      </c>
      <c r="AA892" s="324"/>
      <c r="AB892" s="324" t="s">
        <v>2793</v>
      </c>
      <c r="AC892" s="324">
        <v>47301</v>
      </c>
      <c r="AD892" s="324">
        <v>17150</v>
      </c>
      <c r="AE892" s="324" t="s">
        <v>9931</v>
      </c>
      <c r="AF892" s="324" t="s">
        <v>9933</v>
      </c>
      <c r="AG892" s="324" t="s">
        <v>228</v>
      </c>
    </row>
    <row r="893" spans="1:33" ht="216" x14ac:dyDescent="0.3">
      <c r="A893" s="324"/>
      <c r="B893" s="324" t="s">
        <v>9931</v>
      </c>
      <c r="C893" s="324" t="s">
        <v>33</v>
      </c>
      <c r="D893" s="324" t="s">
        <v>2274</v>
      </c>
      <c r="E893" s="324" t="s">
        <v>2913</v>
      </c>
      <c r="F893" s="324" t="s">
        <v>2914</v>
      </c>
      <c r="G893" s="324" t="s">
        <v>2915</v>
      </c>
      <c r="H893" s="324" t="s">
        <v>36</v>
      </c>
      <c r="I893" s="324" t="s">
        <v>8232</v>
      </c>
      <c r="J893" s="324" t="s">
        <v>8232</v>
      </c>
      <c r="K893" s="324" t="s">
        <v>8232</v>
      </c>
      <c r="L893" s="324" t="s">
        <v>8232</v>
      </c>
      <c r="M893" s="324" t="s">
        <v>9932</v>
      </c>
      <c r="N893" s="324" t="s">
        <v>112</v>
      </c>
      <c r="O893" s="324" t="s">
        <v>8232</v>
      </c>
      <c r="P893" s="324"/>
      <c r="Q893" s="324"/>
      <c r="R893" s="324"/>
      <c r="S893" s="324"/>
      <c r="T893" s="324"/>
      <c r="U893" s="324" t="s">
        <v>8232</v>
      </c>
      <c r="V893" s="324" t="s">
        <v>8232</v>
      </c>
      <c r="W893" s="324"/>
      <c r="X893" s="324"/>
      <c r="Y893" s="325">
        <v>45807.780462962961</v>
      </c>
      <c r="Z893" s="325">
        <v>45811.760462962964</v>
      </c>
      <c r="AA893" s="324"/>
      <c r="AB893" s="324" t="s">
        <v>2916</v>
      </c>
      <c r="AC893" s="324">
        <v>95435</v>
      </c>
      <c r="AD893" s="324">
        <v>17160</v>
      </c>
      <c r="AE893" s="324" t="s">
        <v>9931</v>
      </c>
      <c r="AF893" s="324" t="s">
        <v>9933</v>
      </c>
      <c r="AG893" s="324" t="s">
        <v>234</v>
      </c>
    </row>
    <row r="894" spans="1:33" x14ac:dyDescent="0.3">
      <c r="A894" s="324"/>
      <c r="B894" s="324" t="s">
        <v>9931</v>
      </c>
      <c r="C894" s="324" t="s">
        <v>33</v>
      </c>
      <c r="D894" s="324" t="s">
        <v>763</v>
      </c>
      <c r="E894" s="324" t="s">
        <v>2917</v>
      </c>
      <c r="F894" s="324" t="s">
        <v>2918</v>
      </c>
      <c r="G894" s="324" t="s">
        <v>2919</v>
      </c>
      <c r="H894" s="324" t="s">
        <v>36</v>
      </c>
      <c r="I894" s="324" t="s">
        <v>8232</v>
      </c>
      <c r="J894" s="324" t="s">
        <v>8232</v>
      </c>
      <c r="K894" s="324" t="s">
        <v>8232</v>
      </c>
      <c r="L894" s="324" t="s">
        <v>8232</v>
      </c>
      <c r="M894" s="324" t="s">
        <v>9932</v>
      </c>
      <c r="N894" s="324" t="s">
        <v>89</v>
      </c>
      <c r="O894" s="324" t="s">
        <v>1374</v>
      </c>
      <c r="P894" s="324"/>
      <c r="Q894" s="324"/>
      <c r="R894" s="324"/>
      <c r="S894" s="324"/>
      <c r="T894" s="324"/>
      <c r="U894" s="324" t="s">
        <v>8232</v>
      </c>
      <c r="V894" s="324" t="s">
        <v>8232</v>
      </c>
      <c r="W894" s="324"/>
      <c r="X894" s="324"/>
      <c r="Y894" s="325">
        <v>45807.780462962961</v>
      </c>
      <c r="Z894" s="325">
        <v>45811.760462962964</v>
      </c>
      <c r="AA894" s="324"/>
      <c r="AB894" s="324" t="s">
        <v>2916</v>
      </c>
      <c r="AC894" s="324">
        <v>95435</v>
      </c>
      <c r="AD894" s="324">
        <v>2010</v>
      </c>
      <c r="AE894" s="324" t="s">
        <v>9931</v>
      </c>
      <c r="AF894" s="324" t="s">
        <v>9933</v>
      </c>
      <c r="AG894" s="324" t="s">
        <v>234</v>
      </c>
    </row>
    <row r="895" spans="1:33" ht="28.8" x14ac:dyDescent="0.3">
      <c r="A895" s="324" t="s">
        <v>166</v>
      </c>
      <c r="B895" s="324" t="s">
        <v>9931</v>
      </c>
      <c r="C895" s="324" t="s">
        <v>33</v>
      </c>
      <c r="D895" s="324">
        <v>7</v>
      </c>
      <c r="E895" s="324" t="s">
        <v>2920</v>
      </c>
      <c r="F895" s="324" t="s">
        <v>2921</v>
      </c>
      <c r="G895" s="324" t="s">
        <v>2922</v>
      </c>
      <c r="H895" s="324" t="s">
        <v>36</v>
      </c>
      <c r="I895" s="324" t="s">
        <v>8232</v>
      </c>
      <c r="J895" s="324" t="s">
        <v>8232</v>
      </c>
      <c r="K895" s="324" t="s">
        <v>8232</v>
      </c>
      <c r="L895" s="324" t="s">
        <v>8232</v>
      </c>
      <c r="M895" s="324" t="s">
        <v>9932</v>
      </c>
      <c r="N895" s="324" t="s">
        <v>120</v>
      </c>
      <c r="O895" s="324" t="s">
        <v>8232</v>
      </c>
      <c r="P895" s="324"/>
      <c r="Q895" s="324"/>
      <c r="R895" s="324" t="s">
        <v>2923</v>
      </c>
      <c r="S895" s="324"/>
      <c r="T895" s="324"/>
      <c r="U895" s="324" t="s">
        <v>8232</v>
      </c>
      <c r="V895" s="324" t="s">
        <v>8232</v>
      </c>
      <c r="W895" s="324"/>
      <c r="X895" s="324"/>
      <c r="Y895" s="325">
        <v>45807.792800925927</v>
      </c>
      <c r="Z895" s="325">
        <v>45811.760462962964</v>
      </c>
      <c r="AA895" s="324"/>
      <c r="AB895" s="324" t="s">
        <v>9937</v>
      </c>
      <c r="AC895" s="324">
        <v>43128</v>
      </c>
      <c r="AD895" s="324">
        <v>1010</v>
      </c>
      <c r="AE895" s="324" t="s">
        <v>9931</v>
      </c>
      <c r="AF895" s="324" t="s">
        <v>9933</v>
      </c>
      <c r="AG895" s="324"/>
    </row>
    <row r="896" spans="1:33" ht="28.8" x14ac:dyDescent="0.3">
      <c r="A896" s="324"/>
      <c r="B896" s="324" t="s">
        <v>9931</v>
      </c>
      <c r="C896" s="324" t="s">
        <v>33</v>
      </c>
      <c r="D896" s="324" t="s">
        <v>241</v>
      </c>
      <c r="E896" s="324" t="s">
        <v>2924</v>
      </c>
      <c r="F896" s="324" t="s">
        <v>2925</v>
      </c>
      <c r="G896" s="324" t="s">
        <v>2922</v>
      </c>
      <c r="H896" s="324" t="s">
        <v>36</v>
      </c>
      <c r="I896" s="324" t="s">
        <v>8232</v>
      </c>
      <c r="J896" s="324" t="s">
        <v>8232</v>
      </c>
      <c r="K896" s="324" t="s">
        <v>8232</v>
      </c>
      <c r="L896" s="324" t="s">
        <v>8232</v>
      </c>
      <c r="M896" s="324" t="s">
        <v>9932</v>
      </c>
      <c r="N896" s="324" t="s">
        <v>112</v>
      </c>
      <c r="O896" s="324" t="s">
        <v>8232</v>
      </c>
      <c r="P896" s="324"/>
      <c r="Q896" s="324"/>
      <c r="R896" s="324"/>
      <c r="S896" s="324"/>
      <c r="T896" s="324"/>
      <c r="U896" s="324" t="s">
        <v>8232</v>
      </c>
      <c r="V896" s="324" t="s">
        <v>8232</v>
      </c>
      <c r="W896" s="324"/>
      <c r="X896" s="324"/>
      <c r="Y896" s="325">
        <v>45807.792800925927</v>
      </c>
      <c r="Z896" s="325">
        <v>45811.760462962964</v>
      </c>
      <c r="AA896" s="324"/>
      <c r="AB896" s="324" t="s">
        <v>9937</v>
      </c>
      <c r="AC896" s="324">
        <v>43128</v>
      </c>
      <c r="AD896" s="324">
        <v>17190</v>
      </c>
      <c r="AE896" s="324" t="s">
        <v>9931</v>
      </c>
      <c r="AF896" s="324" t="s">
        <v>9933</v>
      </c>
      <c r="AG896" s="324"/>
    </row>
    <row r="897" spans="1:33" ht="28.8" x14ac:dyDescent="0.3">
      <c r="A897" s="324"/>
      <c r="B897" s="324" t="s">
        <v>9931</v>
      </c>
      <c r="C897" s="324" t="s">
        <v>33</v>
      </c>
      <c r="D897" s="324" t="s">
        <v>295</v>
      </c>
      <c r="E897" s="324" t="s">
        <v>2926</v>
      </c>
      <c r="F897" s="324" t="s">
        <v>2927</v>
      </c>
      <c r="G897" s="324" t="s">
        <v>2922</v>
      </c>
      <c r="H897" s="324" t="s">
        <v>36</v>
      </c>
      <c r="I897" s="324" t="s">
        <v>8232</v>
      </c>
      <c r="J897" s="324" t="s">
        <v>8232</v>
      </c>
      <c r="K897" s="324" t="s">
        <v>8232</v>
      </c>
      <c r="L897" s="324" t="s">
        <v>8232</v>
      </c>
      <c r="M897" s="324" t="s">
        <v>9932</v>
      </c>
      <c r="N897" s="324" t="s">
        <v>112</v>
      </c>
      <c r="O897" s="324" t="s">
        <v>8232</v>
      </c>
      <c r="P897" s="324"/>
      <c r="Q897" s="324"/>
      <c r="R897" s="324"/>
      <c r="S897" s="324"/>
      <c r="T897" s="324"/>
      <c r="U897" s="324" t="s">
        <v>8232</v>
      </c>
      <c r="V897" s="324" t="s">
        <v>8232</v>
      </c>
      <c r="W897" s="324"/>
      <c r="X897" s="324"/>
      <c r="Y897" s="325">
        <v>45807.792800925927</v>
      </c>
      <c r="Z897" s="325">
        <v>45811.760462962964</v>
      </c>
      <c r="AA897" s="324"/>
      <c r="AB897" s="324" t="s">
        <v>9937</v>
      </c>
      <c r="AC897" s="324">
        <v>43128</v>
      </c>
      <c r="AD897" s="324">
        <v>17200</v>
      </c>
      <c r="AE897" s="324" t="s">
        <v>9931</v>
      </c>
      <c r="AF897" s="324" t="s">
        <v>9933</v>
      </c>
      <c r="AG897" s="324"/>
    </row>
    <row r="898" spans="1:33" ht="28.8" x14ac:dyDescent="0.3">
      <c r="A898" s="324"/>
      <c r="B898" s="324" t="s">
        <v>9931</v>
      </c>
      <c r="C898" s="324" t="s">
        <v>33</v>
      </c>
      <c r="D898" s="324" t="s">
        <v>238</v>
      </c>
      <c r="E898" s="324" t="s">
        <v>2928</v>
      </c>
      <c r="F898" s="324" t="s">
        <v>2929</v>
      </c>
      <c r="G898" s="324" t="s">
        <v>2922</v>
      </c>
      <c r="H898" s="324" t="s">
        <v>36</v>
      </c>
      <c r="I898" s="324" t="s">
        <v>8232</v>
      </c>
      <c r="J898" s="324" t="s">
        <v>8232</v>
      </c>
      <c r="K898" s="324" t="s">
        <v>8232</v>
      </c>
      <c r="L898" s="324" t="s">
        <v>8232</v>
      </c>
      <c r="M898" s="324" t="s">
        <v>9932</v>
      </c>
      <c r="N898" s="324" t="s">
        <v>112</v>
      </c>
      <c r="O898" s="324" t="s">
        <v>8232</v>
      </c>
      <c r="P898" s="324"/>
      <c r="Q898" s="324"/>
      <c r="R898" s="324"/>
      <c r="S898" s="324"/>
      <c r="T898" s="324"/>
      <c r="U898" s="324" t="s">
        <v>8232</v>
      </c>
      <c r="V898" s="324" t="s">
        <v>8232</v>
      </c>
      <c r="W898" s="324"/>
      <c r="X898" s="324"/>
      <c r="Y898" s="325">
        <v>45807.792812500003</v>
      </c>
      <c r="Z898" s="325">
        <v>45811.760462962964</v>
      </c>
      <c r="AA898" s="324"/>
      <c r="AB898" s="324" t="s">
        <v>9937</v>
      </c>
      <c r="AC898" s="324">
        <v>43128</v>
      </c>
      <c r="AD898" s="324">
        <v>17210</v>
      </c>
      <c r="AE898" s="324" t="s">
        <v>9931</v>
      </c>
      <c r="AF898" s="324" t="s">
        <v>9933</v>
      </c>
      <c r="AG898" s="324"/>
    </row>
    <row r="899" spans="1:33" ht="28.8" x14ac:dyDescent="0.3">
      <c r="A899" s="324"/>
      <c r="B899" s="324" t="s">
        <v>9931</v>
      </c>
      <c r="C899" s="324" t="s">
        <v>33</v>
      </c>
      <c r="D899" s="324" t="s">
        <v>679</v>
      </c>
      <c r="E899" s="324" t="s">
        <v>2930</v>
      </c>
      <c r="F899" s="324" t="s">
        <v>2931</v>
      </c>
      <c r="G899" s="324" t="s">
        <v>2922</v>
      </c>
      <c r="H899" s="324" t="s">
        <v>36</v>
      </c>
      <c r="I899" s="324" t="s">
        <v>8232</v>
      </c>
      <c r="J899" s="324" t="s">
        <v>8232</v>
      </c>
      <c r="K899" s="324" t="s">
        <v>8232</v>
      </c>
      <c r="L899" s="324" t="s">
        <v>8232</v>
      </c>
      <c r="M899" s="324" t="s">
        <v>9932</v>
      </c>
      <c r="N899" s="324" t="s">
        <v>112</v>
      </c>
      <c r="O899" s="324" t="s">
        <v>8232</v>
      </c>
      <c r="P899" s="324"/>
      <c r="Q899" s="324"/>
      <c r="R899" s="324"/>
      <c r="S899" s="324"/>
      <c r="T899" s="324"/>
      <c r="U899" s="324" t="s">
        <v>8232</v>
      </c>
      <c r="V899" s="324" t="s">
        <v>8232</v>
      </c>
      <c r="W899" s="324"/>
      <c r="X899" s="324"/>
      <c r="Y899" s="325">
        <v>45807.792812500003</v>
      </c>
      <c r="Z899" s="325">
        <v>45811.760462962964</v>
      </c>
      <c r="AA899" s="324"/>
      <c r="AB899" s="324" t="s">
        <v>9937</v>
      </c>
      <c r="AC899" s="324">
        <v>43128</v>
      </c>
      <c r="AD899" s="324">
        <v>17220</v>
      </c>
      <c r="AE899" s="324" t="s">
        <v>9931</v>
      </c>
      <c r="AF899" s="324" t="s">
        <v>9933</v>
      </c>
      <c r="AG899" s="324"/>
    </row>
    <row r="900" spans="1:33" ht="28.8" x14ac:dyDescent="0.3">
      <c r="A900" s="324"/>
      <c r="B900" s="324" t="s">
        <v>9931</v>
      </c>
      <c r="C900" s="324" t="s">
        <v>33</v>
      </c>
      <c r="D900" s="324" t="s">
        <v>206</v>
      </c>
      <c r="E900" s="324" t="s">
        <v>2932</v>
      </c>
      <c r="F900" s="324" t="s">
        <v>2933</v>
      </c>
      <c r="G900" s="324" t="s">
        <v>2922</v>
      </c>
      <c r="H900" s="324" t="s">
        <v>36</v>
      </c>
      <c r="I900" s="324" t="s">
        <v>8232</v>
      </c>
      <c r="J900" s="324" t="s">
        <v>8232</v>
      </c>
      <c r="K900" s="324" t="s">
        <v>8232</v>
      </c>
      <c r="L900" s="324" t="s">
        <v>8232</v>
      </c>
      <c r="M900" s="324" t="s">
        <v>9932</v>
      </c>
      <c r="N900" s="324" t="s">
        <v>112</v>
      </c>
      <c r="O900" s="324" t="s">
        <v>8232</v>
      </c>
      <c r="P900" s="324"/>
      <c r="Q900" s="324"/>
      <c r="R900" s="324"/>
      <c r="S900" s="324"/>
      <c r="T900" s="324"/>
      <c r="U900" s="324" t="s">
        <v>8232</v>
      </c>
      <c r="V900" s="324" t="s">
        <v>8232</v>
      </c>
      <c r="W900" s="324"/>
      <c r="X900" s="324"/>
      <c r="Y900" s="325">
        <v>45807.792812500003</v>
      </c>
      <c r="Z900" s="325">
        <v>45811.760462962964</v>
      </c>
      <c r="AA900" s="324"/>
      <c r="AB900" s="324" t="s">
        <v>9937</v>
      </c>
      <c r="AC900" s="324">
        <v>43128</v>
      </c>
      <c r="AD900" s="324">
        <v>17230</v>
      </c>
      <c r="AE900" s="324" t="s">
        <v>9931</v>
      </c>
      <c r="AF900" s="324" t="s">
        <v>9933</v>
      </c>
      <c r="AG900" s="324"/>
    </row>
    <row r="901" spans="1:33" ht="28.8" x14ac:dyDescent="0.3">
      <c r="A901" s="324" t="s">
        <v>714</v>
      </c>
      <c r="B901" s="324" t="s">
        <v>9931</v>
      </c>
      <c r="C901" s="324" t="s">
        <v>33</v>
      </c>
      <c r="D901" s="324" t="s">
        <v>269</v>
      </c>
      <c r="E901" s="324" t="s">
        <v>2934</v>
      </c>
      <c r="F901" s="324" t="s">
        <v>2935</v>
      </c>
      <c r="G901" s="324" t="s">
        <v>2922</v>
      </c>
      <c r="H901" s="324" t="s">
        <v>36</v>
      </c>
      <c r="I901" s="324" t="s">
        <v>8232</v>
      </c>
      <c r="J901" s="324" t="s">
        <v>8232</v>
      </c>
      <c r="K901" s="324" t="s">
        <v>8232</v>
      </c>
      <c r="L901" s="324" t="s">
        <v>8232</v>
      </c>
      <c r="M901" s="324" t="s">
        <v>9932</v>
      </c>
      <c r="N901" s="324" t="s">
        <v>112</v>
      </c>
      <c r="O901" s="324" t="s">
        <v>8232</v>
      </c>
      <c r="P901" s="324"/>
      <c r="Q901" s="324"/>
      <c r="R901" s="324"/>
      <c r="S901" s="324"/>
      <c r="T901" s="324"/>
      <c r="U901" s="324" t="s">
        <v>8232</v>
      </c>
      <c r="V901" s="324" t="s">
        <v>8232</v>
      </c>
      <c r="W901" s="324"/>
      <c r="X901" s="324"/>
      <c r="Y901" s="325">
        <v>45807.792812500003</v>
      </c>
      <c r="Z901" s="325">
        <v>45811.760462962964</v>
      </c>
      <c r="AA901" s="324"/>
      <c r="AB901" s="324" t="s">
        <v>9937</v>
      </c>
      <c r="AC901" s="324">
        <v>43128</v>
      </c>
      <c r="AD901" s="324">
        <v>1050</v>
      </c>
      <c r="AE901" s="324" t="s">
        <v>9931</v>
      </c>
      <c r="AF901" s="324" t="s">
        <v>9933</v>
      </c>
      <c r="AG901" s="324"/>
    </row>
    <row r="902" spans="1:33" ht="28.8" x14ac:dyDescent="0.3">
      <c r="A902" s="324"/>
      <c r="B902" s="324" t="s">
        <v>9931</v>
      </c>
      <c r="C902" s="324" t="s">
        <v>33</v>
      </c>
      <c r="D902" s="324" t="s">
        <v>390</v>
      </c>
      <c r="E902" s="324" t="s">
        <v>2936</v>
      </c>
      <c r="F902" s="324" t="s">
        <v>2937</v>
      </c>
      <c r="G902" s="324" t="s">
        <v>2922</v>
      </c>
      <c r="H902" s="324" t="s">
        <v>36</v>
      </c>
      <c r="I902" s="324" t="s">
        <v>8232</v>
      </c>
      <c r="J902" s="324" t="s">
        <v>8232</v>
      </c>
      <c r="K902" s="324" t="s">
        <v>8232</v>
      </c>
      <c r="L902" s="324" t="s">
        <v>8232</v>
      </c>
      <c r="M902" s="324" t="s">
        <v>9932</v>
      </c>
      <c r="N902" s="324" t="s">
        <v>112</v>
      </c>
      <c r="O902" s="324" t="s">
        <v>8232</v>
      </c>
      <c r="P902" s="324"/>
      <c r="Q902" s="324"/>
      <c r="R902" s="324"/>
      <c r="S902" s="324"/>
      <c r="T902" s="324"/>
      <c r="U902" s="324" t="s">
        <v>8232</v>
      </c>
      <c r="V902" s="324" t="s">
        <v>8232</v>
      </c>
      <c r="W902" s="324"/>
      <c r="X902" s="324"/>
      <c r="Y902" s="325">
        <v>45807.792812500003</v>
      </c>
      <c r="Z902" s="325">
        <v>45811.760462962964</v>
      </c>
      <c r="AA902" s="324"/>
      <c r="AB902" s="324" t="s">
        <v>9937</v>
      </c>
      <c r="AC902" s="324">
        <v>43128</v>
      </c>
      <c r="AD902" s="324">
        <v>17250</v>
      </c>
      <c r="AE902" s="324" t="s">
        <v>9931</v>
      </c>
      <c r="AF902" s="324" t="s">
        <v>9933</v>
      </c>
      <c r="AG902" s="324"/>
    </row>
    <row r="903" spans="1:33" ht="28.8" x14ac:dyDescent="0.3">
      <c r="A903" s="324"/>
      <c r="B903" s="324" t="s">
        <v>9931</v>
      </c>
      <c r="C903" s="324" t="s">
        <v>33</v>
      </c>
      <c r="D903" s="324" t="s">
        <v>907</v>
      </c>
      <c r="E903" s="324" t="s">
        <v>2938</v>
      </c>
      <c r="F903" s="324" t="s">
        <v>2939</v>
      </c>
      <c r="G903" s="324" t="s">
        <v>2922</v>
      </c>
      <c r="H903" s="324" t="s">
        <v>36</v>
      </c>
      <c r="I903" s="324" t="s">
        <v>8232</v>
      </c>
      <c r="J903" s="324" t="s">
        <v>8232</v>
      </c>
      <c r="K903" s="324" t="s">
        <v>8232</v>
      </c>
      <c r="L903" s="324" t="s">
        <v>8232</v>
      </c>
      <c r="M903" s="324" t="s">
        <v>9932</v>
      </c>
      <c r="N903" s="324" t="s">
        <v>112</v>
      </c>
      <c r="O903" s="324" t="s">
        <v>8232</v>
      </c>
      <c r="P903" s="324"/>
      <c r="Q903" s="324"/>
      <c r="R903" s="324"/>
      <c r="S903" s="324"/>
      <c r="T903" s="324"/>
      <c r="U903" s="324" t="s">
        <v>8232</v>
      </c>
      <c r="V903" s="324" t="s">
        <v>8232</v>
      </c>
      <c r="W903" s="324"/>
      <c r="X903" s="324"/>
      <c r="Y903" s="325">
        <v>45807.792812500003</v>
      </c>
      <c r="Z903" s="325">
        <v>45811.760462962964</v>
      </c>
      <c r="AA903" s="324"/>
      <c r="AB903" s="324" t="s">
        <v>9937</v>
      </c>
      <c r="AC903" s="324">
        <v>43128</v>
      </c>
      <c r="AD903" s="324">
        <v>17260</v>
      </c>
      <c r="AE903" s="324" t="s">
        <v>9931</v>
      </c>
      <c r="AF903" s="324" t="s">
        <v>9933</v>
      </c>
      <c r="AG903" s="324"/>
    </row>
    <row r="904" spans="1:33" ht="28.8" x14ac:dyDescent="0.3">
      <c r="A904" s="324"/>
      <c r="B904" s="324" t="s">
        <v>9931</v>
      </c>
      <c r="C904" s="324" t="s">
        <v>33</v>
      </c>
      <c r="D904" s="324" t="s">
        <v>676</v>
      </c>
      <c r="E904" s="324" t="s">
        <v>2940</v>
      </c>
      <c r="F904" s="324" t="s">
        <v>2941</v>
      </c>
      <c r="G904" s="324" t="s">
        <v>2922</v>
      </c>
      <c r="H904" s="324" t="s">
        <v>36</v>
      </c>
      <c r="I904" s="324" t="s">
        <v>8232</v>
      </c>
      <c r="J904" s="324" t="s">
        <v>8232</v>
      </c>
      <c r="K904" s="324" t="s">
        <v>8232</v>
      </c>
      <c r="L904" s="324" t="s">
        <v>8232</v>
      </c>
      <c r="M904" s="324" t="s">
        <v>9932</v>
      </c>
      <c r="N904" s="324" t="s">
        <v>112</v>
      </c>
      <c r="O904" s="324" t="s">
        <v>8232</v>
      </c>
      <c r="P904" s="324"/>
      <c r="Q904" s="324"/>
      <c r="R904" s="324"/>
      <c r="S904" s="324"/>
      <c r="T904" s="324"/>
      <c r="U904" s="324" t="s">
        <v>8232</v>
      </c>
      <c r="V904" s="324" t="s">
        <v>8232</v>
      </c>
      <c r="W904" s="324"/>
      <c r="X904" s="324"/>
      <c r="Y904" s="325">
        <v>45807.792812500003</v>
      </c>
      <c r="Z904" s="325">
        <v>45811.760462962964</v>
      </c>
      <c r="AA904" s="324"/>
      <c r="AB904" s="324" t="s">
        <v>9937</v>
      </c>
      <c r="AC904" s="324">
        <v>43128</v>
      </c>
      <c r="AD904" s="324">
        <v>17270</v>
      </c>
      <c r="AE904" s="324" t="s">
        <v>9931</v>
      </c>
      <c r="AF904" s="324" t="s">
        <v>9933</v>
      </c>
      <c r="AG904" s="324"/>
    </row>
    <row r="905" spans="1:33" ht="28.8" x14ac:dyDescent="0.3">
      <c r="A905" s="324"/>
      <c r="B905" s="324" t="s">
        <v>9931</v>
      </c>
      <c r="C905" s="324" t="s">
        <v>33</v>
      </c>
      <c r="D905" s="324" t="s">
        <v>2274</v>
      </c>
      <c r="E905" s="324" t="s">
        <v>2942</v>
      </c>
      <c r="F905" s="324" t="s">
        <v>2943</v>
      </c>
      <c r="G905" s="324" t="s">
        <v>2922</v>
      </c>
      <c r="H905" s="324" t="s">
        <v>36</v>
      </c>
      <c r="I905" s="324" t="s">
        <v>8232</v>
      </c>
      <c r="J905" s="324" t="s">
        <v>8232</v>
      </c>
      <c r="K905" s="324" t="s">
        <v>8232</v>
      </c>
      <c r="L905" s="324" t="s">
        <v>8232</v>
      </c>
      <c r="M905" s="324" t="s">
        <v>9932</v>
      </c>
      <c r="N905" s="324" t="s">
        <v>112</v>
      </c>
      <c r="O905" s="324" t="s">
        <v>8232</v>
      </c>
      <c r="P905" s="324"/>
      <c r="Q905" s="324"/>
      <c r="R905" s="324"/>
      <c r="S905" s="324"/>
      <c r="T905" s="324"/>
      <c r="U905" s="324" t="s">
        <v>8232</v>
      </c>
      <c r="V905" s="324" t="s">
        <v>8232</v>
      </c>
      <c r="W905" s="324"/>
      <c r="X905" s="324"/>
      <c r="Y905" s="325">
        <v>45807.792812500003</v>
      </c>
      <c r="Z905" s="325">
        <v>45811.760462962964</v>
      </c>
      <c r="AA905" s="324"/>
      <c r="AB905" s="324" t="s">
        <v>9937</v>
      </c>
      <c r="AC905" s="324">
        <v>43128</v>
      </c>
      <c r="AD905" s="324">
        <v>17280</v>
      </c>
      <c r="AE905" s="324" t="s">
        <v>9931</v>
      </c>
      <c r="AF905" s="324" t="s">
        <v>9933</v>
      </c>
      <c r="AG905" s="324"/>
    </row>
    <row r="906" spans="1:33" ht="28.8" x14ac:dyDescent="0.3">
      <c r="A906" s="324"/>
      <c r="B906" s="324" t="s">
        <v>9931</v>
      </c>
      <c r="C906" s="324" t="s">
        <v>33</v>
      </c>
      <c r="D906" s="324" t="s">
        <v>359</v>
      </c>
      <c r="E906" s="324" t="s">
        <v>2944</v>
      </c>
      <c r="F906" s="324" t="s">
        <v>2945</v>
      </c>
      <c r="G906" s="324" t="s">
        <v>2922</v>
      </c>
      <c r="H906" s="324" t="s">
        <v>36</v>
      </c>
      <c r="I906" s="324" t="s">
        <v>8232</v>
      </c>
      <c r="J906" s="324" t="s">
        <v>8232</v>
      </c>
      <c r="K906" s="324" t="s">
        <v>8232</v>
      </c>
      <c r="L906" s="324" t="s">
        <v>8232</v>
      </c>
      <c r="M906" s="324" t="s">
        <v>9932</v>
      </c>
      <c r="N906" s="324" t="s">
        <v>112</v>
      </c>
      <c r="O906" s="324" t="s">
        <v>8232</v>
      </c>
      <c r="P906" s="324"/>
      <c r="Q906" s="324"/>
      <c r="R906" s="324"/>
      <c r="S906" s="324"/>
      <c r="T906" s="324"/>
      <c r="U906" s="324" t="s">
        <v>8232</v>
      </c>
      <c r="V906" s="324" t="s">
        <v>8232</v>
      </c>
      <c r="W906" s="324"/>
      <c r="X906" s="324"/>
      <c r="Y906" s="325">
        <v>45807.792812500003</v>
      </c>
      <c r="Z906" s="325">
        <v>45811.760462962964</v>
      </c>
      <c r="AA906" s="324"/>
      <c r="AB906" s="324" t="s">
        <v>9937</v>
      </c>
      <c r="AC906" s="324">
        <v>43128</v>
      </c>
      <c r="AD906" s="324">
        <v>3010</v>
      </c>
      <c r="AE906" s="324" t="s">
        <v>9931</v>
      </c>
      <c r="AF906" s="324" t="s">
        <v>9933</v>
      </c>
      <c r="AG906" s="324"/>
    </row>
    <row r="907" spans="1:33" ht="28.8" x14ac:dyDescent="0.3">
      <c r="A907" s="324" t="s">
        <v>862</v>
      </c>
      <c r="B907" s="324" t="s">
        <v>9931</v>
      </c>
      <c r="C907" s="324" t="s">
        <v>33</v>
      </c>
      <c r="D907" s="324" t="s">
        <v>359</v>
      </c>
      <c r="E907" s="324" t="s">
        <v>2946</v>
      </c>
      <c r="F907" s="324" t="s">
        <v>2947</v>
      </c>
      <c r="G907" s="324" t="s">
        <v>2922</v>
      </c>
      <c r="H907" s="324" t="s">
        <v>36</v>
      </c>
      <c r="I907" s="324" t="s">
        <v>8232</v>
      </c>
      <c r="J907" s="324" t="s">
        <v>8232</v>
      </c>
      <c r="K907" s="324" t="s">
        <v>8232</v>
      </c>
      <c r="L907" s="324" t="s">
        <v>8232</v>
      </c>
      <c r="M907" s="324" t="s">
        <v>9932</v>
      </c>
      <c r="N907" s="324" t="s">
        <v>112</v>
      </c>
      <c r="O907" s="324" t="s">
        <v>8232</v>
      </c>
      <c r="P907" s="324"/>
      <c r="Q907" s="324"/>
      <c r="R907" s="324"/>
      <c r="S907" s="324"/>
      <c r="T907" s="324"/>
      <c r="U907" s="324" t="s">
        <v>8232</v>
      </c>
      <c r="V907" s="324" t="s">
        <v>8232</v>
      </c>
      <c r="W907" s="324"/>
      <c r="X907" s="324"/>
      <c r="Y907" s="325">
        <v>45807.792812500003</v>
      </c>
      <c r="Z907" s="325">
        <v>45811.760462962964</v>
      </c>
      <c r="AA907" s="324"/>
      <c r="AB907" s="324" t="s">
        <v>9937</v>
      </c>
      <c r="AC907" s="324">
        <v>43128</v>
      </c>
      <c r="AD907" s="324">
        <v>1040</v>
      </c>
      <c r="AE907" s="324" t="s">
        <v>9931</v>
      </c>
      <c r="AF907" s="324" t="s">
        <v>9933</v>
      </c>
      <c r="AG907" s="324"/>
    </row>
    <row r="908" spans="1:33" ht="28.8" x14ac:dyDescent="0.3">
      <c r="A908" s="324"/>
      <c r="B908" s="324" t="s">
        <v>9931</v>
      </c>
      <c r="C908" s="324" t="s">
        <v>33</v>
      </c>
      <c r="D908" s="324" t="s">
        <v>865</v>
      </c>
      <c r="E908" s="324" t="s">
        <v>2948</v>
      </c>
      <c r="F908" s="324" t="s">
        <v>2949</v>
      </c>
      <c r="G908" s="324" t="s">
        <v>2922</v>
      </c>
      <c r="H908" s="324" t="s">
        <v>36</v>
      </c>
      <c r="I908" s="324" t="s">
        <v>8232</v>
      </c>
      <c r="J908" s="324" t="s">
        <v>8232</v>
      </c>
      <c r="K908" s="324" t="s">
        <v>8232</v>
      </c>
      <c r="L908" s="324" t="s">
        <v>8232</v>
      </c>
      <c r="M908" s="324" t="s">
        <v>9932</v>
      </c>
      <c r="N908" s="324" t="s">
        <v>112</v>
      </c>
      <c r="O908" s="324" t="s">
        <v>8232</v>
      </c>
      <c r="P908" s="324"/>
      <c r="Q908" s="324"/>
      <c r="R908" s="324"/>
      <c r="S908" s="324"/>
      <c r="T908" s="324"/>
      <c r="U908" s="324" t="s">
        <v>8232</v>
      </c>
      <c r="V908" s="324" t="s">
        <v>8232</v>
      </c>
      <c r="W908" s="324"/>
      <c r="X908" s="324"/>
      <c r="Y908" s="325">
        <v>45807.792812500003</v>
      </c>
      <c r="Z908" s="325">
        <v>45811.760462962964</v>
      </c>
      <c r="AA908" s="324"/>
      <c r="AB908" s="324" t="s">
        <v>9937</v>
      </c>
      <c r="AC908" s="324">
        <v>43128</v>
      </c>
      <c r="AD908" s="324">
        <v>17310</v>
      </c>
      <c r="AE908" s="324" t="s">
        <v>9931</v>
      </c>
      <c r="AF908" s="324" t="s">
        <v>9933</v>
      </c>
      <c r="AG908" s="324"/>
    </row>
    <row r="909" spans="1:33" ht="28.8" x14ac:dyDescent="0.3">
      <c r="A909" s="324"/>
      <c r="B909" s="324" t="s">
        <v>9931</v>
      </c>
      <c r="C909" s="324" t="s">
        <v>33</v>
      </c>
      <c r="D909" s="324" t="s">
        <v>868</v>
      </c>
      <c r="E909" s="324" t="s">
        <v>2950</v>
      </c>
      <c r="F909" s="324" t="s">
        <v>2567</v>
      </c>
      <c r="G909" s="324" t="s">
        <v>2922</v>
      </c>
      <c r="H909" s="324" t="s">
        <v>36</v>
      </c>
      <c r="I909" s="324" t="s">
        <v>8232</v>
      </c>
      <c r="J909" s="324" t="s">
        <v>8232</v>
      </c>
      <c r="K909" s="324" t="s">
        <v>8232</v>
      </c>
      <c r="L909" s="324" t="s">
        <v>8232</v>
      </c>
      <c r="M909" s="324" t="s">
        <v>9932</v>
      </c>
      <c r="N909" s="324" t="s">
        <v>112</v>
      </c>
      <c r="O909" s="324" t="s">
        <v>8232</v>
      </c>
      <c r="P909" s="324"/>
      <c r="Q909" s="324"/>
      <c r="R909" s="324"/>
      <c r="S909" s="324"/>
      <c r="T909" s="324"/>
      <c r="U909" s="324" t="s">
        <v>8232</v>
      </c>
      <c r="V909" s="324" t="s">
        <v>8232</v>
      </c>
      <c r="W909" s="324"/>
      <c r="X909" s="324"/>
      <c r="Y909" s="325">
        <v>45807.792812500003</v>
      </c>
      <c r="Z909" s="325">
        <v>45811.760462962964</v>
      </c>
      <c r="AA909" s="324"/>
      <c r="AB909" s="324" t="s">
        <v>9937</v>
      </c>
      <c r="AC909" s="324">
        <v>43128</v>
      </c>
      <c r="AD909" s="324">
        <v>17320</v>
      </c>
      <c r="AE909" s="324" t="s">
        <v>9931</v>
      </c>
      <c r="AF909" s="324" t="s">
        <v>9933</v>
      </c>
      <c r="AG909" s="324"/>
    </row>
    <row r="910" spans="1:33" ht="28.8" x14ac:dyDescent="0.3">
      <c r="A910" s="324"/>
      <c r="B910" s="324" t="s">
        <v>9931</v>
      </c>
      <c r="C910" s="324" t="s">
        <v>33</v>
      </c>
      <c r="D910" s="324" t="s">
        <v>871</v>
      </c>
      <c r="E910" s="324" t="s">
        <v>2951</v>
      </c>
      <c r="F910" s="324" t="s">
        <v>2952</v>
      </c>
      <c r="G910" s="324" t="s">
        <v>2922</v>
      </c>
      <c r="H910" s="324" t="s">
        <v>36</v>
      </c>
      <c r="I910" s="324" t="s">
        <v>8232</v>
      </c>
      <c r="J910" s="324" t="s">
        <v>8232</v>
      </c>
      <c r="K910" s="324" t="s">
        <v>8232</v>
      </c>
      <c r="L910" s="324" t="s">
        <v>8232</v>
      </c>
      <c r="M910" s="324" t="s">
        <v>9932</v>
      </c>
      <c r="N910" s="324" t="s">
        <v>112</v>
      </c>
      <c r="O910" s="324" t="s">
        <v>8232</v>
      </c>
      <c r="P910" s="324"/>
      <c r="Q910" s="324"/>
      <c r="R910" s="324"/>
      <c r="S910" s="324"/>
      <c r="T910" s="324"/>
      <c r="U910" s="324" t="s">
        <v>8232</v>
      </c>
      <c r="V910" s="324" t="s">
        <v>8232</v>
      </c>
      <c r="W910" s="324"/>
      <c r="X910" s="324"/>
      <c r="Y910" s="325">
        <v>45807.792812500003</v>
      </c>
      <c r="Z910" s="325">
        <v>45811.760462962964</v>
      </c>
      <c r="AA910" s="324"/>
      <c r="AB910" s="324" t="s">
        <v>9937</v>
      </c>
      <c r="AC910" s="324">
        <v>43128</v>
      </c>
      <c r="AD910" s="324">
        <v>17330</v>
      </c>
      <c r="AE910" s="324" t="s">
        <v>9931</v>
      </c>
      <c r="AF910" s="324" t="s">
        <v>9933</v>
      </c>
      <c r="AG910" s="324"/>
    </row>
    <row r="911" spans="1:33" ht="28.8" x14ac:dyDescent="0.3">
      <c r="A911" s="324" t="s">
        <v>229</v>
      </c>
      <c r="B911" s="324" t="s">
        <v>9931</v>
      </c>
      <c r="C911" s="324" t="s">
        <v>33</v>
      </c>
      <c r="D911" s="324" t="s">
        <v>302</v>
      </c>
      <c r="E911" s="324" t="s">
        <v>2953</v>
      </c>
      <c r="F911" s="324" t="s">
        <v>2954</v>
      </c>
      <c r="G911" s="324" t="s">
        <v>2922</v>
      </c>
      <c r="H911" s="324" t="s">
        <v>36</v>
      </c>
      <c r="I911" s="324" t="s">
        <v>8232</v>
      </c>
      <c r="J911" s="324" t="s">
        <v>8232</v>
      </c>
      <c r="K911" s="324" t="s">
        <v>8232</v>
      </c>
      <c r="L911" s="324" t="s">
        <v>8232</v>
      </c>
      <c r="M911" s="324" t="s">
        <v>9932</v>
      </c>
      <c r="N911" s="324" t="s">
        <v>112</v>
      </c>
      <c r="O911" s="324" t="s">
        <v>8232</v>
      </c>
      <c r="P911" s="324"/>
      <c r="Q911" s="324"/>
      <c r="R911" s="324"/>
      <c r="S911" s="324"/>
      <c r="T911" s="324"/>
      <c r="U911" s="324" t="s">
        <v>8232</v>
      </c>
      <c r="V911" s="324" t="s">
        <v>8232</v>
      </c>
      <c r="W911" s="324"/>
      <c r="X911" s="324"/>
      <c r="Y911" s="325">
        <v>45807.792812500003</v>
      </c>
      <c r="Z911" s="325">
        <v>45811.760462962964</v>
      </c>
      <c r="AA911" s="324"/>
      <c r="AB911" s="324" t="s">
        <v>9937</v>
      </c>
      <c r="AC911" s="324">
        <v>43128</v>
      </c>
      <c r="AD911" s="324">
        <v>1140</v>
      </c>
      <c r="AE911" s="324" t="s">
        <v>9931</v>
      </c>
      <c r="AF911" s="324" t="s">
        <v>9933</v>
      </c>
      <c r="AG911" s="324"/>
    </row>
    <row r="912" spans="1:33" ht="28.8" x14ac:dyDescent="0.3">
      <c r="A912" s="324" t="s">
        <v>229</v>
      </c>
      <c r="B912" s="324" t="s">
        <v>9931</v>
      </c>
      <c r="C912" s="324" t="s">
        <v>33</v>
      </c>
      <c r="D912" s="324" t="s">
        <v>404</v>
      </c>
      <c r="E912" s="324" t="s">
        <v>2955</v>
      </c>
      <c r="F912" s="324" t="s">
        <v>2956</v>
      </c>
      <c r="G912" s="324" t="s">
        <v>2922</v>
      </c>
      <c r="H912" s="324" t="s">
        <v>36</v>
      </c>
      <c r="I912" s="324" t="s">
        <v>8232</v>
      </c>
      <c r="J912" s="324" t="s">
        <v>8232</v>
      </c>
      <c r="K912" s="324" t="s">
        <v>8232</v>
      </c>
      <c r="L912" s="324" t="s">
        <v>8232</v>
      </c>
      <c r="M912" s="324" t="s">
        <v>9932</v>
      </c>
      <c r="N912" s="324" t="s">
        <v>112</v>
      </c>
      <c r="O912" s="324" t="s">
        <v>8232</v>
      </c>
      <c r="P912" s="324"/>
      <c r="Q912" s="324"/>
      <c r="R912" s="324"/>
      <c r="S912" s="324"/>
      <c r="T912" s="324"/>
      <c r="U912" s="324" t="s">
        <v>8232</v>
      </c>
      <c r="V912" s="324" t="s">
        <v>8232</v>
      </c>
      <c r="W912" s="324"/>
      <c r="X912" s="324"/>
      <c r="Y912" s="325">
        <v>45807.792812500003</v>
      </c>
      <c r="Z912" s="325">
        <v>45811.760462962964</v>
      </c>
      <c r="AA912" s="324"/>
      <c r="AB912" s="324" t="s">
        <v>9937</v>
      </c>
      <c r="AC912" s="324">
        <v>43128</v>
      </c>
      <c r="AD912" s="324">
        <v>1220</v>
      </c>
      <c r="AE912" s="324" t="s">
        <v>9931</v>
      </c>
      <c r="AF912" s="324" t="s">
        <v>9933</v>
      </c>
      <c r="AG912" s="324"/>
    </row>
    <row r="913" spans="1:33" ht="28.8" x14ac:dyDescent="0.3">
      <c r="A913" s="324" t="s">
        <v>229</v>
      </c>
      <c r="B913" s="324" t="s">
        <v>9931</v>
      </c>
      <c r="C913" s="324" t="s">
        <v>33</v>
      </c>
      <c r="D913" s="324" t="s">
        <v>417</v>
      </c>
      <c r="E913" s="324" t="s">
        <v>2957</v>
      </c>
      <c r="F913" s="324" t="s">
        <v>2958</v>
      </c>
      <c r="G913" s="324" t="s">
        <v>2922</v>
      </c>
      <c r="H913" s="324" t="s">
        <v>36</v>
      </c>
      <c r="I913" s="324" t="s">
        <v>8232</v>
      </c>
      <c r="J913" s="324" t="s">
        <v>8232</v>
      </c>
      <c r="K913" s="324" t="s">
        <v>8232</v>
      </c>
      <c r="L913" s="324" t="s">
        <v>8232</v>
      </c>
      <c r="M913" s="324" t="s">
        <v>9932</v>
      </c>
      <c r="N913" s="324" t="s">
        <v>112</v>
      </c>
      <c r="O913" s="324" t="s">
        <v>8232</v>
      </c>
      <c r="P913" s="324"/>
      <c r="Q913" s="324"/>
      <c r="R913" s="324"/>
      <c r="S913" s="324"/>
      <c r="T913" s="324"/>
      <c r="U913" s="324" t="s">
        <v>8232</v>
      </c>
      <c r="V913" s="324" t="s">
        <v>8232</v>
      </c>
      <c r="W913" s="324"/>
      <c r="X913" s="324"/>
      <c r="Y913" s="325">
        <v>45807.792812500003</v>
      </c>
      <c r="Z913" s="325">
        <v>45811.760462962964</v>
      </c>
      <c r="AA913" s="324"/>
      <c r="AB913" s="324" t="s">
        <v>9937</v>
      </c>
      <c r="AC913" s="324">
        <v>43128</v>
      </c>
      <c r="AD913" s="324">
        <v>1120</v>
      </c>
      <c r="AE913" s="324" t="s">
        <v>9931</v>
      </c>
      <c r="AF913" s="324" t="s">
        <v>9933</v>
      </c>
      <c r="AG913" s="324"/>
    </row>
    <row r="914" spans="1:33" ht="28.8" x14ac:dyDescent="0.3">
      <c r="A914" s="324" t="s">
        <v>229</v>
      </c>
      <c r="B914" s="324" t="s">
        <v>9931</v>
      </c>
      <c r="C914" s="324" t="s">
        <v>33</v>
      </c>
      <c r="D914" s="324" t="s">
        <v>245</v>
      </c>
      <c r="E914" s="324" t="s">
        <v>2959</v>
      </c>
      <c r="F914" s="324" t="s">
        <v>2960</v>
      </c>
      <c r="G914" s="324" t="s">
        <v>2922</v>
      </c>
      <c r="H914" s="324" t="s">
        <v>36</v>
      </c>
      <c r="I914" s="324" t="s">
        <v>8232</v>
      </c>
      <c r="J914" s="324" t="s">
        <v>8232</v>
      </c>
      <c r="K914" s="324" t="s">
        <v>8232</v>
      </c>
      <c r="L914" s="324" t="s">
        <v>8232</v>
      </c>
      <c r="M914" s="324" t="s">
        <v>9932</v>
      </c>
      <c r="N914" s="324" t="s">
        <v>112</v>
      </c>
      <c r="O914" s="324" t="s">
        <v>8232</v>
      </c>
      <c r="P914" s="324"/>
      <c r="Q914" s="324"/>
      <c r="R914" s="324"/>
      <c r="S914" s="324"/>
      <c r="T914" s="324"/>
      <c r="U914" s="324" t="s">
        <v>8232</v>
      </c>
      <c r="V914" s="324" t="s">
        <v>8232</v>
      </c>
      <c r="W914" s="324"/>
      <c r="X914" s="324"/>
      <c r="Y914" s="325">
        <v>45807.792812500003</v>
      </c>
      <c r="Z914" s="325">
        <v>45811.760462962964</v>
      </c>
      <c r="AA914" s="324"/>
      <c r="AB914" s="324" t="s">
        <v>9937</v>
      </c>
      <c r="AC914" s="324">
        <v>43128</v>
      </c>
      <c r="AD914" s="324">
        <v>1110</v>
      </c>
      <c r="AE914" s="324" t="s">
        <v>9931</v>
      </c>
      <c r="AF914" s="324" t="s">
        <v>9933</v>
      </c>
      <c r="AG914" s="324"/>
    </row>
    <row r="915" spans="1:33" ht="28.8" x14ac:dyDescent="0.3">
      <c r="A915" s="324" t="s">
        <v>262</v>
      </c>
      <c r="B915" s="324" t="s">
        <v>9931</v>
      </c>
      <c r="C915" s="324" t="s">
        <v>33</v>
      </c>
      <c r="D915" s="324" t="s">
        <v>200</v>
      </c>
      <c r="E915" s="324" t="s">
        <v>2961</v>
      </c>
      <c r="F915" s="324" t="s">
        <v>2962</v>
      </c>
      <c r="G915" s="324" t="s">
        <v>2922</v>
      </c>
      <c r="H915" s="324" t="s">
        <v>36</v>
      </c>
      <c r="I915" s="324" t="s">
        <v>8232</v>
      </c>
      <c r="J915" s="324" t="s">
        <v>8232</v>
      </c>
      <c r="K915" s="324" t="s">
        <v>8232</v>
      </c>
      <c r="L915" s="324" t="s">
        <v>8232</v>
      </c>
      <c r="M915" s="324" t="s">
        <v>9932</v>
      </c>
      <c r="N915" s="324" t="s">
        <v>112</v>
      </c>
      <c r="O915" s="324" t="s">
        <v>263</v>
      </c>
      <c r="P915" s="324"/>
      <c r="Q915" s="324"/>
      <c r="R915" s="324"/>
      <c r="S915" s="324"/>
      <c r="T915" s="324"/>
      <c r="U915" s="324" t="s">
        <v>8232</v>
      </c>
      <c r="V915" s="324" t="s">
        <v>8232</v>
      </c>
      <c r="W915" s="324"/>
      <c r="X915" s="324"/>
      <c r="Y915" s="325">
        <v>45807.792812500003</v>
      </c>
      <c r="Z915" s="325">
        <v>45811.760462962964</v>
      </c>
      <c r="AA915" s="324"/>
      <c r="AB915" s="324" t="s">
        <v>9937</v>
      </c>
      <c r="AC915" s="324">
        <v>43128</v>
      </c>
      <c r="AD915" s="324">
        <v>1250</v>
      </c>
      <c r="AE915" s="324" t="s">
        <v>9931</v>
      </c>
      <c r="AF915" s="324" t="s">
        <v>9933</v>
      </c>
      <c r="AG915" s="324"/>
    </row>
    <row r="916" spans="1:33" ht="28.8" x14ac:dyDescent="0.3">
      <c r="A916" s="324" t="s">
        <v>308</v>
      </c>
      <c r="B916" s="324" t="s">
        <v>9931</v>
      </c>
      <c r="C916" s="324" t="s">
        <v>33</v>
      </c>
      <c r="D916" s="324" t="s">
        <v>200</v>
      </c>
      <c r="E916" s="324" t="s">
        <v>2963</v>
      </c>
      <c r="F916" s="324" t="s">
        <v>2964</v>
      </c>
      <c r="G916" s="324" t="s">
        <v>2922</v>
      </c>
      <c r="H916" s="324" t="s">
        <v>36</v>
      </c>
      <c r="I916" s="324" t="s">
        <v>8232</v>
      </c>
      <c r="J916" s="324" t="s">
        <v>8232</v>
      </c>
      <c r="K916" s="324" t="s">
        <v>8232</v>
      </c>
      <c r="L916" s="324" t="s">
        <v>8232</v>
      </c>
      <c r="M916" s="324" t="s">
        <v>9932</v>
      </c>
      <c r="N916" s="324" t="s">
        <v>112</v>
      </c>
      <c r="O916" s="324" t="s">
        <v>263</v>
      </c>
      <c r="P916" s="324"/>
      <c r="Q916" s="324"/>
      <c r="R916" s="324"/>
      <c r="S916" s="324"/>
      <c r="T916" s="324"/>
      <c r="U916" s="324" t="s">
        <v>8232</v>
      </c>
      <c r="V916" s="324" t="s">
        <v>8232</v>
      </c>
      <c r="W916" s="324"/>
      <c r="X916" s="324"/>
      <c r="Y916" s="325">
        <v>45807.792812500003</v>
      </c>
      <c r="Z916" s="325">
        <v>45811.760462962964</v>
      </c>
      <c r="AA916" s="324"/>
      <c r="AB916" s="324" t="s">
        <v>9937</v>
      </c>
      <c r="AC916" s="324">
        <v>43128</v>
      </c>
      <c r="AD916" s="324">
        <v>2150</v>
      </c>
      <c r="AE916" s="324" t="s">
        <v>9931</v>
      </c>
      <c r="AF916" s="324" t="s">
        <v>9933</v>
      </c>
      <c r="AG916" s="324"/>
    </row>
    <row r="917" spans="1:33" ht="28.8" x14ac:dyDescent="0.3">
      <c r="A917" s="324" t="s">
        <v>308</v>
      </c>
      <c r="B917" s="324" t="s">
        <v>9931</v>
      </c>
      <c r="C917" s="324" t="s">
        <v>33</v>
      </c>
      <c r="D917" s="324" t="s">
        <v>200</v>
      </c>
      <c r="E917" s="324" t="s">
        <v>2965</v>
      </c>
      <c r="F917" s="324" t="s">
        <v>2966</v>
      </c>
      <c r="G917" s="324" t="s">
        <v>2922</v>
      </c>
      <c r="H917" s="324" t="s">
        <v>36</v>
      </c>
      <c r="I917" s="324" t="s">
        <v>8232</v>
      </c>
      <c r="J917" s="324" t="s">
        <v>8232</v>
      </c>
      <c r="K917" s="324" t="s">
        <v>8232</v>
      </c>
      <c r="L917" s="324" t="s">
        <v>8232</v>
      </c>
      <c r="M917" s="324" t="s">
        <v>9932</v>
      </c>
      <c r="N917" s="324" t="s">
        <v>112</v>
      </c>
      <c r="O917" s="324" t="s">
        <v>263</v>
      </c>
      <c r="P917" s="324"/>
      <c r="Q917" s="324"/>
      <c r="R917" s="324"/>
      <c r="S917" s="324"/>
      <c r="T917" s="324"/>
      <c r="U917" s="324" t="s">
        <v>8232</v>
      </c>
      <c r="V917" s="324" t="s">
        <v>8232</v>
      </c>
      <c r="W917" s="324"/>
      <c r="X917" s="324"/>
      <c r="Y917" s="325">
        <v>45807.792812500003</v>
      </c>
      <c r="Z917" s="325">
        <v>45811.760462962964</v>
      </c>
      <c r="AA917" s="324"/>
      <c r="AB917" s="324" t="s">
        <v>9937</v>
      </c>
      <c r="AC917" s="324">
        <v>43128</v>
      </c>
      <c r="AD917" s="324">
        <v>2160</v>
      </c>
      <c r="AE917" s="324" t="s">
        <v>9931</v>
      </c>
      <c r="AF917" s="324" t="s">
        <v>9933</v>
      </c>
      <c r="AG917" s="324"/>
    </row>
    <row r="918" spans="1:33" ht="72" x14ac:dyDescent="0.3">
      <c r="A918" s="324" t="s">
        <v>1159</v>
      </c>
      <c r="B918" s="324" t="s">
        <v>9931</v>
      </c>
      <c r="C918" s="324" t="s">
        <v>33</v>
      </c>
      <c r="D918" s="324" t="s">
        <v>200</v>
      </c>
      <c r="E918" s="324" t="s">
        <v>2967</v>
      </c>
      <c r="F918" s="324" t="s">
        <v>2968</v>
      </c>
      <c r="G918" s="324" t="s">
        <v>2969</v>
      </c>
      <c r="H918" s="324" t="s">
        <v>36</v>
      </c>
      <c r="I918" s="324" t="s">
        <v>8232</v>
      </c>
      <c r="J918" s="324" t="s">
        <v>8232</v>
      </c>
      <c r="K918" s="324" t="s">
        <v>8232</v>
      </c>
      <c r="L918" s="324" t="s">
        <v>8232</v>
      </c>
      <c r="M918" s="324" t="s">
        <v>9932</v>
      </c>
      <c r="N918" s="324" t="s">
        <v>112</v>
      </c>
      <c r="O918" s="324" t="s">
        <v>263</v>
      </c>
      <c r="P918" s="324"/>
      <c r="Q918" s="324"/>
      <c r="R918" s="324"/>
      <c r="S918" s="324"/>
      <c r="T918" s="324"/>
      <c r="U918" s="324" t="s">
        <v>8232</v>
      </c>
      <c r="V918" s="324" t="s">
        <v>8232</v>
      </c>
      <c r="W918" s="324"/>
      <c r="X918" s="324"/>
      <c r="Y918" s="325">
        <v>45807.792812500003</v>
      </c>
      <c r="Z918" s="325">
        <v>45811.760462962964</v>
      </c>
      <c r="AA918" s="324"/>
      <c r="AB918" s="324" t="s">
        <v>9937</v>
      </c>
      <c r="AC918" s="324">
        <v>43128</v>
      </c>
      <c r="AD918" s="324">
        <v>3130</v>
      </c>
      <c r="AE918" s="324" t="s">
        <v>9931</v>
      </c>
      <c r="AF918" s="324" t="s">
        <v>9933</v>
      </c>
      <c r="AG918" s="324"/>
    </row>
    <row r="919" spans="1:33" ht="28.8" x14ac:dyDescent="0.3">
      <c r="A919" s="324" t="s">
        <v>1165</v>
      </c>
      <c r="B919" s="324" t="s">
        <v>9931</v>
      </c>
      <c r="C919" s="324" t="s">
        <v>33</v>
      </c>
      <c r="D919" s="324" t="s">
        <v>200</v>
      </c>
      <c r="E919" s="324" t="s">
        <v>2970</v>
      </c>
      <c r="F919" s="324" t="s">
        <v>2971</v>
      </c>
      <c r="G919" s="324" t="s">
        <v>2922</v>
      </c>
      <c r="H919" s="324" t="s">
        <v>36</v>
      </c>
      <c r="I919" s="324" t="s">
        <v>8232</v>
      </c>
      <c r="J919" s="324" t="s">
        <v>8232</v>
      </c>
      <c r="K919" s="324" t="s">
        <v>8232</v>
      </c>
      <c r="L919" s="324" t="s">
        <v>8232</v>
      </c>
      <c r="M919" s="324" t="s">
        <v>9932</v>
      </c>
      <c r="N919" s="324" t="s">
        <v>112</v>
      </c>
      <c r="O919" s="324" t="s">
        <v>263</v>
      </c>
      <c r="P919" s="324"/>
      <c r="Q919" s="324"/>
      <c r="R919" s="324"/>
      <c r="S919" s="324"/>
      <c r="T919" s="324"/>
      <c r="U919" s="324" t="s">
        <v>8232</v>
      </c>
      <c r="V919" s="324" t="s">
        <v>8232</v>
      </c>
      <c r="W919" s="324"/>
      <c r="X919" s="324"/>
      <c r="Y919" s="325">
        <v>45807.792812500003</v>
      </c>
      <c r="Z919" s="325">
        <v>45811.760462962964</v>
      </c>
      <c r="AA919" s="324"/>
      <c r="AB919" s="324" t="s">
        <v>9937</v>
      </c>
      <c r="AC919" s="324">
        <v>43128</v>
      </c>
      <c r="AD919" s="324">
        <v>3030</v>
      </c>
      <c r="AE919" s="324" t="s">
        <v>9931</v>
      </c>
      <c r="AF919" s="324" t="s">
        <v>9933</v>
      </c>
      <c r="AG919" s="324"/>
    </row>
    <row r="920" spans="1:33" ht="28.8" x14ac:dyDescent="0.3">
      <c r="A920" s="324"/>
      <c r="B920" s="324" t="s">
        <v>9931</v>
      </c>
      <c r="C920" s="324" t="s">
        <v>33</v>
      </c>
      <c r="D920" s="324" t="s">
        <v>200</v>
      </c>
      <c r="E920" s="324" t="s">
        <v>2972</v>
      </c>
      <c r="F920" s="324" t="s">
        <v>2973</v>
      </c>
      <c r="G920" s="324" t="s">
        <v>2922</v>
      </c>
      <c r="H920" s="324" t="s">
        <v>36</v>
      </c>
      <c r="I920" s="324" t="s">
        <v>8232</v>
      </c>
      <c r="J920" s="324" t="s">
        <v>8232</v>
      </c>
      <c r="K920" s="324" t="s">
        <v>8232</v>
      </c>
      <c r="L920" s="324" t="s">
        <v>8232</v>
      </c>
      <c r="M920" s="324" t="s">
        <v>9932</v>
      </c>
      <c r="N920" s="324" t="s">
        <v>112</v>
      </c>
      <c r="O920" s="324" t="s">
        <v>263</v>
      </c>
      <c r="P920" s="324"/>
      <c r="Q920" s="324"/>
      <c r="R920" s="324"/>
      <c r="S920" s="324"/>
      <c r="T920" s="324"/>
      <c r="U920" s="324" t="s">
        <v>8232</v>
      </c>
      <c r="V920" s="324" t="s">
        <v>8232</v>
      </c>
      <c r="W920" s="324"/>
      <c r="X920" s="324"/>
      <c r="Y920" s="325">
        <v>45807.792812500003</v>
      </c>
      <c r="Z920" s="325">
        <v>45811.760462962964</v>
      </c>
      <c r="AA920" s="324"/>
      <c r="AB920" s="324" t="s">
        <v>9937</v>
      </c>
      <c r="AC920" s="324">
        <v>43128</v>
      </c>
      <c r="AD920" s="324">
        <v>5230</v>
      </c>
      <c r="AE920" s="324" t="s">
        <v>9931</v>
      </c>
      <c r="AF920" s="324" t="s">
        <v>9933</v>
      </c>
      <c r="AG920" s="324"/>
    </row>
    <row r="921" spans="1:33" ht="28.8" x14ac:dyDescent="0.3">
      <c r="A921" s="324" t="s">
        <v>318</v>
      </c>
      <c r="B921" s="324" t="s">
        <v>9931</v>
      </c>
      <c r="C921" s="324" t="s">
        <v>33</v>
      </c>
      <c r="D921" s="324" t="s">
        <v>200</v>
      </c>
      <c r="E921" s="324" t="s">
        <v>2974</v>
      </c>
      <c r="F921" s="324" t="s">
        <v>2975</v>
      </c>
      <c r="G921" s="324" t="s">
        <v>2922</v>
      </c>
      <c r="H921" s="324" t="s">
        <v>36</v>
      </c>
      <c r="I921" s="324" t="s">
        <v>8232</v>
      </c>
      <c r="J921" s="324" t="s">
        <v>8232</v>
      </c>
      <c r="K921" s="324" t="s">
        <v>8232</v>
      </c>
      <c r="L921" s="324" t="s">
        <v>8232</v>
      </c>
      <c r="M921" s="324" t="s">
        <v>9932</v>
      </c>
      <c r="N921" s="324" t="s">
        <v>112</v>
      </c>
      <c r="O921" s="324" t="s">
        <v>263</v>
      </c>
      <c r="P921" s="324"/>
      <c r="Q921" s="324"/>
      <c r="R921" s="324"/>
      <c r="S921" s="324"/>
      <c r="T921" s="324"/>
      <c r="U921" s="324" t="s">
        <v>8232</v>
      </c>
      <c r="V921" s="324" t="s">
        <v>8232</v>
      </c>
      <c r="W921" s="324"/>
      <c r="X921" s="324"/>
      <c r="Y921" s="325">
        <v>45807.792812500003</v>
      </c>
      <c r="Z921" s="325">
        <v>45811.760462962964</v>
      </c>
      <c r="AA921" s="324"/>
      <c r="AB921" s="324" t="s">
        <v>9937</v>
      </c>
      <c r="AC921" s="324">
        <v>43128</v>
      </c>
      <c r="AD921" s="324">
        <v>3320</v>
      </c>
      <c r="AE921" s="324" t="s">
        <v>9931</v>
      </c>
      <c r="AF921" s="324" t="s">
        <v>9933</v>
      </c>
      <c r="AG921" s="324"/>
    </row>
    <row r="922" spans="1:33" ht="115.2" x14ac:dyDescent="0.3">
      <c r="A922" s="324"/>
      <c r="B922" s="324" t="s">
        <v>9931</v>
      </c>
      <c r="C922" s="324" t="s">
        <v>33</v>
      </c>
      <c r="D922" s="324" t="s">
        <v>200</v>
      </c>
      <c r="E922" s="324" t="s">
        <v>2977</v>
      </c>
      <c r="F922" s="324" t="s">
        <v>2978</v>
      </c>
      <c r="G922" s="324" t="s">
        <v>2979</v>
      </c>
      <c r="H922" s="324" t="s">
        <v>36</v>
      </c>
      <c r="I922" s="324" t="s">
        <v>8232</v>
      </c>
      <c r="J922" s="324" t="s">
        <v>8232</v>
      </c>
      <c r="K922" s="324" t="s">
        <v>8232</v>
      </c>
      <c r="L922" s="324" t="s">
        <v>8232</v>
      </c>
      <c r="M922" s="324" t="s">
        <v>9932</v>
      </c>
      <c r="N922" s="324" t="s">
        <v>112</v>
      </c>
      <c r="O922" s="324" t="s">
        <v>263</v>
      </c>
      <c r="P922" s="324"/>
      <c r="Q922" s="324"/>
      <c r="R922" s="324"/>
      <c r="S922" s="324"/>
      <c r="T922" s="324"/>
      <c r="U922" s="324" t="s">
        <v>8232</v>
      </c>
      <c r="V922" s="324" t="s">
        <v>8232</v>
      </c>
      <c r="W922" s="324"/>
      <c r="X922" s="324"/>
      <c r="Y922" s="325">
        <v>45807.792812500003</v>
      </c>
      <c r="Z922" s="325">
        <v>45811.760462962964</v>
      </c>
      <c r="AA922" s="324"/>
      <c r="AB922" s="324" t="s">
        <v>9937</v>
      </c>
      <c r="AC922" s="324">
        <v>43128</v>
      </c>
      <c r="AD922" s="324">
        <v>5240</v>
      </c>
      <c r="AE922" s="324" t="s">
        <v>9931</v>
      </c>
      <c r="AF922" s="324" t="s">
        <v>9933</v>
      </c>
      <c r="AG922" s="324"/>
    </row>
    <row r="923" spans="1:33" ht="172.8" x14ac:dyDescent="0.3">
      <c r="A923" s="324" t="s">
        <v>1165</v>
      </c>
      <c r="B923" s="324" t="s">
        <v>9931</v>
      </c>
      <c r="C923" s="324" t="s">
        <v>33</v>
      </c>
      <c r="D923" s="324" t="s">
        <v>200</v>
      </c>
      <c r="E923" s="324" t="s">
        <v>2980</v>
      </c>
      <c r="F923" s="324" t="s">
        <v>2981</v>
      </c>
      <c r="G923" s="324" t="s">
        <v>2982</v>
      </c>
      <c r="H923" s="324" t="s">
        <v>36</v>
      </c>
      <c r="I923" s="324" t="s">
        <v>8232</v>
      </c>
      <c r="J923" s="324" t="s">
        <v>8232</v>
      </c>
      <c r="K923" s="324" t="s">
        <v>8232</v>
      </c>
      <c r="L923" s="324" t="s">
        <v>8232</v>
      </c>
      <c r="M923" s="324" t="s">
        <v>9932</v>
      </c>
      <c r="N923" s="324" t="s">
        <v>112</v>
      </c>
      <c r="O923" s="324" t="s">
        <v>263</v>
      </c>
      <c r="P923" s="324"/>
      <c r="Q923" s="324"/>
      <c r="R923" s="324"/>
      <c r="S923" s="324"/>
      <c r="T923" s="324"/>
      <c r="U923" s="324" t="s">
        <v>8232</v>
      </c>
      <c r="V923" s="324" t="s">
        <v>8232</v>
      </c>
      <c r="W923" s="324"/>
      <c r="X923" s="324"/>
      <c r="Y923" s="325">
        <v>45807.792812500003</v>
      </c>
      <c r="Z923" s="325">
        <v>45811.760462962964</v>
      </c>
      <c r="AA923" s="324"/>
      <c r="AB923" s="324" t="s">
        <v>9937</v>
      </c>
      <c r="AC923" s="324">
        <v>43128</v>
      </c>
      <c r="AD923" s="324">
        <v>3040</v>
      </c>
      <c r="AE923" s="324" t="s">
        <v>9931</v>
      </c>
      <c r="AF923" s="324" t="s">
        <v>9933</v>
      </c>
      <c r="AG923" s="324"/>
    </row>
    <row r="924" spans="1:33" ht="28.8" x14ac:dyDescent="0.3">
      <c r="A924" s="324" t="s">
        <v>919</v>
      </c>
      <c r="B924" s="324" t="s">
        <v>9931</v>
      </c>
      <c r="C924" s="324" t="s">
        <v>33</v>
      </c>
      <c r="D924" s="324" t="s">
        <v>200</v>
      </c>
      <c r="E924" s="324" t="s">
        <v>2983</v>
      </c>
      <c r="F924" s="324" t="s">
        <v>2984</v>
      </c>
      <c r="G924" s="324" t="s">
        <v>2922</v>
      </c>
      <c r="H924" s="324" t="s">
        <v>36</v>
      </c>
      <c r="I924" s="324" t="s">
        <v>8232</v>
      </c>
      <c r="J924" s="324" t="s">
        <v>8232</v>
      </c>
      <c r="K924" s="324" t="s">
        <v>8232</v>
      </c>
      <c r="L924" s="324" t="s">
        <v>8232</v>
      </c>
      <c r="M924" s="324" t="s">
        <v>9932</v>
      </c>
      <c r="N924" s="324" t="s">
        <v>112</v>
      </c>
      <c r="O924" s="324" t="s">
        <v>263</v>
      </c>
      <c r="P924" s="324"/>
      <c r="Q924" s="324"/>
      <c r="R924" s="324"/>
      <c r="S924" s="324"/>
      <c r="T924" s="324"/>
      <c r="U924" s="324" t="s">
        <v>8232</v>
      </c>
      <c r="V924" s="324" t="s">
        <v>8232</v>
      </c>
      <c r="W924" s="324"/>
      <c r="X924" s="324"/>
      <c r="Y924" s="325">
        <v>45807.792812500003</v>
      </c>
      <c r="Z924" s="325">
        <v>45811.760462962964</v>
      </c>
      <c r="AA924" s="324"/>
      <c r="AB924" s="324" t="s">
        <v>9937</v>
      </c>
      <c r="AC924" s="324">
        <v>43128</v>
      </c>
      <c r="AD924" s="324">
        <v>3710</v>
      </c>
      <c r="AE924" s="324" t="s">
        <v>9931</v>
      </c>
      <c r="AF924" s="324" t="s">
        <v>9933</v>
      </c>
      <c r="AG924" s="324"/>
    </row>
    <row r="925" spans="1:33" ht="28.8" x14ac:dyDescent="0.3">
      <c r="A925" s="324" t="s">
        <v>229</v>
      </c>
      <c r="B925" s="324" t="s">
        <v>9931</v>
      </c>
      <c r="C925" s="324" t="s">
        <v>33</v>
      </c>
      <c r="D925" s="324" t="s">
        <v>214</v>
      </c>
      <c r="E925" s="324" t="s">
        <v>2985</v>
      </c>
      <c r="F925" s="324" t="s">
        <v>393</v>
      </c>
      <c r="G925" s="324" t="s">
        <v>2922</v>
      </c>
      <c r="H925" s="324" t="s">
        <v>36</v>
      </c>
      <c r="I925" s="324" t="s">
        <v>8232</v>
      </c>
      <c r="J925" s="324" t="s">
        <v>8232</v>
      </c>
      <c r="K925" s="324" t="s">
        <v>8232</v>
      </c>
      <c r="L925" s="324" t="s">
        <v>8232</v>
      </c>
      <c r="M925" s="324" t="s">
        <v>9932</v>
      </c>
      <c r="N925" s="324" t="s">
        <v>112</v>
      </c>
      <c r="O925" s="324" t="s">
        <v>8232</v>
      </c>
      <c r="P925" s="324"/>
      <c r="Q925" s="324"/>
      <c r="R925" s="324"/>
      <c r="S925" s="324"/>
      <c r="T925" s="324"/>
      <c r="U925" s="324" t="s">
        <v>8232</v>
      </c>
      <c r="V925" s="324" t="s">
        <v>8232</v>
      </c>
      <c r="W925" s="324"/>
      <c r="X925" s="324"/>
      <c r="Y925" s="325">
        <v>45807.792812500003</v>
      </c>
      <c r="Z925" s="325">
        <v>45811.760462962964</v>
      </c>
      <c r="AA925" s="324"/>
      <c r="AB925" s="324" t="s">
        <v>9937</v>
      </c>
      <c r="AC925" s="324">
        <v>43128</v>
      </c>
      <c r="AD925" s="324">
        <v>1560</v>
      </c>
      <c r="AE925" s="324" t="s">
        <v>9931</v>
      </c>
      <c r="AF925" s="324" t="s">
        <v>9933</v>
      </c>
      <c r="AG925" s="324"/>
    </row>
    <row r="926" spans="1:33" ht="28.8" x14ac:dyDescent="0.3">
      <c r="A926" s="324"/>
      <c r="B926" s="324" t="s">
        <v>9931</v>
      </c>
      <c r="C926" s="324" t="s">
        <v>33</v>
      </c>
      <c r="D926" s="324" t="s">
        <v>241</v>
      </c>
      <c r="E926" s="324" t="s">
        <v>2986</v>
      </c>
      <c r="F926" s="324" t="s">
        <v>2987</v>
      </c>
      <c r="G926" s="324" t="s">
        <v>286</v>
      </c>
      <c r="H926" s="324" t="s">
        <v>36</v>
      </c>
      <c r="I926" s="324" t="s">
        <v>8232</v>
      </c>
      <c r="J926" s="324" t="s">
        <v>8232</v>
      </c>
      <c r="K926" s="324" t="s">
        <v>8232</v>
      </c>
      <c r="L926" s="324" t="s">
        <v>8232</v>
      </c>
      <c r="M926" s="324" t="s">
        <v>9932</v>
      </c>
      <c r="N926" s="324" t="s">
        <v>112</v>
      </c>
      <c r="O926" s="324" t="s">
        <v>8232</v>
      </c>
      <c r="P926" s="324"/>
      <c r="Q926" s="324"/>
      <c r="R926" s="324" t="s">
        <v>2988</v>
      </c>
      <c r="S926" s="324" t="s">
        <v>10198</v>
      </c>
      <c r="T926" s="324"/>
      <c r="U926" s="324" t="s">
        <v>8232</v>
      </c>
      <c r="V926" s="324" t="s">
        <v>8232</v>
      </c>
      <c r="W926" s="324"/>
      <c r="X926" s="324"/>
      <c r="Y926" s="325">
        <v>45807.797638888886</v>
      </c>
      <c r="Z926" s="325">
        <v>45811.760462962964</v>
      </c>
      <c r="AA926" s="324"/>
      <c r="AB926" s="324" t="s">
        <v>1843</v>
      </c>
      <c r="AC926" s="324">
        <v>72762</v>
      </c>
      <c r="AD926" s="324">
        <v>17490</v>
      </c>
      <c r="AE926" s="324" t="s">
        <v>9931</v>
      </c>
      <c r="AF926" s="324" t="s">
        <v>9933</v>
      </c>
      <c r="AG926" s="324" t="s">
        <v>16</v>
      </c>
    </row>
    <row r="927" spans="1:33" ht="43.2" x14ac:dyDescent="0.3">
      <c r="A927" s="324"/>
      <c r="B927" s="324" t="s">
        <v>9931</v>
      </c>
      <c r="C927" s="324" t="s">
        <v>33</v>
      </c>
      <c r="D927" s="324" t="s">
        <v>1366</v>
      </c>
      <c r="E927" s="324" t="s">
        <v>2989</v>
      </c>
      <c r="F927" s="324" t="s">
        <v>2990</v>
      </c>
      <c r="G927" s="324" t="s">
        <v>775</v>
      </c>
      <c r="H927" s="324" t="s">
        <v>36</v>
      </c>
      <c r="I927" s="324" t="s">
        <v>8232</v>
      </c>
      <c r="J927" s="324" t="s">
        <v>8232</v>
      </c>
      <c r="K927" s="324" t="s">
        <v>8232</v>
      </c>
      <c r="L927" s="324" t="s">
        <v>8232</v>
      </c>
      <c r="M927" s="324" t="s">
        <v>9932</v>
      </c>
      <c r="N927" s="324" t="s">
        <v>112</v>
      </c>
      <c r="O927" s="324" t="s">
        <v>8232</v>
      </c>
      <c r="P927" s="324"/>
      <c r="Q927" s="324"/>
      <c r="R927" s="324" t="s">
        <v>733</v>
      </c>
      <c r="S927" s="324"/>
      <c r="T927" s="324"/>
      <c r="U927" s="324" t="s">
        <v>8232</v>
      </c>
      <c r="V927" s="324" t="s">
        <v>8232</v>
      </c>
      <c r="W927" s="324"/>
      <c r="X927" s="324"/>
      <c r="Y927" s="325">
        <v>45807.81082175926</v>
      </c>
      <c r="Z927" s="325">
        <v>45811.760462962964</v>
      </c>
      <c r="AA927" s="324"/>
      <c r="AB927" s="324" t="s">
        <v>2991</v>
      </c>
      <c r="AC927" s="324">
        <v>87618</v>
      </c>
      <c r="AD927" s="324">
        <v>17500</v>
      </c>
      <c r="AE927" s="324" t="s">
        <v>9931</v>
      </c>
      <c r="AF927" s="324" t="s">
        <v>9933</v>
      </c>
      <c r="AG927" s="324" t="s">
        <v>16</v>
      </c>
    </row>
    <row r="928" spans="1:33" ht="28.8" x14ac:dyDescent="0.3">
      <c r="A928" s="324"/>
      <c r="B928" s="324" t="s">
        <v>9931</v>
      </c>
      <c r="C928" s="324" t="s">
        <v>33</v>
      </c>
      <c r="D928" s="324" t="s">
        <v>354</v>
      </c>
      <c r="E928" s="324" t="s">
        <v>2992</v>
      </c>
      <c r="F928" s="324" t="s">
        <v>2993</v>
      </c>
      <c r="G928" s="324" t="s">
        <v>2922</v>
      </c>
      <c r="H928" s="324" t="s">
        <v>36</v>
      </c>
      <c r="I928" s="324" t="s">
        <v>8232</v>
      </c>
      <c r="J928" s="324" t="s">
        <v>8232</v>
      </c>
      <c r="K928" s="324" t="s">
        <v>8232</v>
      </c>
      <c r="L928" s="324" t="s">
        <v>8232</v>
      </c>
      <c r="M928" s="324" t="s">
        <v>9932</v>
      </c>
      <c r="N928" s="324" t="s">
        <v>112</v>
      </c>
      <c r="O928" s="324" t="s">
        <v>8232</v>
      </c>
      <c r="P928" s="324"/>
      <c r="Q928" s="324"/>
      <c r="R928" s="324"/>
      <c r="S928" s="324"/>
      <c r="T928" s="324"/>
      <c r="U928" s="324" t="s">
        <v>8232</v>
      </c>
      <c r="V928" s="324" t="s">
        <v>8232</v>
      </c>
      <c r="W928" s="324"/>
      <c r="X928" s="324"/>
      <c r="Y928" s="325">
        <v>45807.82644675926</v>
      </c>
      <c r="Z928" s="325">
        <v>45811.760462962964</v>
      </c>
      <c r="AA928" s="324"/>
      <c r="AB928" s="324" t="s">
        <v>9937</v>
      </c>
      <c r="AC928" s="324">
        <v>43128</v>
      </c>
      <c r="AD928" s="324">
        <v>1140</v>
      </c>
      <c r="AE928" s="324" t="s">
        <v>9931</v>
      </c>
      <c r="AF928" s="324" t="s">
        <v>9933</v>
      </c>
      <c r="AG928" s="324"/>
    </row>
    <row r="929" spans="1:33" ht="86.4" x14ac:dyDescent="0.3">
      <c r="A929" s="324"/>
      <c r="B929" s="324" t="s">
        <v>9931</v>
      </c>
      <c r="C929" s="324" t="s">
        <v>33</v>
      </c>
      <c r="D929" s="324" t="s">
        <v>404</v>
      </c>
      <c r="E929" s="324" t="s">
        <v>2994</v>
      </c>
      <c r="F929" s="324" t="s">
        <v>2995</v>
      </c>
      <c r="G929" s="324" t="s">
        <v>2996</v>
      </c>
      <c r="H929" s="324" t="s">
        <v>36</v>
      </c>
      <c r="I929" s="324" t="s">
        <v>8232</v>
      </c>
      <c r="J929" s="324" t="s">
        <v>8232</v>
      </c>
      <c r="K929" s="324" t="s">
        <v>8232</v>
      </c>
      <c r="L929" s="324" t="s">
        <v>8232</v>
      </c>
      <c r="M929" s="324" t="s">
        <v>9932</v>
      </c>
      <c r="N929" s="324" t="s">
        <v>112</v>
      </c>
      <c r="O929" s="324" t="s">
        <v>8232</v>
      </c>
      <c r="P929" s="324"/>
      <c r="Q929" s="324"/>
      <c r="R929" s="324"/>
      <c r="S929" s="324"/>
      <c r="T929" s="324"/>
      <c r="U929" s="324" t="s">
        <v>8232</v>
      </c>
      <c r="V929" s="324" t="s">
        <v>8232</v>
      </c>
      <c r="W929" s="324"/>
      <c r="X929" s="324"/>
      <c r="Y929" s="325">
        <v>45807.841053240743</v>
      </c>
      <c r="Z929" s="325">
        <v>45811.760462962964</v>
      </c>
      <c r="AA929" s="324"/>
      <c r="AB929" s="324" t="s">
        <v>2997</v>
      </c>
      <c r="AC929" s="324">
        <v>87068</v>
      </c>
      <c r="AD929" s="324">
        <v>2060</v>
      </c>
      <c r="AE929" s="324" t="s">
        <v>9931</v>
      </c>
      <c r="AF929" s="324" t="s">
        <v>9933</v>
      </c>
      <c r="AG929" s="324" t="s">
        <v>228</v>
      </c>
    </row>
    <row r="930" spans="1:33" ht="28.8" x14ac:dyDescent="0.3">
      <c r="A930" s="324" t="s">
        <v>229</v>
      </c>
      <c r="B930" s="324" t="s">
        <v>9931</v>
      </c>
      <c r="C930" s="324" t="s">
        <v>33</v>
      </c>
      <c r="D930" s="324" t="s">
        <v>404</v>
      </c>
      <c r="E930" s="324" t="s">
        <v>2998</v>
      </c>
      <c r="F930" s="324" t="s">
        <v>2999</v>
      </c>
      <c r="G930" s="324" t="s">
        <v>3000</v>
      </c>
      <c r="H930" s="324" t="s">
        <v>36</v>
      </c>
      <c r="I930" s="324" t="s">
        <v>8232</v>
      </c>
      <c r="J930" s="324" t="s">
        <v>8232</v>
      </c>
      <c r="K930" s="324" t="s">
        <v>8232</v>
      </c>
      <c r="L930" s="324" t="s">
        <v>8232</v>
      </c>
      <c r="M930" s="324" t="s">
        <v>9932</v>
      </c>
      <c r="N930" s="324" t="s">
        <v>112</v>
      </c>
      <c r="O930" s="324" t="s">
        <v>8232</v>
      </c>
      <c r="P930" s="324"/>
      <c r="Q930" s="324"/>
      <c r="R930" s="324"/>
      <c r="S930" s="324"/>
      <c r="T930" s="324"/>
      <c r="U930" s="324" t="s">
        <v>8232</v>
      </c>
      <c r="V930" s="324" t="s">
        <v>8232</v>
      </c>
      <c r="W930" s="324"/>
      <c r="X930" s="324"/>
      <c r="Y930" s="325">
        <v>45807.841053240743</v>
      </c>
      <c r="Z930" s="325">
        <v>45811.760462962964</v>
      </c>
      <c r="AA930" s="324"/>
      <c r="AB930" s="324" t="s">
        <v>2997</v>
      </c>
      <c r="AC930" s="324">
        <v>87068</v>
      </c>
      <c r="AD930" s="324">
        <v>1230</v>
      </c>
      <c r="AE930" s="324" t="s">
        <v>9931</v>
      </c>
      <c r="AF930" s="324" t="s">
        <v>9933</v>
      </c>
      <c r="AG930" s="324" t="s">
        <v>228</v>
      </c>
    </row>
    <row r="931" spans="1:33" ht="43.2" x14ac:dyDescent="0.3">
      <c r="A931" s="324"/>
      <c r="B931" s="324" t="s">
        <v>9931</v>
      </c>
      <c r="C931" s="324" t="s">
        <v>33</v>
      </c>
      <c r="D931" s="324" t="s">
        <v>561</v>
      </c>
      <c r="E931" s="324" t="s">
        <v>3001</v>
      </c>
      <c r="F931" s="324" t="s">
        <v>3002</v>
      </c>
      <c r="G931" s="324" t="s">
        <v>3000</v>
      </c>
      <c r="H931" s="324" t="s">
        <v>36</v>
      </c>
      <c r="I931" s="324" t="s">
        <v>8232</v>
      </c>
      <c r="J931" s="324" t="s">
        <v>8232</v>
      </c>
      <c r="K931" s="324" t="s">
        <v>8232</v>
      </c>
      <c r="L931" s="324" t="s">
        <v>8232</v>
      </c>
      <c r="M931" s="324" t="s">
        <v>9932</v>
      </c>
      <c r="N931" s="324" t="s">
        <v>89</v>
      </c>
      <c r="O931" s="324" t="s">
        <v>2211</v>
      </c>
      <c r="P931" s="324"/>
      <c r="Q931" s="324"/>
      <c r="R931" s="324"/>
      <c r="S931" s="324" t="s">
        <v>10199</v>
      </c>
      <c r="T931" s="324"/>
      <c r="U931" s="324" t="s">
        <v>8232</v>
      </c>
      <c r="V931" s="324" t="s">
        <v>8232</v>
      </c>
      <c r="W931" s="324"/>
      <c r="X931" s="324"/>
      <c r="Y931" s="325">
        <v>45807.841053240743</v>
      </c>
      <c r="Z931" s="325">
        <v>45811.760462962964</v>
      </c>
      <c r="AA931" s="324"/>
      <c r="AB931" s="324" t="s">
        <v>2997</v>
      </c>
      <c r="AC931" s="324">
        <v>87068</v>
      </c>
      <c r="AD931" s="324">
        <v>2000</v>
      </c>
      <c r="AE931" s="324" t="s">
        <v>9931</v>
      </c>
      <c r="AF931" s="324" t="s">
        <v>9933</v>
      </c>
      <c r="AG931" s="324" t="s">
        <v>37</v>
      </c>
    </row>
    <row r="932" spans="1:33" ht="28.8" x14ac:dyDescent="0.3">
      <c r="A932" s="324" t="s">
        <v>229</v>
      </c>
      <c r="B932" s="324" t="s">
        <v>9931</v>
      </c>
      <c r="C932" s="324" t="s">
        <v>33</v>
      </c>
      <c r="D932" s="324" t="s">
        <v>214</v>
      </c>
      <c r="E932" s="324" t="s">
        <v>3003</v>
      </c>
      <c r="F932" s="324" t="s">
        <v>3004</v>
      </c>
      <c r="G932" s="324" t="s">
        <v>3005</v>
      </c>
      <c r="H932" s="324" t="s">
        <v>36</v>
      </c>
      <c r="I932" s="324" t="s">
        <v>8232</v>
      </c>
      <c r="J932" s="324" t="s">
        <v>8232</v>
      </c>
      <c r="K932" s="324" t="s">
        <v>8232</v>
      </c>
      <c r="L932" s="324" t="s">
        <v>8232</v>
      </c>
      <c r="M932" s="324" t="s">
        <v>9932</v>
      </c>
      <c r="N932" s="324" t="s">
        <v>112</v>
      </c>
      <c r="O932" s="324" t="s">
        <v>8232</v>
      </c>
      <c r="P932" s="324"/>
      <c r="Q932" s="324"/>
      <c r="R932" s="324"/>
      <c r="S932" s="324"/>
      <c r="T932" s="324"/>
      <c r="U932" s="324" t="s">
        <v>8232</v>
      </c>
      <c r="V932" s="324" t="s">
        <v>8232</v>
      </c>
      <c r="W932" s="324"/>
      <c r="X932" s="324"/>
      <c r="Y932" s="325">
        <v>45807.857581018521</v>
      </c>
      <c r="Z932" s="325">
        <v>45811.760462962964</v>
      </c>
      <c r="AA932" s="324"/>
      <c r="AB932" s="324" t="s">
        <v>3006</v>
      </c>
      <c r="AC932" s="324">
        <v>106593</v>
      </c>
      <c r="AD932" s="324">
        <v>1570</v>
      </c>
      <c r="AE932" s="324" t="s">
        <v>9931</v>
      </c>
      <c r="AF932" s="324" t="s">
        <v>9933</v>
      </c>
      <c r="AG932" s="324"/>
    </row>
    <row r="933" spans="1:33" ht="28.8" x14ac:dyDescent="0.3">
      <c r="A933" s="324"/>
      <c r="B933" s="324" t="s">
        <v>9931</v>
      </c>
      <c r="C933" s="324" t="s">
        <v>33</v>
      </c>
      <c r="D933" s="324" t="s">
        <v>390</v>
      </c>
      <c r="E933" s="324" t="s">
        <v>3007</v>
      </c>
      <c r="F933" s="324" t="s">
        <v>3008</v>
      </c>
      <c r="G933" s="324" t="s">
        <v>1816</v>
      </c>
      <c r="H933" s="324" t="s">
        <v>36</v>
      </c>
      <c r="I933" s="324" t="s">
        <v>8232</v>
      </c>
      <c r="J933" s="324" t="s">
        <v>8232</v>
      </c>
      <c r="K933" s="324" t="s">
        <v>8232</v>
      </c>
      <c r="L933" s="324" t="s">
        <v>8232</v>
      </c>
      <c r="M933" s="324" t="s">
        <v>9932</v>
      </c>
      <c r="N933" s="324" t="s">
        <v>112</v>
      </c>
      <c r="O933" s="324" t="s">
        <v>8232</v>
      </c>
      <c r="P933" s="324"/>
      <c r="Q933" s="324"/>
      <c r="R933" s="324"/>
      <c r="S933" s="324"/>
      <c r="T933" s="324"/>
      <c r="U933" s="324" t="s">
        <v>8232</v>
      </c>
      <c r="V933" s="324" t="s">
        <v>8232</v>
      </c>
      <c r="W933" s="324"/>
      <c r="X933" s="324"/>
      <c r="Y933" s="325">
        <v>45807.85796296296</v>
      </c>
      <c r="Z933" s="325">
        <v>45811.760462962964</v>
      </c>
      <c r="AA933" s="324"/>
      <c r="AB933" s="324" t="s">
        <v>1817</v>
      </c>
      <c r="AC933" s="324">
        <v>98607</v>
      </c>
      <c r="AD933" s="324">
        <v>17560</v>
      </c>
      <c r="AE933" s="324" t="s">
        <v>9931</v>
      </c>
      <c r="AF933" s="324" t="s">
        <v>9933</v>
      </c>
      <c r="AG933" s="324" t="s">
        <v>228</v>
      </c>
    </row>
    <row r="934" spans="1:33" ht="28.8" x14ac:dyDescent="0.3">
      <c r="A934" s="324" t="s">
        <v>308</v>
      </c>
      <c r="B934" s="324" t="s">
        <v>9933</v>
      </c>
      <c r="C934" s="324" t="s">
        <v>277</v>
      </c>
      <c r="D934" s="324" t="s">
        <v>200</v>
      </c>
      <c r="E934" s="324" t="s">
        <v>3009</v>
      </c>
      <c r="F934" s="324" t="s">
        <v>3010</v>
      </c>
      <c r="G934" s="324" t="s">
        <v>3005</v>
      </c>
      <c r="H934" s="324" t="s">
        <v>36</v>
      </c>
      <c r="I934" s="324" t="s">
        <v>8232</v>
      </c>
      <c r="J934" s="324" t="s">
        <v>8232</v>
      </c>
      <c r="K934" s="324" t="s">
        <v>8232</v>
      </c>
      <c r="L934" s="324" t="s">
        <v>8232</v>
      </c>
      <c r="M934" s="324" t="s">
        <v>9932</v>
      </c>
      <c r="N934" s="324" t="s">
        <v>8232</v>
      </c>
      <c r="O934" s="324" t="s">
        <v>263</v>
      </c>
      <c r="P934" s="324"/>
      <c r="Q934" s="324"/>
      <c r="R934" s="324"/>
      <c r="S934" s="324"/>
      <c r="T934" s="324"/>
      <c r="U934" s="324" t="s">
        <v>8232</v>
      </c>
      <c r="V934" s="324" t="s">
        <v>8232</v>
      </c>
      <c r="W934" s="324"/>
      <c r="X934" s="324"/>
      <c r="Y934" s="325">
        <v>45807.862858796296</v>
      </c>
      <c r="Z934" s="324"/>
      <c r="AA934" s="324"/>
      <c r="AB934" s="324" t="s">
        <v>3006</v>
      </c>
      <c r="AC934" s="324">
        <v>106593</v>
      </c>
      <c r="AD934" s="324">
        <v>320</v>
      </c>
      <c r="AE934" s="324" t="s">
        <v>9931</v>
      </c>
      <c r="AF934" s="324" t="s">
        <v>9931</v>
      </c>
      <c r="AG934" s="324"/>
    </row>
    <row r="935" spans="1:33" ht="43.2" x14ac:dyDescent="0.3">
      <c r="A935" s="324"/>
      <c r="B935" s="324" t="s">
        <v>9933</v>
      </c>
      <c r="C935" s="324" t="s">
        <v>277</v>
      </c>
      <c r="D935" s="324" t="s">
        <v>238</v>
      </c>
      <c r="E935" s="324" t="s">
        <v>3011</v>
      </c>
      <c r="F935" s="324" t="s">
        <v>1793</v>
      </c>
      <c r="G935" s="324" t="s">
        <v>1794</v>
      </c>
      <c r="H935" s="324" t="s">
        <v>36</v>
      </c>
      <c r="I935" s="324" t="s">
        <v>8232</v>
      </c>
      <c r="J935" s="324" t="s">
        <v>8232</v>
      </c>
      <c r="K935" s="324" t="s">
        <v>8232</v>
      </c>
      <c r="L935" s="324" t="s">
        <v>8232</v>
      </c>
      <c r="M935" s="324" t="s">
        <v>9932</v>
      </c>
      <c r="N935" s="324" t="s">
        <v>112</v>
      </c>
      <c r="O935" s="324" t="s">
        <v>8232</v>
      </c>
      <c r="P935" s="324"/>
      <c r="Q935" s="324"/>
      <c r="R935" s="324" t="s">
        <v>3012</v>
      </c>
      <c r="S935" s="324"/>
      <c r="T935" s="324"/>
      <c r="U935" s="324" t="s">
        <v>8232</v>
      </c>
      <c r="V935" s="324" t="s">
        <v>8232</v>
      </c>
      <c r="W935" s="324"/>
      <c r="X935" s="324"/>
      <c r="Y935" s="325">
        <v>45808.944444444445</v>
      </c>
      <c r="Z935" s="324"/>
      <c r="AA935" s="324"/>
      <c r="AB935" s="324" t="s">
        <v>1795</v>
      </c>
      <c r="AC935" s="324">
        <v>105674</v>
      </c>
      <c r="AD935" s="324">
        <v>13350</v>
      </c>
      <c r="AE935" s="324" t="s">
        <v>9931</v>
      </c>
      <c r="AF935" s="324" t="s">
        <v>9931</v>
      </c>
      <c r="AG935" s="324"/>
    </row>
    <row r="936" spans="1:33" ht="43.2" x14ac:dyDescent="0.3">
      <c r="A936" s="324"/>
      <c r="B936" s="324" t="s">
        <v>9931</v>
      </c>
      <c r="C936" s="324" t="s">
        <v>71</v>
      </c>
      <c r="D936" s="324">
        <v>3</v>
      </c>
      <c r="E936" s="324" t="s">
        <v>210</v>
      </c>
      <c r="F936" s="324" t="s">
        <v>208</v>
      </c>
      <c r="G936" s="324" t="s">
        <v>13</v>
      </c>
      <c r="H936" s="324" t="s">
        <v>15</v>
      </c>
      <c r="I936" s="324" t="s">
        <v>8232</v>
      </c>
      <c r="J936" s="324" t="s">
        <v>8232</v>
      </c>
      <c r="K936" s="324" t="s">
        <v>8232</v>
      </c>
      <c r="L936" s="324" t="s">
        <v>8232</v>
      </c>
      <c r="M936" s="324" t="s">
        <v>9932</v>
      </c>
      <c r="N936" s="324" t="s">
        <v>8232</v>
      </c>
      <c r="O936" s="324" t="s">
        <v>8232</v>
      </c>
      <c r="P936" s="324"/>
      <c r="Q936" s="324" t="s">
        <v>21</v>
      </c>
      <c r="R936" s="324"/>
      <c r="S936" s="324" t="s">
        <v>10200</v>
      </c>
      <c r="T936" s="324"/>
      <c r="U936" s="324" t="s">
        <v>8232</v>
      </c>
      <c r="V936" s="324" t="s">
        <v>8232</v>
      </c>
      <c r="W936" s="324" t="s">
        <v>8232</v>
      </c>
      <c r="X936" s="324" t="s">
        <v>8232</v>
      </c>
      <c r="Y936" s="325">
        <v>45811.456435185188</v>
      </c>
      <c r="Z936" s="325">
        <v>45815.074988425928</v>
      </c>
      <c r="AA936" s="324" t="s">
        <v>8232</v>
      </c>
      <c r="AB936" s="324"/>
      <c r="AC936" s="324"/>
      <c r="AD936" s="324">
        <v>102</v>
      </c>
      <c r="AE936" s="324" t="s">
        <v>9931</v>
      </c>
      <c r="AF936" s="324" t="s">
        <v>9933</v>
      </c>
      <c r="AG936" s="324" t="s">
        <v>16</v>
      </c>
    </row>
    <row r="937" spans="1:33" ht="28.8" x14ac:dyDescent="0.3">
      <c r="A937" s="324" t="s">
        <v>3018</v>
      </c>
      <c r="B937" s="324" t="s">
        <v>9931</v>
      </c>
      <c r="C937" s="324" t="s">
        <v>20</v>
      </c>
      <c r="D937" s="324" t="s">
        <v>3019</v>
      </c>
      <c r="E937" s="324" t="s">
        <v>3014</v>
      </c>
      <c r="F937" s="324" t="s">
        <v>3015</v>
      </c>
      <c r="G937" s="324" t="s">
        <v>3016</v>
      </c>
      <c r="H937" s="324" t="s">
        <v>3017</v>
      </c>
      <c r="I937" s="324" t="s">
        <v>8232</v>
      </c>
      <c r="J937" s="324" t="s">
        <v>8232</v>
      </c>
      <c r="K937" s="324" t="s">
        <v>8232</v>
      </c>
      <c r="L937" s="324" t="s">
        <v>8232</v>
      </c>
      <c r="M937" s="324" t="s">
        <v>9932</v>
      </c>
      <c r="N937" s="324" t="s">
        <v>112</v>
      </c>
      <c r="O937" s="324" t="s">
        <v>8232</v>
      </c>
      <c r="P937" s="324" t="s">
        <v>3020</v>
      </c>
      <c r="Q937" s="324"/>
      <c r="R937" s="324"/>
      <c r="S937" s="324" t="s">
        <v>10201</v>
      </c>
      <c r="T937" s="324"/>
      <c r="U937" s="324" t="s">
        <v>3021</v>
      </c>
      <c r="V937" s="324" t="s">
        <v>8232</v>
      </c>
      <c r="W937" s="324"/>
      <c r="X937" s="324"/>
      <c r="Y937" s="325">
        <v>45812.965775462966</v>
      </c>
      <c r="Z937" s="325">
        <v>45815.074988425928</v>
      </c>
      <c r="AA937" s="324" t="s">
        <v>8232</v>
      </c>
      <c r="AB937" s="324"/>
      <c r="AC937" s="324"/>
      <c r="AD937" s="324">
        <v>176100</v>
      </c>
      <c r="AE937" s="324" t="s">
        <v>9931</v>
      </c>
      <c r="AF937" s="324" t="s">
        <v>9933</v>
      </c>
      <c r="AG937" s="324" t="s">
        <v>16</v>
      </c>
    </row>
    <row r="938" spans="1:33" ht="158.4" x14ac:dyDescent="0.3">
      <c r="A938" s="324" t="s">
        <v>3025</v>
      </c>
      <c r="B938" s="324" t="s">
        <v>9931</v>
      </c>
      <c r="C938" s="324" t="s">
        <v>20</v>
      </c>
      <c r="D938" s="324" t="s">
        <v>3019</v>
      </c>
      <c r="E938" s="324" t="s">
        <v>3022</v>
      </c>
      <c r="F938" s="324" t="s">
        <v>3023</v>
      </c>
      <c r="G938" s="324" t="s">
        <v>1912</v>
      </c>
      <c r="H938" s="324" t="s">
        <v>3017</v>
      </c>
      <c r="I938" s="324" t="s">
        <v>8232</v>
      </c>
      <c r="J938" s="324" t="s">
        <v>8232</v>
      </c>
      <c r="K938" s="324" t="s">
        <v>8232</v>
      </c>
      <c r="L938" s="324" t="s">
        <v>8232</v>
      </c>
      <c r="M938" s="324" t="s">
        <v>9932</v>
      </c>
      <c r="N938" s="324" t="s">
        <v>112</v>
      </c>
      <c r="O938" s="324" t="s">
        <v>8232</v>
      </c>
      <c r="P938" s="324" t="s">
        <v>3026</v>
      </c>
      <c r="Q938" s="324"/>
      <c r="R938" s="324" t="s">
        <v>3024</v>
      </c>
      <c r="S938" s="324" t="s">
        <v>10202</v>
      </c>
      <c r="T938" s="324"/>
      <c r="U938" s="324" t="s">
        <v>3028</v>
      </c>
      <c r="V938" s="324" t="s">
        <v>8232</v>
      </c>
      <c r="W938" s="324" t="s">
        <v>3027</v>
      </c>
      <c r="X938" s="324"/>
      <c r="Y938" s="325">
        <v>45813.07953703704</v>
      </c>
      <c r="Z938" s="325">
        <v>45818.747534722221</v>
      </c>
      <c r="AA938" s="324" t="s">
        <v>8232</v>
      </c>
      <c r="AB938" s="324"/>
      <c r="AC938" s="324"/>
      <c r="AD938" s="324">
        <v>176000</v>
      </c>
      <c r="AE938" s="324" t="s">
        <v>9931</v>
      </c>
      <c r="AF938" s="324" t="s">
        <v>9933</v>
      </c>
      <c r="AG938" s="324" t="s">
        <v>16</v>
      </c>
    </row>
    <row r="939" spans="1:33" ht="28.8" x14ac:dyDescent="0.3">
      <c r="A939" s="324" t="s">
        <v>742</v>
      </c>
      <c r="B939" s="324" t="s">
        <v>9931</v>
      </c>
      <c r="C939" s="324" t="s">
        <v>33</v>
      </c>
      <c r="D939" s="324" t="s">
        <v>1742</v>
      </c>
      <c r="E939" s="324" t="s">
        <v>3029</v>
      </c>
      <c r="F939" s="324" t="s">
        <v>3030</v>
      </c>
      <c r="G939" s="324" t="s">
        <v>815</v>
      </c>
      <c r="H939" s="324" t="s">
        <v>651</v>
      </c>
      <c r="I939" s="324" t="s">
        <v>3031</v>
      </c>
      <c r="J939" s="324" t="s">
        <v>8232</v>
      </c>
      <c r="K939" s="324" t="s">
        <v>8232</v>
      </c>
      <c r="L939" s="324" t="s">
        <v>8232</v>
      </c>
      <c r="M939" s="324" t="s">
        <v>655</v>
      </c>
      <c r="N939" s="324" t="s">
        <v>89</v>
      </c>
      <c r="O939" s="324" t="s">
        <v>2541</v>
      </c>
      <c r="P939" s="324"/>
      <c r="Q939" s="324"/>
      <c r="R939" s="324"/>
      <c r="S939" s="324" t="s">
        <v>10203</v>
      </c>
      <c r="T939" s="324"/>
      <c r="U939" s="324" t="s">
        <v>8232</v>
      </c>
      <c r="V939" s="324" t="s">
        <v>8232</v>
      </c>
      <c r="W939" s="324"/>
      <c r="X939" s="324"/>
      <c r="Y939" s="325">
        <v>45813.092743055553</v>
      </c>
      <c r="Z939" s="325">
        <v>45815.074988425928</v>
      </c>
      <c r="AA939" s="324" t="s">
        <v>8232</v>
      </c>
      <c r="AB939" s="324"/>
      <c r="AC939" s="324"/>
      <c r="AD939" s="324">
        <v>7000</v>
      </c>
      <c r="AE939" s="324" t="s">
        <v>9931</v>
      </c>
      <c r="AF939" s="324" t="s">
        <v>9933</v>
      </c>
      <c r="AG939" s="324" t="s">
        <v>37</v>
      </c>
    </row>
    <row r="940" spans="1:33" x14ac:dyDescent="0.3">
      <c r="A940" s="324"/>
      <c r="B940" s="324" t="s">
        <v>9931</v>
      </c>
      <c r="C940" s="324" t="s">
        <v>33</v>
      </c>
      <c r="D940" s="324" t="s">
        <v>214</v>
      </c>
      <c r="E940" s="324" t="s">
        <v>1731</v>
      </c>
      <c r="F940" s="324" t="s">
        <v>1730</v>
      </c>
      <c r="G940" s="324" t="s">
        <v>1664</v>
      </c>
      <c r="H940" s="324" t="s">
        <v>36</v>
      </c>
      <c r="I940" s="324" t="s">
        <v>8232</v>
      </c>
      <c r="J940" s="324" t="s">
        <v>8232</v>
      </c>
      <c r="K940" s="324" t="s">
        <v>8232</v>
      </c>
      <c r="L940" s="324" t="s">
        <v>8232</v>
      </c>
      <c r="M940" s="324" t="s">
        <v>9932</v>
      </c>
      <c r="N940" s="324" t="s">
        <v>112</v>
      </c>
      <c r="O940" s="324" t="s">
        <v>8232</v>
      </c>
      <c r="P940" s="324"/>
      <c r="Q940" s="324" t="s">
        <v>1729</v>
      </c>
      <c r="R940" s="324"/>
      <c r="S940" s="324"/>
      <c r="T940" s="324"/>
      <c r="U940" s="324" t="s">
        <v>8232</v>
      </c>
      <c r="V940" s="324" t="s">
        <v>8232</v>
      </c>
      <c r="W940" s="324" t="s">
        <v>8232</v>
      </c>
      <c r="X940" s="324" t="s">
        <v>8232</v>
      </c>
      <c r="Y940" s="325">
        <v>45813.963043981479</v>
      </c>
      <c r="Z940" s="325">
        <v>45815.074988425928</v>
      </c>
      <c r="AA940" s="324" t="s">
        <v>8232</v>
      </c>
      <c r="AB940" s="324"/>
      <c r="AC940" s="324"/>
      <c r="AD940" s="324">
        <v>3041</v>
      </c>
      <c r="AE940" s="324" t="s">
        <v>9931</v>
      </c>
      <c r="AF940" s="324" t="s">
        <v>9933</v>
      </c>
      <c r="AG940" s="324" t="s">
        <v>228</v>
      </c>
    </row>
    <row r="941" spans="1:33" ht="28.8" x14ac:dyDescent="0.3">
      <c r="A941" s="324" t="s">
        <v>329</v>
      </c>
      <c r="B941" s="324" t="s">
        <v>9931</v>
      </c>
      <c r="C941" s="324" t="s">
        <v>71</v>
      </c>
      <c r="D941" s="324" t="s">
        <v>1056</v>
      </c>
      <c r="E941" s="324" t="s">
        <v>1924</v>
      </c>
      <c r="F941" s="324" t="s">
        <v>1922</v>
      </c>
      <c r="G941" s="324" t="s">
        <v>1923</v>
      </c>
      <c r="H941" s="324" t="s">
        <v>274</v>
      </c>
      <c r="I941" s="324" t="s">
        <v>8232</v>
      </c>
      <c r="J941" s="324" t="s">
        <v>8232</v>
      </c>
      <c r="K941" s="324" t="s">
        <v>8232</v>
      </c>
      <c r="L941" s="324" t="s">
        <v>8232</v>
      </c>
      <c r="M941" s="324" t="s">
        <v>9932</v>
      </c>
      <c r="N941" s="324" t="s">
        <v>183</v>
      </c>
      <c r="O941" s="324" t="s">
        <v>1057</v>
      </c>
      <c r="P941" s="324"/>
      <c r="Q941" s="324" t="s">
        <v>1921</v>
      </c>
      <c r="R941" s="324"/>
      <c r="S941" s="324"/>
      <c r="T941" s="324"/>
      <c r="U941" s="324" t="s">
        <v>8232</v>
      </c>
      <c r="V941" s="324" t="s">
        <v>8232</v>
      </c>
      <c r="W941" s="324" t="s">
        <v>8232</v>
      </c>
      <c r="X941" s="324" t="s">
        <v>8232</v>
      </c>
      <c r="Y941" s="325">
        <v>45814.565138888887</v>
      </c>
      <c r="Z941" s="325">
        <v>45817.415578703702</v>
      </c>
      <c r="AA941" s="324" t="s">
        <v>8232</v>
      </c>
      <c r="AB941" s="324"/>
      <c r="AC941" s="324"/>
      <c r="AD941" s="324">
        <v>7001</v>
      </c>
      <c r="AE941" s="324" t="s">
        <v>9931</v>
      </c>
      <c r="AF941" s="324" t="s">
        <v>9933</v>
      </c>
      <c r="AG941" s="324" t="s">
        <v>16</v>
      </c>
    </row>
    <row r="942" spans="1:33" ht="43.2" x14ac:dyDescent="0.3">
      <c r="A942" s="324" t="s">
        <v>166</v>
      </c>
      <c r="B942" s="324" t="s">
        <v>9931</v>
      </c>
      <c r="C942" s="324" t="s">
        <v>1533</v>
      </c>
      <c r="D942" s="324">
        <v>7</v>
      </c>
      <c r="E942" s="324" t="s">
        <v>3032</v>
      </c>
      <c r="F942" s="324" t="s">
        <v>3033</v>
      </c>
      <c r="G942" s="324" t="s">
        <v>3034</v>
      </c>
      <c r="H942" s="324" t="s">
        <v>749</v>
      </c>
      <c r="I942" s="324" t="s">
        <v>8232</v>
      </c>
      <c r="J942" s="324" t="s">
        <v>8232</v>
      </c>
      <c r="K942" s="324" t="s">
        <v>8232</v>
      </c>
      <c r="L942" s="324" t="s">
        <v>8232</v>
      </c>
      <c r="M942" s="324" t="s">
        <v>9932</v>
      </c>
      <c r="N942" s="324" t="s">
        <v>120</v>
      </c>
      <c r="O942" s="324" t="s">
        <v>3036</v>
      </c>
      <c r="P942" s="324"/>
      <c r="Q942" s="324"/>
      <c r="R942" s="324" t="s">
        <v>3035</v>
      </c>
      <c r="S942" s="324"/>
      <c r="T942" s="324"/>
      <c r="U942" s="324" t="s">
        <v>8232</v>
      </c>
      <c r="V942" s="324" t="s">
        <v>8232</v>
      </c>
      <c r="W942" s="324"/>
      <c r="X942" s="324"/>
      <c r="Y942" s="325">
        <v>45814.568923611114</v>
      </c>
      <c r="Z942" s="325">
        <v>45817.617106481484</v>
      </c>
      <c r="AA942" s="324" t="s">
        <v>8232</v>
      </c>
      <c r="AB942" s="324"/>
      <c r="AC942" s="324"/>
      <c r="AD942" s="324">
        <v>1020</v>
      </c>
      <c r="AE942" s="324" t="s">
        <v>9931</v>
      </c>
      <c r="AF942" s="324" t="s">
        <v>9933</v>
      </c>
      <c r="AG942" s="324" t="s">
        <v>16</v>
      </c>
    </row>
    <row r="943" spans="1:33" x14ac:dyDescent="0.3">
      <c r="A943" s="324"/>
      <c r="B943" s="324" t="s">
        <v>9931</v>
      </c>
      <c r="C943" s="324" t="s">
        <v>33</v>
      </c>
      <c r="D943" s="324" t="s">
        <v>245</v>
      </c>
      <c r="E943" s="324" t="s">
        <v>247</v>
      </c>
      <c r="F943" s="324" t="s">
        <v>243</v>
      </c>
      <c r="G943" s="324" t="s">
        <v>232</v>
      </c>
      <c r="H943" s="324" t="s">
        <v>36</v>
      </c>
      <c r="I943" s="324" t="s">
        <v>8232</v>
      </c>
      <c r="J943" s="324" t="s">
        <v>8232</v>
      </c>
      <c r="K943" s="324" t="s">
        <v>8232</v>
      </c>
      <c r="L943" s="324" t="s">
        <v>8232</v>
      </c>
      <c r="M943" s="324" t="s">
        <v>9932</v>
      </c>
      <c r="N943" s="324" t="s">
        <v>112</v>
      </c>
      <c r="O943" s="324" t="s">
        <v>8232</v>
      </c>
      <c r="P943" s="324"/>
      <c r="Q943" s="324" t="s">
        <v>242</v>
      </c>
      <c r="R943" s="324"/>
      <c r="S943" s="324"/>
      <c r="T943" s="324"/>
      <c r="U943" s="324" t="s">
        <v>8232</v>
      </c>
      <c r="V943" s="324" t="s">
        <v>8232</v>
      </c>
      <c r="W943" s="324" t="s">
        <v>8232</v>
      </c>
      <c r="X943" s="324" t="s">
        <v>8232</v>
      </c>
      <c r="Y943" s="325">
        <v>45815.000474537039</v>
      </c>
      <c r="Z943" s="325">
        <v>45817.617106481484</v>
      </c>
      <c r="AA943" s="324" t="s">
        <v>8232</v>
      </c>
      <c r="AB943" s="324"/>
      <c r="AC943" s="324"/>
      <c r="AD943" s="324">
        <v>4001</v>
      </c>
      <c r="AE943" s="324" t="s">
        <v>9931</v>
      </c>
      <c r="AF943" s="324" t="s">
        <v>9933</v>
      </c>
      <c r="AG943" s="324" t="s">
        <v>234</v>
      </c>
    </row>
    <row r="944" spans="1:33" ht="72" x14ac:dyDescent="0.3">
      <c r="A944" s="324"/>
      <c r="B944" s="324" t="s">
        <v>9933</v>
      </c>
      <c r="C944" s="324" t="s">
        <v>277</v>
      </c>
      <c r="D944" s="324" t="s">
        <v>200</v>
      </c>
      <c r="E944" s="324" t="s">
        <v>3038</v>
      </c>
      <c r="F944" s="324" t="s">
        <v>10171</v>
      </c>
      <c r="G944" s="324" t="s">
        <v>2441</v>
      </c>
      <c r="H944" s="324" t="s">
        <v>36</v>
      </c>
      <c r="I944" s="324" t="s">
        <v>8232</v>
      </c>
      <c r="J944" s="324" t="s">
        <v>8232</v>
      </c>
      <c r="K944" s="324" t="s">
        <v>8232</v>
      </c>
      <c r="L944" s="324" t="s">
        <v>8232</v>
      </c>
      <c r="M944" s="324" t="s">
        <v>9932</v>
      </c>
      <c r="N944" s="324" t="s">
        <v>112</v>
      </c>
      <c r="O944" s="324" t="s">
        <v>263</v>
      </c>
      <c r="P944" s="324"/>
      <c r="Q944" s="324"/>
      <c r="R944" s="324"/>
      <c r="S944" s="324" t="s">
        <v>10204</v>
      </c>
      <c r="T944" s="324"/>
      <c r="U944" s="324" t="s">
        <v>8232</v>
      </c>
      <c r="V944" s="324" t="s">
        <v>8232</v>
      </c>
      <c r="W944" s="324" t="s">
        <v>8232</v>
      </c>
      <c r="X944" s="324" t="s">
        <v>8232</v>
      </c>
      <c r="Y944" s="325">
        <v>45815.001909722225</v>
      </c>
      <c r="Z944" s="324"/>
      <c r="AA944" s="324" t="s">
        <v>8232</v>
      </c>
      <c r="AB944" s="324"/>
      <c r="AC944" s="324"/>
      <c r="AD944" s="324">
        <v>181</v>
      </c>
      <c r="AE944" s="324" t="s">
        <v>9931</v>
      </c>
      <c r="AF944" s="324" t="s">
        <v>9931</v>
      </c>
      <c r="AG944" s="324" t="s">
        <v>234</v>
      </c>
    </row>
    <row r="945" spans="1:33" x14ac:dyDescent="0.3">
      <c r="A945" s="324"/>
      <c r="B945" s="324" t="s">
        <v>9931</v>
      </c>
      <c r="C945" s="324" t="s">
        <v>33</v>
      </c>
      <c r="D945" s="324" t="s">
        <v>390</v>
      </c>
      <c r="E945" s="324" t="s">
        <v>391</v>
      </c>
      <c r="F945" s="324" t="s">
        <v>387</v>
      </c>
      <c r="G945" s="324" t="s">
        <v>388</v>
      </c>
      <c r="H945" s="324" t="s">
        <v>36</v>
      </c>
      <c r="I945" s="324" t="s">
        <v>8232</v>
      </c>
      <c r="J945" s="324" t="s">
        <v>8232</v>
      </c>
      <c r="K945" s="324" t="s">
        <v>8232</v>
      </c>
      <c r="L945" s="324" t="s">
        <v>8232</v>
      </c>
      <c r="M945" s="324" t="s">
        <v>9932</v>
      </c>
      <c r="N945" s="324" t="s">
        <v>112</v>
      </c>
      <c r="O945" s="324" t="s">
        <v>8232</v>
      </c>
      <c r="P945" s="324"/>
      <c r="Q945" s="324" t="s">
        <v>386</v>
      </c>
      <c r="R945" s="324"/>
      <c r="S945" s="324"/>
      <c r="T945" s="324"/>
      <c r="U945" s="324" t="s">
        <v>8232</v>
      </c>
      <c r="V945" s="324" t="s">
        <v>8232</v>
      </c>
      <c r="W945" s="324" t="s">
        <v>8232</v>
      </c>
      <c r="X945" s="324" t="s">
        <v>8232</v>
      </c>
      <c r="Y945" s="325">
        <v>45815.004374999997</v>
      </c>
      <c r="Z945" s="325">
        <v>45816.951851851853</v>
      </c>
      <c r="AA945" s="324" t="s">
        <v>8232</v>
      </c>
      <c r="AB945" s="324"/>
      <c r="AC945" s="324"/>
      <c r="AD945" s="324">
        <v>8971</v>
      </c>
      <c r="AE945" s="324" t="s">
        <v>9931</v>
      </c>
      <c r="AF945" s="324" t="s">
        <v>9933</v>
      </c>
      <c r="AG945" s="324" t="s">
        <v>8232</v>
      </c>
    </row>
    <row r="946" spans="1:33" x14ac:dyDescent="0.3">
      <c r="A946" s="324"/>
      <c r="B946" s="324" t="s">
        <v>9931</v>
      </c>
      <c r="C946" s="324" t="s">
        <v>33</v>
      </c>
      <c r="D946" s="324" t="s">
        <v>214</v>
      </c>
      <c r="E946" s="324" t="s">
        <v>665</v>
      </c>
      <c r="F946" s="324" t="s">
        <v>664</v>
      </c>
      <c r="G946" s="324" t="s">
        <v>645</v>
      </c>
      <c r="H946" s="324" t="s">
        <v>36</v>
      </c>
      <c r="I946" s="324" t="s">
        <v>8232</v>
      </c>
      <c r="J946" s="324" t="s">
        <v>8232</v>
      </c>
      <c r="K946" s="324" t="s">
        <v>8232</v>
      </c>
      <c r="L946" s="324" t="s">
        <v>8232</v>
      </c>
      <c r="M946" s="324" t="s">
        <v>9932</v>
      </c>
      <c r="N946" s="324" t="s">
        <v>112</v>
      </c>
      <c r="O946" s="324" t="s">
        <v>8232</v>
      </c>
      <c r="P946" s="324"/>
      <c r="Q946" s="324" t="s">
        <v>663</v>
      </c>
      <c r="R946" s="324"/>
      <c r="S946" s="324"/>
      <c r="T946" s="324"/>
      <c r="U946" s="324" t="s">
        <v>8232</v>
      </c>
      <c r="V946" s="324" t="s">
        <v>8232</v>
      </c>
      <c r="W946" s="324" t="s">
        <v>8232</v>
      </c>
      <c r="X946" s="324" t="s">
        <v>8232</v>
      </c>
      <c r="Y946" s="325">
        <v>45815.006354166668</v>
      </c>
      <c r="Z946" s="325">
        <v>45816.951851851853</v>
      </c>
      <c r="AA946" s="324" t="s">
        <v>8232</v>
      </c>
      <c r="AB946" s="324"/>
      <c r="AC946" s="324"/>
      <c r="AD946" s="324">
        <v>1081</v>
      </c>
      <c r="AE946" s="324" t="s">
        <v>9931</v>
      </c>
      <c r="AF946" s="324" t="s">
        <v>9933</v>
      </c>
      <c r="AG946" s="324" t="s">
        <v>8232</v>
      </c>
    </row>
    <row r="947" spans="1:33" ht="28.8" x14ac:dyDescent="0.3">
      <c r="A947" s="324"/>
      <c r="B947" s="324" t="s">
        <v>9931</v>
      </c>
      <c r="C947" s="324" t="s">
        <v>33</v>
      </c>
      <c r="D947" s="324" t="s">
        <v>200</v>
      </c>
      <c r="E947" s="324" t="s">
        <v>2030</v>
      </c>
      <c r="F947" s="324" t="s">
        <v>2029</v>
      </c>
      <c r="G947" s="324" t="s">
        <v>2017</v>
      </c>
      <c r="H947" s="324" t="s">
        <v>36</v>
      </c>
      <c r="I947" s="324" t="s">
        <v>8232</v>
      </c>
      <c r="J947" s="324" t="s">
        <v>8232</v>
      </c>
      <c r="K947" s="324" t="s">
        <v>8232</v>
      </c>
      <c r="L947" s="324" t="s">
        <v>8232</v>
      </c>
      <c r="M947" s="324" t="s">
        <v>9932</v>
      </c>
      <c r="N947" s="324" t="s">
        <v>8232</v>
      </c>
      <c r="O947" s="324" t="s">
        <v>263</v>
      </c>
      <c r="P947" s="324"/>
      <c r="Q947" s="324" t="s">
        <v>2028</v>
      </c>
      <c r="R947" s="324" t="s">
        <v>3039</v>
      </c>
      <c r="S947" s="324"/>
      <c r="T947" s="324"/>
      <c r="U947" s="324" t="s">
        <v>8232</v>
      </c>
      <c r="V947" s="324" t="s">
        <v>8232</v>
      </c>
      <c r="W947" s="324" t="s">
        <v>8232</v>
      </c>
      <c r="X947" s="324" t="s">
        <v>8232</v>
      </c>
      <c r="Y947" s="325">
        <v>45815.009293981479</v>
      </c>
      <c r="Z947" s="325">
        <v>45816.951851851853</v>
      </c>
      <c r="AA947" s="324" t="s">
        <v>8232</v>
      </c>
      <c r="AB947" s="324"/>
      <c r="AC947" s="324"/>
      <c r="AD947" s="324">
        <v>1131</v>
      </c>
      <c r="AE947" s="324" t="s">
        <v>9931</v>
      </c>
      <c r="AF947" s="324" t="s">
        <v>9933</v>
      </c>
      <c r="AG947" s="324" t="s">
        <v>234</v>
      </c>
    </row>
    <row r="948" spans="1:33" ht="28.8" x14ac:dyDescent="0.3">
      <c r="A948" s="324"/>
      <c r="B948" s="324" t="s">
        <v>9931</v>
      </c>
      <c r="C948" s="324" t="s">
        <v>33</v>
      </c>
      <c r="D948" s="324" t="s">
        <v>200</v>
      </c>
      <c r="E948" s="324" t="s">
        <v>2763</v>
      </c>
      <c r="F948" s="324" t="s">
        <v>2760</v>
      </c>
      <c r="G948" s="324" t="s">
        <v>293</v>
      </c>
      <c r="H948" s="324" t="s">
        <v>36</v>
      </c>
      <c r="I948" s="324" t="s">
        <v>8232</v>
      </c>
      <c r="J948" s="324" t="s">
        <v>8232</v>
      </c>
      <c r="K948" s="324" t="s">
        <v>8232</v>
      </c>
      <c r="L948" s="324" t="s">
        <v>8232</v>
      </c>
      <c r="M948" s="324" t="s">
        <v>9932</v>
      </c>
      <c r="N948" s="324" t="s">
        <v>8232</v>
      </c>
      <c r="O948" s="324" t="s">
        <v>263</v>
      </c>
      <c r="P948" s="324"/>
      <c r="Q948" s="324" t="s">
        <v>2759</v>
      </c>
      <c r="R948" s="324"/>
      <c r="S948" s="324"/>
      <c r="T948" s="324"/>
      <c r="U948" s="324" t="s">
        <v>8232</v>
      </c>
      <c r="V948" s="324" t="s">
        <v>8232</v>
      </c>
      <c r="W948" s="324" t="s">
        <v>8232</v>
      </c>
      <c r="X948" s="324" t="s">
        <v>8232</v>
      </c>
      <c r="Y948" s="325">
        <v>45815.01390046296</v>
      </c>
      <c r="Z948" s="325">
        <v>45817.415578703702</v>
      </c>
      <c r="AA948" s="324" t="s">
        <v>8232</v>
      </c>
      <c r="AB948" s="324"/>
      <c r="AC948" s="324"/>
      <c r="AD948" s="324">
        <v>1211</v>
      </c>
      <c r="AE948" s="324" t="s">
        <v>9931</v>
      </c>
      <c r="AF948" s="324" t="s">
        <v>9933</v>
      </c>
      <c r="AG948" s="324" t="s">
        <v>228</v>
      </c>
    </row>
    <row r="949" spans="1:33" ht="100.8" x14ac:dyDescent="0.3">
      <c r="A949" s="324"/>
      <c r="B949" s="324" t="s">
        <v>9931</v>
      </c>
      <c r="C949" s="324" t="s">
        <v>33</v>
      </c>
      <c r="D949" s="324" t="s">
        <v>404</v>
      </c>
      <c r="E949" s="324" t="s">
        <v>2412</v>
      </c>
      <c r="F949" s="324" t="s">
        <v>2411</v>
      </c>
      <c r="G949" s="324" t="s">
        <v>10168</v>
      </c>
      <c r="H949" s="324" t="s">
        <v>36</v>
      </c>
      <c r="I949" s="324" t="s">
        <v>8232</v>
      </c>
      <c r="J949" s="324" t="s">
        <v>8232</v>
      </c>
      <c r="K949" s="324" t="s">
        <v>8232</v>
      </c>
      <c r="L949" s="324" t="s">
        <v>8232</v>
      </c>
      <c r="M949" s="324" t="s">
        <v>9932</v>
      </c>
      <c r="N949" s="324" t="s">
        <v>112</v>
      </c>
      <c r="O949" s="324" t="s">
        <v>8232</v>
      </c>
      <c r="P949" s="324"/>
      <c r="Q949" s="324" t="s">
        <v>2410</v>
      </c>
      <c r="R949" s="324"/>
      <c r="S949" s="324"/>
      <c r="T949" s="324"/>
      <c r="U949" s="324" t="s">
        <v>8232</v>
      </c>
      <c r="V949" s="324" t="s">
        <v>8232</v>
      </c>
      <c r="W949" s="324" t="s">
        <v>8232</v>
      </c>
      <c r="X949" s="324" t="s">
        <v>8232</v>
      </c>
      <c r="Y949" s="325">
        <v>45815.016585648147</v>
      </c>
      <c r="Z949" s="325">
        <v>45817.925474537034</v>
      </c>
      <c r="AA949" s="324" t="s">
        <v>8232</v>
      </c>
      <c r="AB949" s="324"/>
      <c r="AC949" s="324"/>
      <c r="AD949" s="324">
        <v>2031</v>
      </c>
      <c r="AE949" s="324" t="s">
        <v>9931</v>
      </c>
      <c r="AF949" s="324" t="s">
        <v>9933</v>
      </c>
      <c r="AG949" s="324" t="s">
        <v>234</v>
      </c>
    </row>
    <row r="950" spans="1:33" ht="86.4" x14ac:dyDescent="0.3">
      <c r="A950" s="324"/>
      <c r="B950" s="324" t="s">
        <v>9931</v>
      </c>
      <c r="C950" s="324" t="s">
        <v>33</v>
      </c>
      <c r="D950" s="324">
        <v>7</v>
      </c>
      <c r="E950" s="324" t="s">
        <v>3042</v>
      </c>
      <c r="F950" s="324" t="s">
        <v>3043</v>
      </c>
      <c r="G950" s="324" t="s">
        <v>3044</v>
      </c>
      <c r="H950" s="324" t="s">
        <v>86</v>
      </c>
      <c r="I950" s="324" t="s">
        <v>8232</v>
      </c>
      <c r="J950" s="324" t="s">
        <v>8232</v>
      </c>
      <c r="K950" s="324" t="s">
        <v>8232</v>
      </c>
      <c r="L950" s="324" t="s">
        <v>8232</v>
      </c>
      <c r="M950" s="324" t="s">
        <v>9932</v>
      </c>
      <c r="N950" s="324" t="s">
        <v>8232</v>
      </c>
      <c r="O950" s="324" t="s">
        <v>8232</v>
      </c>
      <c r="P950" s="324"/>
      <c r="Q950" s="324"/>
      <c r="R950" s="324" t="s">
        <v>148</v>
      </c>
      <c r="S950" s="324"/>
      <c r="T950" s="324" t="s">
        <v>3046</v>
      </c>
      <c r="U950" s="324" t="s">
        <v>3045</v>
      </c>
      <c r="V950" s="324" t="s">
        <v>8232</v>
      </c>
      <c r="W950" s="324"/>
      <c r="X950" s="324"/>
      <c r="Y950" s="325">
        <v>45815.024074074077</v>
      </c>
      <c r="Z950" s="325">
        <v>45815.074988425928</v>
      </c>
      <c r="AA950" s="324" t="s">
        <v>8232</v>
      </c>
      <c r="AB950" s="324"/>
      <c r="AC950" s="324"/>
      <c r="AD950" s="324">
        <v>177300</v>
      </c>
      <c r="AE950" s="324" t="s">
        <v>9931</v>
      </c>
      <c r="AF950" s="324" t="s">
        <v>9933</v>
      </c>
      <c r="AG950" s="324"/>
    </row>
    <row r="951" spans="1:33" ht="28.8" x14ac:dyDescent="0.3">
      <c r="A951" s="324"/>
      <c r="B951" s="324" t="s">
        <v>9931</v>
      </c>
      <c r="C951" s="324" t="s">
        <v>33</v>
      </c>
      <c r="D951" s="324" t="s">
        <v>252</v>
      </c>
      <c r="E951" s="324" t="s">
        <v>3047</v>
      </c>
      <c r="F951" s="324" t="s">
        <v>3048</v>
      </c>
      <c r="G951" s="324" t="s">
        <v>3049</v>
      </c>
      <c r="H951" s="324" t="s">
        <v>86</v>
      </c>
      <c r="I951" s="324" t="s">
        <v>8232</v>
      </c>
      <c r="J951" s="324" t="s">
        <v>8232</v>
      </c>
      <c r="K951" s="324" t="s">
        <v>8232</v>
      </c>
      <c r="L951" s="324" t="s">
        <v>8232</v>
      </c>
      <c r="M951" s="324" t="s">
        <v>9932</v>
      </c>
      <c r="N951" s="324" t="s">
        <v>112</v>
      </c>
      <c r="O951" s="324" t="s">
        <v>8232</v>
      </c>
      <c r="P951" s="324"/>
      <c r="Q951" s="324"/>
      <c r="R951" s="324" t="s">
        <v>148</v>
      </c>
      <c r="S951" s="324" t="s">
        <v>10205</v>
      </c>
      <c r="T951" s="324" t="s">
        <v>3050</v>
      </c>
      <c r="U951" s="324" t="s">
        <v>133</v>
      </c>
      <c r="V951" s="324" t="s">
        <v>8232</v>
      </c>
      <c r="W951" s="324"/>
      <c r="X951" s="324"/>
      <c r="Y951" s="325">
        <v>45815.024074074077</v>
      </c>
      <c r="Z951" s="325">
        <v>45815.074988425928</v>
      </c>
      <c r="AA951" s="324" t="s">
        <v>8232</v>
      </c>
      <c r="AB951" s="324"/>
      <c r="AC951" s="324"/>
      <c r="AD951" s="324">
        <v>5170</v>
      </c>
      <c r="AE951" s="324" t="s">
        <v>9931</v>
      </c>
      <c r="AF951" s="324" t="s">
        <v>9933</v>
      </c>
      <c r="AG951" s="324" t="s">
        <v>36</v>
      </c>
    </row>
    <row r="952" spans="1:33" ht="28.8" x14ac:dyDescent="0.3">
      <c r="A952" s="324"/>
      <c r="B952" s="324" t="s">
        <v>9931</v>
      </c>
      <c r="C952" s="324" t="s">
        <v>33</v>
      </c>
      <c r="D952" s="324" t="s">
        <v>200</v>
      </c>
      <c r="E952" s="324" t="s">
        <v>2881</v>
      </c>
      <c r="F952" s="324" t="s">
        <v>2879</v>
      </c>
      <c r="G952" s="324" t="s">
        <v>2872</v>
      </c>
      <c r="H952" s="324" t="s">
        <v>36</v>
      </c>
      <c r="I952" s="324" t="s">
        <v>8232</v>
      </c>
      <c r="J952" s="324" t="s">
        <v>8232</v>
      </c>
      <c r="K952" s="324" t="s">
        <v>8232</v>
      </c>
      <c r="L952" s="324" t="s">
        <v>8232</v>
      </c>
      <c r="M952" s="324" t="s">
        <v>9932</v>
      </c>
      <c r="N952" s="324" t="s">
        <v>8232</v>
      </c>
      <c r="O952" s="324" t="s">
        <v>263</v>
      </c>
      <c r="P952" s="324"/>
      <c r="Q952" s="324" t="s">
        <v>2878</v>
      </c>
      <c r="R952" s="324"/>
      <c r="S952" s="324"/>
      <c r="T952" s="324"/>
      <c r="U952" s="324" t="s">
        <v>8232</v>
      </c>
      <c r="V952" s="324" t="s">
        <v>8232</v>
      </c>
      <c r="W952" s="324" t="s">
        <v>8232</v>
      </c>
      <c r="X952" s="324" t="s">
        <v>8232</v>
      </c>
      <c r="Y952" s="325">
        <v>45815.434537037036</v>
      </c>
      <c r="Z952" s="325">
        <v>45817.617118055554</v>
      </c>
      <c r="AA952" s="324" t="s">
        <v>8232</v>
      </c>
      <c r="AB952" s="324"/>
      <c r="AC952" s="324"/>
      <c r="AD952" s="324">
        <v>5201</v>
      </c>
      <c r="AE952" s="324" t="s">
        <v>9931</v>
      </c>
      <c r="AF952" s="324" t="s">
        <v>9933</v>
      </c>
      <c r="AG952" s="324" t="s">
        <v>234</v>
      </c>
    </row>
    <row r="953" spans="1:33" ht="172.8" x14ac:dyDescent="0.3">
      <c r="A953" s="324"/>
      <c r="B953" s="324" t="s">
        <v>9931</v>
      </c>
      <c r="C953" s="324" t="s">
        <v>33</v>
      </c>
      <c r="D953" s="324" t="s">
        <v>200</v>
      </c>
      <c r="E953" s="324" t="s">
        <v>2885</v>
      </c>
      <c r="F953" s="324" t="s">
        <v>2883</v>
      </c>
      <c r="G953" s="324" t="s">
        <v>2884</v>
      </c>
      <c r="H953" s="324" t="s">
        <v>36</v>
      </c>
      <c r="I953" s="324" t="s">
        <v>8232</v>
      </c>
      <c r="J953" s="324" t="s">
        <v>8232</v>
      </c>
      <c r="K953" s="324" t="s">
        <v>8232</v>
      </c>
      <c r="L953" s="324" t="s">
        <v>8232</v>
      </c>
      <c r="M953" s="324" t="s">
        <v>9932</v>
      </c>
      <c r="N953" s="324" t="s">
        <v>8232</v>
      </c>
      <c r="O953" s="324" t="s">
        <v>263</v>
      </c>
      <c r="P953" s="324"/>
      <c r="Q953" s="324" t="s">
        <v>2882</v>
      </c>
      <c r="R953" s="324"/>
      <c r="S953" s="324" t="s">
        <v>10206</v>
      </c>
      <c r="T953" s="324"/>
      <c r="U953" s="324" t="s">
        <v>8232</v>
      </c>
      <c r="V953" s="324" t="s">
        <v>8232</v>
      </c>
      <c r="W953" s="324" t="s">
        <v>8232</v>
      </c>
      <c r="X953" s="324" t="s">
        <v>8232</v>
      </c>
      <c r="Y953" s="325">
        <v>45815.434745370374</v>
      </c>
      <c r="Z953" s="325">
        <v>45817.925474537034</v>
      </c>
      <c r="AA953" s="324" t="s">
        <v>8232</v>
      </c>
      <c r="AB953" s="324"/>
      <c r="AC953" s="324"/>
      <c r="AD953" s="324">
        <v>161</v>
      </c>
      <c r="AE953" s="324" t="s">
        <v>9931</v>
      </c>
      <c r="AF953" s="324" t="s">
        <v>9933</v>
      </c>
      <c r="AG953" s="324" t="s">
        <v>234</v>
      </c>
    </row>
    <row r="954" spans="1:33" ht="28.8" x14ac:dyDescent="0.3">
      <c r="A954" s="324"/>
      <c r="B954" s="324" t="s">
        <v>9931</v>
      </c>
      <c r="C954" s="324" t="s">
        <v>33</v>
      </c>
      <c r="D954" s="324" t="s">
        <v>200</v>
      </c>
      <c r="E954" s="324" t="s">
        <v>2888</v>
      </c>
      <c r="F954" s="324" t="s">
        <v>2887</v>
      </c>
      <c r="G954" s="324" t="s">
        <v>2872</v>
      </c>
      <c r="H954" s="324" t="s">
        <v>36</v>
      </c>
      <c r="I954" s="324" t="s">
        <v>8232</v>
      </c>
      <c r="J954" s="324" t="s">
        <v>8232</v>
      </c>
      <c r="K954" s="324" t="s">
        <v>8232</v>
      </c>
      <c r="L954" s="324" t="s">
        <v>8232</v>
      </c>
      <c r="M954" s="324" t="s">
        <v>9932</v>
      </c>
      <c r="N954" s="324" t="s">
        <v>8232</v>
      </c>
      <c r="O954" s="324" t="s">
        <v>263</v>
      </c>
      <c r="P954" s="324"/>
      <c r="Q954" s="324" t="s">
        <v>2886</v>
      </c>
      <c r="R954" s="324"/>
      <c r="S954" s="324"/>
      <c r="T954" s="324"/>
      <c r="U954" s="324" t="s">
        <v>8232</v>
      </c>
      <c r="V954" s="324" t="s">
        <v>8232</v>
      </c>
      <c r="W954" s="324" t="s">
        <v>8232</v>
      </c>
      <c r="X954" s="324" t="s">
        <v>8232</v>
      </c>
      <c r="Y954" s="325">
        <v>45815.434884259259</v>
      </c>
      <c r="Z954" s="325">
        <v>45817.617118055554</v>
      </c>
      <c r="AA954" s="324" t="s">
        <v>8232</v>
      </c>
      <c r="AB954" s="324"/>
      <c r="AC954" s="324"/>
      <c r="AD954" s="324">
        <v>5221</v>
      </c>
      <c r="AE954" s="324" t="s">
        <v>9931</v>
      </c>
      <c r="AF954" s="324" t="s">
        <v>9933</v>
      </c>
      <c r="AG954" s="324" t="s">
        <v>234</v>
      </c>
    </row>
    <row r="955" spans="1:33" ht="28.8" x14ac:dyDescent="0.3">
      <c r="A955" s="324" t="s">
        <v>1612</v>
      </c>
      <c r="B955" s="324" t="s">
        <v>9931</v>
      </c>
      <c r="C955" s="324" t="s">
        <v>33</v>
      </c>
      <c r="D955" s="324" t="s">
        <v>998</v>
      </c>
      <c r="E955" s="324" t="s">
        <v>1927</v>
      </c>
      <c r="F955" s="324" t="s">
        <v>1926</v>
      </c>
      <c r="G955" s="324" t="s">
        <v>1912</v>
      </c>
      <c r="H955" s="324" t="s">
        <v>324</v>
      </c>
      <c r="I955" s="324" t="s">
        <v>8232</v>
      </c>
      <c r="J955" s="324" t="s">
        <v>8232</v>
      </c>
      <c r="K955" s="324" t="s">
        <v>8232</v>
      </c>
      <c r="L955" s="324" t="s">
        <v>8232</v>
      </c>
      <c r="M955" s="324" t="s">
        <v>9932</v>
      </c>
      <c r="N955" s="324" t="s">
        <v>183</v>
      </c>
      <c r="O955" s="324" t="s">
        <v>999</v>
      </c>
      <c r="P955" s="324"/>
      <c r="Q955" s="324" t="s">
        <v>1925</v>
      </c>
      <c r="R955" s="324"/>
      <c r="S955" s="324" t="s">
        <v>10207</v>
      </c>
      <c r="T955" s="324"/>
      <c r="U955" s="324" t="s">
        <v>8232</v>
      </c>
      <c r="V955" s="324" t="s">
        <v>8232</v>
      </c>
      <c r="W955" s="324" t="s">
        <v>8232</v>
      </c>
      <c r="X955" s="324" t="s">
        <v>8232</v>
      </c>
      <c r="Y955" s="325">
        <v>45815.452615740738</v>
      </c>
      <c r="Z955" s="325">
        <v>45817.415578703702</v>
      </c>
      <c r="AA955" s="324" t="s">
        <v>8232</v>
      </c>
      <c r="AB955" s="324"/>
      <c r="AC955" s="324"/>
      <c r="AD955" s="324">
        <v>1001</v>
      </c>
      <c r="AE955" s="324" t="s">
        <v>9931</v>
      </c>
      <c r="AF955" s="324" t="s">
        <v>9933</v>
      </c>
      <c r="AG955" s="324"/>
    </row>
    <row r="956" spans="1:33" ht="28.8" x14ac:dyDescent="0.3">
      <c r="A956" s="324" t="s">
        <v>1612</v>
      </c>
      <c r="B956" s="324" t="s">
        <v>9931</v>
      </c>
      <c r="C956" s="324" t="s">
        <v>33</v>
      </c>
      <c r="D956" s="324" t="s">
        <v>276</v>
      </c>
      <c r="E956" s="324" t="s">
        <v>1630</v>
      </c>
      <c r="F956" s="324" t="s">
        <v>1629</v>
      </c>
      <c r="G956" s="324" t="s">
        <v>272</v>
      </c>
      <c r="H956" s="324" t="s">
        <v>324</v>
      </c>
      <c r="I956" s="324" t="s">
        <v>8232</v>
      </c>
      <c r="J956" s="324" t="s">
        <v>8232</v>
      </c>
      <c r="K956" s="324" t="s">
        <v>8232</v>
      </c>
      <c r="L956" s="324" t="s">
        <v>8232</v>
      </c>
      <c r="M956" s="324" t="s">
        <v>9932</v>
      </c>
      <c r="N956" s="324" t="s">
        <v>89</v>
      </c>
      <c r="O956" s="324" t="s">
        <v>3052</v>
      </c>
      <c r="P956" s="324"/>
      <c r="Q956" s="324" t="s">
        <v>1628</v>
      </c>
      <c r="R956" s="324"/>
      <c r="S956" s="324" t="s">
        <v>9934</v>
      </c>
      <c r="T956" s="324"/>
      <c r="U956" s="324" t="s">
        <v>8232</v>
      </c>
      <c r="V956" s="324" t="s">
        <v>8232</v>
      </c>
      <c r="W956" s="324" t="s">
        <v>8232</v>
      </c>
      <c r="X956" s="324" t="s">
        <v>8232</v>
      </c>
      <c r="Y956" s="325">
        <v>45815.477719907409</v>
      </c>
      <c r="Z956" s="325">
        <v>45816.951851851853</v>
      </c>
      <c r="AA956" s="324" t="s">
        <v>8232</v>
      </c>
      <c r="AB956" s="324"/>
      <c r="AC956" s="324"/>
      <c r="AD956" s="324">
        <v>1001</v>
      </c>
      <c r="AE956" s="324" t="s">
        <v>9931</v>
      </c>
      <c r="AF956" s="324" t="s">
        <v>9933</v>
      </c>
      <c r="AG956" s="324"/>
    </row>
    <row r="957" spans="1:33" ht="28.8" x14ac:dyDescent="0.3">
      <c r="A957" s="324" t="s">
        <v>1612</v>
      </c>
      <c r="B957" s="324" t="s">
        <v>9931</v>
      </c>
      <c r="C957" s="324" t="s">
        <v>33</v>
      </c>
      <c r="D957" s="324" t="s">
        <v>982</v>
      </c>
      <c r="E957" s="324" t="s">
        <v>2319</v>
      </c>
      <c r="F957" s="324" t="s">
        <v>2318</v>
      </c>
      <c r="G957" s="324" t="s">
        <v>2303</v>
      </c>
      <c r="H957" s="324" t="s">
        <v>324</v>
      </c>
      <c r="I957" s="324" t="s">
        <v>8232</v>
      </c>
      <c r="J957" s="324" t="s">
        <v>8232</v>
      </c>
      <c r="K957" s="324" t="s">
        <v>8232</v>
      </c>
      <c r="L957" s="324" t="s">
        <v>8232</v>
      </c>
      <c r="M957" s="324" t="s">
        <v>9932</v>
      </c>
      <c r="N957" s="324" t="s">
        <v>183</v>
      </c>
      <c r="O957" s="324" t="s">
        <v>983</v>
      </c>
      <c r="P957" s="324"/>
      <c r="Q957" s="324" t="s">
        <v>2317</v>
      </c>
      <c r="R957" s="324"/>
      <c r="S957" s="324" t="s">
        <v>9934</v>
      </c>
      <c r="T957" s="324"/>
      <c r="U957" s="324" t="s">
        <v>8232</v>
      </c>
      <c r="V957" s="324" t="s">
        <v>8232</v>
      </c>
      <c r="W957" s="324" t="s">
        <v>8232</v>
      </c>
      <c r="X957" s="324" t="s">
        <v>8232</v>
      </c>
      <c r="Y957" s="325">
        <v>45815.479490740741</v>
      </c>
      <c r="Z957" s="325">
        <v>45818.676157407404</v>
      </c>
      <c r="AA957" s="324" t="s">
        <v>8232</v>
      </c>
      <c r="AB957" s="324"/>
      <c r="AC957" s="324"/>
      <c r="AD957" s="324">
        <v>1001</v>
      </c>
      <c r="AE957" s="324" t="s">
        <v>9931</v>
      </c>
      <c r="AF957" s="324" t="s">
        <v>9933</v>
      </c>
      <c r="AG957" s="324"/>
    </row>
    <row r="958" spans="1:33" ht="43.2" x14ac:dyDescent="0.3">
      <c r="A958" s="324" t="s">
        <v>1612</v>
      </c>
      <c r="B958" s="324" t="s">
        <v>9931</v>
      </c>
      <c r="C958" s="324" t="s">
        <v>33</v>
      </c>
      <c r="D958" s="324" t="s">
        <v>1024</v>
      </c>
      <c r="E958" s="324" t="s">
        <v>2253</v>
      </c>
      <c r="F958" s="324" t="s">
        <v>2251</v>
      </c>
      <c r="G958" s="324" t="s">
        <v>2223</v>
      </c>
      <c r="H958" s="324" t="s">
        <v>324</v>
      </c>
      <c r="I958" s="324" t="s">
        <v>8232</v>
      </c>
      <c r="J958" s="324" t="s">
        <v>8232</v>
      </c>
      <c r="K958" s="324" t="s">
        <v>8232</v>
      </c>
      <c r="L958" s="324" t="s">
        <v>8232</v>
      </c>
      <c r="M958" s="324" t="s">
        <v>9932</v>
      </c>
      <c r="N958" s="324" t="s">
        <v>183</v>
      </c>
      <c r="O958" s="324" t="s">
        <v>1025</v>
      </c>
      <c r="P958" s="324"/>
      <c r="Q958" s="324" t="s">
        <v>2250</v>
      </c>
      <c r="R958" s="324"/>
      <c r="S958" s="324" t="s">
        <v>9934</v>
      </c>
      <c r="T958" s="324"/>
      <c r="U958" s="324" t="s">
        <v>8232</v>
      </c>
      <c r="V958" s="324" t="s">
        <v>8232</v>
      </c>
      <c r="W958" s="324" t="s">
        <v>8232</v>
      </c>
      <c r="X958" s="324" t="s">
        <v>8232</v>
      </c>
      <c r="Y958" s="325">
        <v>45815.488634259258</v>
      </c>
      <c r="Z958" s="325">
        <v>45817.617118055554</v>
      </c>
      <c r="AA958" s="324" t="s">
        <v>8232</v>
      </c>
      <c r="AB958" s="324"/>
      <c r="AC958" s="324"/>
      <c r="AD958" s="324">
        <v>1001</v>
      </c>
      <c r="AE958" s="324" t="s">
        <v>9931</v>
      </c>
      <c r="AF958" s="324" t="s">
        <v>9933</v>
      </c>
      <c r="AG958" s="324"/>
    </row>
    <row r="959" spans="1:33" ht="28.8" x14ac:dyDescent="0.3">
      <c r="A959" s="324" t="s">
        <v>1612</v>
      </c>
      <c r="B959" s="324" t="s">
        <v>9931</v>
      </c>
      <c r="C959" s="324" t="s">
        <v>33</v>
      </c>
      <c r="D959" s="324" t="s">
        <v>939</v>
      </c>
      <c r="E959" s="324" t="s">
        <v>2226</v>
      </c>
      <c r="F959" s="324" t="s">
        <v>2222</v>
      </c>
      <c r="G959" s="324" t="s">
        <v>2223</v>
      </c>
      <c r="H959" s="324" t="s">
        <v>324</v>
      </c>
      <c r="I959" s="324" t="s">
        <v>8232</v>
      </c>
      <c r="J959" s="324" t="s">
        <v>8232</v>
      </c>
      <c r="K959" s="324" t="s">
        <v>8232</v>
      </c>
      <c r="L959" s="324" t="s">
        <v>8232</v>
      </c>
      <c r="M959" s="324" t="s">
        <v>9932</v>
      </c>
      <c r="N959" s="324" t="s">
        <v>442</v>
      </c>
      <c r="O959" s="324" t="s">
        <v>940</v>
      </c>
      <c r="P959" s="324"/>
      <c r="Q959" s="324" t="s">
        <v>2221</v>
      </c>
      <c r="R959" s="324"/>
      <c r="S959" s="324" t="s">
        <v>9934</v>
      </c>
      <c r="T959" s="324"/>
      <c r="U959" s="324" t="s">
        <v>8232</v>
      </c>
      <c r="V959" s="324" t="s">
        <v>8232</v>
      </c>
      <c r="W959" s="324" t="s">
        <v>8232</v>
      </c>
      <c r="X959" s="324" t="s">
        <v>8232</v>
      </c>
      <c r="Y959" s="325">
        <v>45815.492800925924</v>
      </c>
      <c r="Z959" s="325">
        <v>45817.617118055554</v>
      </c>
      <c r="AA959" s="324" t="s">
        <v>8232</v>
      </c>
      <c r="AB959" s="324"/>
      <c r="AC959" s="324"/>
      <c r="AD959" s="324">
        <v>1001</v>
      </c>
      <c r="AE959" s="324" t="s">
        <v>9931</v>
      </c>
      <c r="AF959" s="324" t="s">
        <v>9933</v>
      </c>
      <c r="AG959" s="324"/>
    </row>
    <row r="960" spans="1:33" ht="28.8" x14ac:dyDescent="0.3">
      <c r="A960" s="324" t="s">
        <v>329</v>
      </c>
      <c r="B960" s="324" t="s">
        <v>9931</v>
      </c>
      <c r="C960" s="324" t="s">
        <v>71</v>
      </c>
      <c r="D960" s="324" t="s">
        <v>939</v>
      </c>
      <c r="E960" s="324" t="s">
        <v>2230</v>
      </c>
      <c r="F960" s="324" t="s">
        <v>2228</v>
      </c>
      <c r="G960" s="324" t="s">
        <v>2223</v>
      </c>
      <c r="H960" s="324" t="s">
        <v>274</v>
      </c>
      <c r="I960" s="324" t="s">
        <v>8232</v>
      </c>
      <c r="J960" s="324" t="s">
        <v>8232</v>
      </c>
      <c r="K960" s="324" t="s">
        <v>8232</v>
      </c>
      <c r="L960" s="324" t="s">
        <v>8232</v>
      </c>
      <c r="M960" s="324" t="s">
        <v>9932</v>
      </c>
      <c r="N960" s="324" t="s">
        <v>442</v>
      </c>
      <c r="O960" s="324" t="s">
        <v>940</v>
      </c>
      <c r="P960" s="324"/>
      <c r="Q960" s="324" t="s">
        <v>2227</v>
      </c>
      <c r="R960" s="324"/>
      <c r="S960" s="324" t="s">
        <v>9934</v>
      </c>
      <c r="T960" s="324"/>
      <c r="U960" s="324" t="s">
        <v>8232</v>
      </c>
      <c r="V960" s="324" t="s">
        <v>8232</v>
      </c>
      <c r="W960" s="324" t="s">
        <v>8232</v>
      </c>
      <c r="X960" s="324" t="s">
        <v>8232</v>
      </c>
      <c r="Y960" s="325">
        <v>45815.497662037036</v>
      </c>
      <c r="Z960" s="325">
        <v>45817.617118055554</v>
      </c>
      <c r="AA960" s="324" t="s">
        <v>8232</v>
      </c>
      <c r="AB960" s="324"/>
      <c r="AC960" s="324"/>
      <c r="AD960" s="324">
        <v>7001</v>
      </c>
      <c r="AE960" s="324" t="s">
        <v>9931</v>
      </c>
      <c r="AF960" s="324" t="s">
        <v>9933</v>
      </c>
      <c r="AG960" s="324" t="s">
        <v>16</v>
      </c>
    </row>
    <row r="961" spans="1:33" ht="72" x14ac:dyDescent="0.3">
      <c r="A961" s="324" t="s">
        <v>1612</v>
      </c>
      <c r="B961" s="324" t="s">
        <v>9931</v>
      </c>
      <c r="C961" s="324" t="s">
        <v>33</v>
      </c>
      <c r="D961" s="324" t="s">
        <v>585</v>
      </c>
      <c r="E961" s="324" t="s">
        <v>2130</v>
      </c>
      <c r="F961" s="324" t="s">
        <v>2129</v>
      </c>
      <c r="G961" s="324" t="s">
        <v>176</v>
      </c>
      <c r="H961" s="324" t="s">
        <v>324</v>
      </c>
      <c r="I961" s="324" t="s">
        <v>8232</v>
      </c>
      <c r="J961" s="324" t="s">
        <v>8232</v>
      </c>
      <c r="K961" s="324" t="s">
        <v>8232</v>
      </c>
      <c r="L961" s="324" t="s">
        <v>8232</v>
      </c>
      <c r="M961" s="324" t="s">
        <v>9932</v>
      </c>
      <c r="N961" s="324" t="s">
        <v>89</v>
      </c>
      <c r="O961" s="324" t="s">
        <v>2127</v>
      </c>
      <c r="P961" s="324"/>
      <c r="Q961" s="324" t="s">
        <v>2128</v>
      </c>
      <c r="R961" s="324"/>
      <c r="S961" s="324" t="s">
        <v>9934</v>
      </c>
      <c r="T961" s="324"/>
      <c r="U961" s="324" t="s">
        <v>8232</v>
      </c>
      <c r="V961" s="324" t="s">
        <v>8232</v>
      </c>
      <c r="W961" s="324" t="s">
        <v>8232</v>
      </c>
      <c r="X961" s="324" t="s">
        <v>8232</v>
      </c>
      <c r="Y961" s="325">
        <v>45815.50409722222</v>
      </c>
      <c r="Z961" s="325">
        <v>45817.617118055554</v>
      </c>
      <c r="AA961" s="324" t="s">
        <v>8232</v>
      </c>
      <c r="AB961" s="324"/>
      <c r="AC961" s="324"/>
      <c r="AD961" s="324">
        <v>1001</v>
      </c>
      <c r="AE961" s="324" t="s">
        <v>9931</v>
      </c>
      <c r="AF961" s="324" t="s">
        <v>9933</v>
      </c>
      <c r="AG961" s="324"/>
    </row>
    <row r="962" spans="1:33" x14ac:dyDescent="0.3">
      <c r="A962" s="324"/>
      <c r="B962" s="324" t="s">
        <v>9931</v>
      </c>
      <c r="C962" s="324" t="s">
        <v>33</v>
      </c>
      <c r="D962" s="324" t="s">
        <v>302</v>
      </c>
      <c r="E962" s="324" t="s">
        <v>2572</v>
      </c>
      <c r="F962" s="324" t="s">
        <v>2571</v>
      </c>
      <c r="G962" s="324" t="s">
        <v>2303</v>
      </c>
      <c r="H962" s="324" t="s">
        <v>36</v>
      </c>
      <c r="I962" s="324" t="s">
        <v>8232</v>
      </c>
      <c r="J962" s="324" t="s">
        <v>8232</v>
      </c>
      <c r="K962" s="324" t="s">
        <v>8232</v>
      </c>
      <c r="L962" s="324" t="s">
        <v>8232</v>
      </c>
      <c r="M962" s="324" t="s">
        <v>9932</v>
      </c>
      <c r="N962" s="324" t="s">
        <v>112</v>
      </c>
      <c r="O962" s="324" t="s">
        <v>8232</v>
      </c>
      <c r="P962" s="324"/>
      <c r="Q962" s="324" t="s">
        <v>2570</v>
      </c>
      <c r="R962" s="324"/>
      <c r="S962" s="324"/>
      <c r="T962" s="324"/>
      <c r="U962" s="324" t="s">
        <v>8232</v>
      </c>
      <c r="V962" s="324" t="s">
        <v>8232</v>
      </c>
      <c r="W962" s="324" t="s">
        <v>8232</v>
      </c>
      <c r="X962" s="324" t="s">
        <v>8232</v>
      </c>
      <c r="Y962" s="325">
        <v>45816.450995370367</v>
      </c>
      <c r="Z962" s="325">
        <v>45816.951851851853</v>
      </c>
      <c r="AA962" s="324" t="s">
        <v>8232</v>
      </c>
      <c r="AB962" s="324"/>
      <c r="AC962" s="324"/>
      <c r="AD962" s="324">
        <v>1121</v>
      </c>
      <c r="AE962" s="324" t="s">
        <v>9931</v>
      </c>
      <c r="AF962" s="324" t="s">
        <v>9933</v>
      </c>
      <c r="AG962" s="324" t="s">
        <v>228</v>
      </c>
    </row>
    <row r="963" spans="1:33" ht="409.6" x14ac:dyDescent="0.3">
      <c r="A963" s="324"/>
      <c r="B963" s="324" t="s">
        <v>9931</v>
      </c>
      <c r="C963" s="324" t="s">
        <v>20</v>
      </c>
      <c r="D963" s="324" t="s">
        <v>241</v>
      </c>
      <c r="E963" s="324" t="s">
        <v>3053</v>
      </c>
      <c r="F963" s="324" t="s">
        <v>3054</v>
      </c>
      <c r="G963" s="324" t="s">
        <v>2040</v>
      </c>
      <c r="H963" s="324" t="s">
        <v>25</v>
      </c>
      <c r="I963" s="324" t="s">
        <v>8232</v>
      </c>
      <c r="J963" s="324" t="s">
        <v>8232</v>
      </c>
      <c r="K963" s="324" t="s">
        <v>8232</v>
      </c>
      <c r="L963" s="324" t="s">
        <v>8232</v>
      </c>
      <c r="M963" s="324" t="s">
        <v>9932</v>
      </c>
      <c r="N963" s="324" t="s">
        <v>112</v>
      </c>
      <c r="O963" s="324" t="s">
        <v>8232</v>
      </c>
      <c r="P963" s="324" t="s">
        <v>3055</v>
      </c>
      <c r="Q963" s="324"/>
      <c r="R963" s="324"/>
      <c r="S963" s="324" t="s">
        <v>10208</v>
      </c>
      <c r="T963" s="324"/>
      <c r="U963" s="324" t="s">
        <v>8232</v>
      </c>
      <c r="V963" s="324" t="s">
        <v>8232</v>
      </c>
      <c r="W963" s="324"/>
      <c r="X963" s="324"/>
      <c r="Y963" s="325">
        <v>45816.579236111109</v>
      </c>
      <c r="Z963" s="325">
        <v>45818.676168981481</v>
      </c>
      <c r="AA963" s="324" t="s">
        <v>8232</v>
      </c>
      <c r="AB963" s="324"/>
      <c r="AC963" s="324"/>
      <c r="AD963" s="324">
        <v>183700</v>
      </c>
      <c r="AE963" s="324" t="s">
        <v>9931</v>
      </c>
      <c r="AF963" s="324" t="s">
        <v>9933</v>
      </c>
      <c r="AG963" s="324" t="s">
        <v>36</v>
      </c>
    </row>
    <row r="964" spans="1:33" x14ac:dyDescent="0.3">
      <c r="A964" s="324"/>
      <c r="B964" s="324" t="s">
        <v>9931</v>
      </c>
      <c r="C964" s="324" t="s">
        <v>33</v>
      </c>
      <c r="D964" s="324" t="s">
        <v>295</v>
      </c>
      <c r="E964" s="324" t="s">
        <v>3056</v>
      </c>
      <c r="F964" s="324" t="s">
        <v>3057</v>
      </c>
      <c r="G964" s="324" t="s">
        <v>819</v>
      </c>
      <c r="H964" s="324" t="s">
        <v>25</v>
      </c>
      <c r="I964" s="324" t="s">
        <v>8232</v>
      </c>
      <c r="J964" s="324" t="s">
        <v>8232</v>
      </c>
      <c r="K964" s="324" t="s">
        <v>8232</v>
      </c>
      <c r="L964" s="324" t="s">
        <v>8232</v>
      </c>
      <c r="M964" s="324" t="s">
        <v>9932</v>
      </c>
      <c r="N964" s="324" t="s">
        <v>112</v>
      </c>
      <c r="O964" s="324" t="s">
        <v>8232</v>
      </c>
      <c r="P964" s="324"/>
      <c r="Q964" s="324"/>
      <c r="R964" s="324"/>
      <c r="S964" s="324" t="s">
        <v>10209</v>
      </c>
      <c r="T964" s="324"/>
      <c r="U964" s="324" t="s">
        <v>8232</v>
      </c>
      <c r="V964" s="324" t="s">
        <v>8232</v>
      </c>
      <c r="W964" s="324"/>
      <c r="X964" s="324"/>
      <c r="Y964" s="325">
        <v>45816.579525462963</v>
      </c>
      <c r="Z964" s="325">
        <v>45818.676168981481</v>
      </c>
      <c r="AA964" s="324" t="s">
        <v>8232</v>
      </c>
      <c r="AB964" s="324"/>
      <c r="AC964" s="324"/>
      <c r="AD964" s="324">
        <v>183800</v>
      </c>
      <c r="AE964" s="324" t="s">
        <v>9931</v>
      </c>
      <c r="AF964" s="324" t="s">
        <v>9933</v>
      </c>
      <c r="AG964" s="324" t="s">
        <v>36</v>
      </c>
    </row>
    <row r="965" spans="1:33" ht="187.2" x14ac:dyDescent="0.3">
      <c r="A965" s="324"/>
      <c r="B965" s="324" t="s">
        <v>9931</v>
      </c>
      <c r="C965" s="324" t="s">
        <v>20</v>
      </c>
      <c r="D965" s="324" t="s">
        <v>238</v>
      </c>
      <c r="E965" s="324" t="s">
        <v>3058</v>
      </c>
      <c r="F965" s="324" t="s">
        <v>3059</v>
      </c>
      <c r="G965" s="324" t="s">
        <v>3060</v>
      </c>
      <c r="H965" s="324" t="s">
        <v>25</v>
      </c>
      <c r="I965" s="324" t="s">
        <v>8232</v>
      </c>
      <c r="J965" s="324" t="s">
        <v>8232</v>
      </c>
      <c r="K965" s="324" t="s">
        <v>8232</v>
      </c>
      <c r="L965" s="324" t="s">
        <v>8232</v>
      </c>
      <c r="M965" s="324" t="s">
        <v>9932</v>
      </c>
      <c r="N965" s="324" t="s">
        <v>112</v>
      </c>
      <c r="O965" s="324" t="s">
        <v>8232</v>
      </c>
      <c r="P965" s="324" t="s">
        <v>3061</v>
      </c>
      <c r="Q965" s="324"/>
      <c r="R965" s="324"/>
      <c r="S965" s="324" t="s">
        <v>10210</v>
      </c>
      <c r="T965" s="324"/>
      <c r="U965" s="324" t="s">
        <v>8232</v>
      </c>
      <c r="V965" s="324" t="s">
        <v>8232</v>
      </c>
      <c r="W965" s="324"/>
      <c r="X965" s="324"/>
      <c r="Y965" s="325">
        <v>45816.579525462963</v>
      </c>
      <c r="Z965" s="325">
        <v>45819.624467592592</v>
      </c>
      <c r="AA965" s="324" t="s">
        <v>8232</v>
      </c>
      <c r="AB965" s="324"/>
      <c r="AC965" s="324"/>
      <c r="AD965" s="324">
        <v>183900</v>
      </c>
      <c r="AE965" s="324" t="s">
        <v>9931</v>
      </c>
      <c r="AF965" s="324" t="s">
        <v>9933</v>
      </c>
      <c r="AG965" s="324" t="s">
        <v>36</v>
      </c>
    </row>
    <row r="966" spans="1:33" ht="144" x14ac:dyDescent="0.3">
      <c r="A966" s="324"/>
      <c r="B966" s="324" t="s">
        <v>9931</v>
      </c>
      <c r="C966" s="324" t="s">
        <v>20</v>
      </c>
      <c r="D966" s="324" t="s">
        <v>679</v>
      </c>
      <c r="E966" s="324" t="s">
        <v>3062</v>
      </c>
      <c r="F966" s="324" t="s">
        <v>3063</v>
      </c>
      <c r="G966" s="324" t="s">
        <v>3064</v>
      </c>
      <c r="H966" s="324" t="s">
        <v>25</v>
      </c>
      <c r="I966" s="324" t="s">
        <v>8232</v>
      </c>
      <c r="J966" s="324" t="s">
        <v>8232</v>
      </c>
      <c r="K966" s="324" t="s">
        <v>8232</v>
      </c>
      <c r="L966" s="324" t="s">
        <v>8232</v>
      </c>
      <c r="M966" s="324" t="s">
        <v>9932</v>
      </c>
      <c r="N966" s="324" t="s">
        <v>112</v>
      </c>
      <c r="O966" s="324" t="s">
        <v>8232</v>
      </c>
      <c r="P966" s="324" t="s">
        <v>3065</v>
      </c>
      <c r="Q966" s="324"/>
      <c r="R966" s="324"/>
      <c r="S966" s="324" t="s">
        <v>10211</v>
      </c>
      <c r="T966" s="324"/>
      <c r="U966" s="324" t="s">
        <v>8232</v>
      </c>
      <c r="V966" s="324" t="s">
        <v>8232</v>
      </c>
      <c r="W966" s="324"/>
      <c r="X966" s="324"/>
      <c r="Y966" s="325">
        <v>45816.579525462963</v>
      </c>
      <c r="Z966" s="325">
        <v>45818.676168981481</v>
      </c>
      <c r="AA966" s="324" t="s">
        <v>8232</v>
      </c>
      <c r="AB966" s="324"/>
      <c r="AC966" s="324"/>
      <c r="AD966" s="324">
        <v>184100</v>
      </c>
      <c r="AE966" s="324" t="s">
        <v>9931</v>
      </c>
      <c r="AF966" s="324" t="s">
        <v>9933</v>
      </c>
      <c r="AG966" s="324" t="s">
        <v>36</v>
      </c>
    </row>
    <row r="967" spans="1:33" ht="86.4" x14ac:dyDescent="0.3">
      <c r="A967" s="324"/>
      <c r="B967" s="324" t="s">
        <v>9931</v>
      </c>
      <c r="C967" s="324" t="s">
        <v>20</v>
      </c>
      <c r="D967" s="324" t="s">
        <v>206</v>
      </c>
      <c r="E967" s="324" t="s">
        <v>3066</v>
      </c>
      <c r="F967" s="324" t="s">
        <v>3067</v>
      </c>
      <c r="G967" s="324" t="s">
        <v>3034</v>
      </c>
      <c r="H967" s="324" t="s">
        <v>25</v>
      </c>
      <c r="I967" s="324" t="s">
        <v>8232</v>
      </c>
      <c r="J967" s="324" t="s">
        <v>8232</v>
      </c>
      <c r="K967" s="324" t="s">
        <v>8232</v>
      </c>
      <c r="L967" s="324" t="s">
        <v>8232</v>
      </c>
      <c r="M967" s="324" t="s">
        <v>9932</v>
      </c>
      <c r="N967" s="324" t="s">
        <v>112</v>
      </c>
      <c r="O967" s="324" t="s">
        <v>8232</v>
      </c>
      <c r="P967" s="324" t="s">
        <v>3068</v>
      </c>
      <c r="Q967" s="324"/>
      <c r="R967" s="324"/>
      <c r="S967" s="324" t="s">
        <v>10212</v>
      </c>
      <c r="T967" s="324"/>
      <c r="U967" s="324" t="s">
        <v>8232</v>
      </c>
      <c r="V967" s="324" t="s">
        <v>8232</v>
      </c>
      <c r="W967" s="324"/>
      <c r="X967" s="324"/>
      <c r="Y967" s="325">
        <v>45816.579525462963</v>
      </c>
      <c r="Z967" s="325">
        <v>45819.624467592592</v>
      </c>
      <c r="AA967" s="324" t="s">
        <v>8232</v>
      </c>
      <c r="AB967" s="324"/>
      <c r="AC967" s="324"/>
      <c r="AD967" s="324">
        <v>184200</v>
      </c>
      <c r="AE967" s="324" t="s">
        <v>9931</v>
      </c>
      <c r="AF967" s="324" t="s">
        <v>9933</v>
      </c>
      <c r="AG967" s="324" t="s">
        <v>36</v>
      </c>
    </row>
    <row r="968" spans="1:33" ht="409.6" x14ac:dyDescent="0.3">
      <c r="A968" s="324"/>
      <c r="B968" s="324" t="s">
        <v>9931</v>
      </c>
      <c r="C968" s="324" t="s">
        <v>20</v>
      </c>
      <c r="D968" s="324" t="s">
        <v>269</v>
      </c>
      <c r="E968" s="324" t="s">
        <v>3069</v>
      </c>
      <c r="F968" s="324" t="s">
        <v>3070</v>
      </c>
      <c r="G968" s="324" t="s">
        <v>3071</v>
      </c>
      <c r="H968" s="324" t="s">
        <v>25</v>
      </c>
      <c r="I968" s="324" t="s">
        <v>8232</v>
      </c>
      <c r="J968" s="324" t="s">
        <v>8232</v>
      </c>
      <c r="K968" s="324" t="s">
        <v>8232</v>
      </c>
      <c r="L968" s="324" t="s">
        <v>8232</v>
      </c>
      <c r="M968" s="324" t="s">
        <v>9932</v>
      </c>
      <c r="N968" s="324" t="s">
        <v>112</v>
      </c>
      <c r="O968" s="324" t="s">
        <v>8232</v>
      </c>
      <c r="P968" s="324" t="s">
        <v>3072</v>
      </c>
      <c r="Q968" s="324"/>
      <c r="R968" s="324"/>
      <c r="S968" s="324" t="s">
        <v>10213</v>
      </c>
      <c r="T968" s="324"/>
      <c r="U968" s="324" t="s">
        <v>8232</v>
      </c>
      <c r="V968" s="324" t="s">
        <v>8232</v>
      </c>
      <c r="W968" s="324"/>
      <c r="X968" s="324"/>
      <c r="Y968" s="325">
        <v>45816.579525462963</v>
      </c>
      <c r="Z968" s="325">
        <v>45820.127997685187</v>
      </c>
      <c r="AA968" s="324" t="s">
        <v>8232</v>
      </c>
      <c r="AB968" s="324"/>
      <c r="AC968" s="324"/>
      <c r="AD968" s="324">
        <v>9000</v>
      </c>
      <c r="AE968" s="324" t="s">
        <v>9931</v>
      </c>
      <c r="AF968" s="324" t="s">
        <v>9933</v>
      </c>
      <c r="AG968" s="324" t="s">
        <v>36</v>
      </c>
    </row>
    <row r="969" spans="1:33" ht="28.8" x14ac:dyDescent="0.3">
      <c r="A969" s="324"/>
      <c r="B969" s="324" t="s">
        <v>9931</v>
      </c>
      <c r="C969" s="324" t="s">
        <v>33</v>
      </c>
      <c r="D969" s="324" t="s">
        <v>390</v>
      </c>
      <c r="E969" s="324" t="s">
        <v>3073</v>
      </c>
      <c r="F969" s="324" t="s">
        <v>3074</v>
      </c>
      <c r="G969" s="324" t="s">
        <v>3075</v>
      </c>
      <c r="H969" s="324" t="s">
        <v>25</v>
      </c>
      <c r="I969" s="324" t="s">
        <v>8232</v>
      </c>
      <c r="J969" s="324" t="s">
        <v>8232</v>
      </c>
      <c r="K969" s="324" t="s">
        <v>8232</v>
      </c>
      <c r="L969" s="324" t="s">
        <v>8232</v>
      </c>
      <c r="M969" s="324" t="s">
        <v>9932</v>
      </c>
      <c r="N969" s="324" t="s">
        <v>112</v>
      </c>
      <c r="O969" s="324" t="s">
        <v>8232</v>
      </c>
      <c r="P969" s="324"/>
      <c r="Q969" s="324"/>
      <c r="R969" s="324"/>
      <c r="S969" s="324" t="s">
        <v>10214</v>
      </c>
      <c r="T969" s="324"/>
      <c r="U969" s="324" t="s">
        <v>8232</v>
      </c>
      <c r="V969" s="324" t="s">
        <v>8232</v>
      </c>
      <c r="W969" s="324"/>
      <c r="X969" s="324"/>
      <c r="Y969" s="325">
        <v>45816.579525462963</v>
      </c>
      <c r="Z969" s="325">
        <v>45819.624467592592</v>
      </c>
      <c r="AA969" s="324" t="s">
        <v>8232</v>
      </c>
      <c r="AB969" s="324"/>
      <c r="AC969" s="324"/>
      <c r="AD969" s="324">
        <v>184500</v>
      </c>
      <c r="AE969" s="324" t="s">
        <v>9931</v>
      </c>
      <c r="AF969" s="324" t="s">
        <v>9933</v>
      </c>
      <c r="AG969" s="324" t="s">
        <v>36</v>
      </c>
    </row>
    <row r="970" spans="1:33" ht="28.8" x14ac:dyDescent="0.3">
      <c r="A970" s="324"/>
      <c r="B970" s="324" t="s">
        <v>9931</v>
      </c>
      <c r="C970" s="324" t="s">
        <v>20</v>
      </c>
      <c r="D970" s="324" t="s">
        <v>907</v>
      </c>
      <c r="E970" s="324" t="s">
        <v>3076</v>
      </c>
      <c r="F970" s="324" t="s">
        <v>3077</v>
      </c>
      <c r="G970" s="324" t="s">
        <v>1403</v>
      </c>
      <c r="H970" s="324" t="s">
        <v>25</v>
      </c>
      <c r="I970" s="324" t="s">
        <v>8232</v>
      </c>
      <c r="J970" s="324" t="s">
        <v>8232</v>
      </c>
      <c r="K970" s="324" t="s">
        <v>8232</v>
      </c>
      <c r="L970" s="324" t="s">
        <v>8232</v>
      </c>
      <c r="M970" s="324" t="s">
        <v>9932</v>
      </c>
      <c r="N970" s="324" t="s">
        <v>112</v>
      </c>
      <c r="O970" s="324" t="s">
        <v>8232</v>
      </c>
      <c r="P970" s="324" t="s">
        <v>3078</v>
      </c>
      <c r="Q970" s="324"/>
      <c r="R970" s="324"/>
      <c r="S970" s="324"/>
      <c r="T970" s="324"/>
      <c r="U970" s="324" t="s">
        <v>8232</v>
      </c>
      <c r="V970" s="324" t="s">
        <v>8232</v>
      </c>
      <c r="W970" s="324"/>
      <c r="X970" s="324"/>
      <c r="Y970" s="325">
        <v>45816.57953703704</v>
      </c>
      <c r="Z970" s="325">
        <v>45818.676168981481</v>
      </c>
      <c r="AA970" s="324" t="s">
        <v>8232</v>
      </c>
      <c r="AB970" s="324"/>
      <c r="AC970" s="324"/>
      <c r="AD970" s="324">
        <v>184600</v>
      </c>
      <c r="AE970" s="324" t="s">
        <v>9931</v>
      </c>
      <c r="AF970" s="324" t="s">
        <v>9933</v>
      </c>
      <c r="AG970" s="324" t="s">
        <v>36</v>
      </c>
    </row>
    <row r="971" spans="1:33" ht="28.8" x14ac:dyDescent="0.3">
      <c r="A971" s="324"/>
      <c r="B971" s="324" t="s">
        <v>9931</v>
      </c>
      <c r="C971" s="324" t="s">
        <v>33</v>
      </c>
      <c r="D971" s="324" t="s">
        <v>676</v>
      </c>
      <c r="E971" s="324" t="s">
        <v>3079</v>
      </c>
      <c r="F971" s="324" t="s">
        <v>3080</v>
      </c>
      <c r="G971" s="324" t="s">
        <v>3075</v>
      </c>
      <c r="H971" s="324" t="s">
        <v>25</v>
      </c>
      <c r="I971" s="324" t="s">
        <v>8232</v>
      </c>
      <c r="J971" s="324" t="s">
        <v>8232</v>
      </c>
      <c r="K971" s="324" t="s">
        <v>8232</v>
      </c>
      <c r="L971" s="324" t="s">
        <v>8232</v>
      </c>
      <c r="M971" s="324" t="s">
        <v>9932</v>
      </c>
      <c r="N971" s="324" t="s">
        <v>112</v>
      </c>
      <c r="O971" s="324" t="s">
        <v>8232</v>
      </c>
      <c r="P971" s="324"/>
      <c r="Q971" s="324"/>
      <c r="R971" s="324"/>
      <c r="S971" s="324" t="s">
        <v>10215</v>
      </c>
      <c r="T971" s="324"/>
      <c r="U971" s="324" t="s">
        <v>8232</v>
      </c>
      <c r="V971" s="324" t="s">
        <v>8232</v>
      </c>
      <c r="W971" s="324"/>
      <c r="X971" s="324"/>
      <c r="Y971" s="325">
        <v>45816.57953703704</v>
      </c>
      <c r="Z971" s="325">
        <v>45819.624467592592</v>
      </c>
      <c r="AA971" s="324" t="s">
        <v>8232</v>
      </c>
      <c r="AB971" s="324"/>
      <c r="AC971" s="324"/>
      <c r="AD971" s="324">
        <v>184700</v>
      </c>
      <c r="AE971" s="324" t="s">
        <v>9931</v>
      </c>
      <c r="AF971" s="324" t="s">
        <v>9933</v>
      </c>
      <c r="AG971" s="324" t="s">
        <v>36</v>
      </c>
    </row>
    <row r="972" spans="1:33" ht="28.8" x14ac:dyDescent="0.3">
      <c r="A972" s="324"/>
      <c r="B972" s="324" t="s">
        <v>9931</v>
      </c>
      <c r="C972" s="324" t="s">
        <v>20</v>
      </c>
      <c r="D972" s="324" t="s">
        <v>2274</v>
      </c>
      <c r="E972" s="324" t="s">
        <v>3081</v>
      </c>
      <c r="F972" s="324" t="s">
        <v>3082</v>
      </c>
      <c r="G972" s="324" t="s">
        <v>2919</v>
      </c>
      <c r="H972" s="324" t="s">
        <v>25</v>
      </c>
      <c r="I972" s="324" t="s">
        <v>8232</v>
      </c>
      <c r="J972" s="324" t="s">
        <v>8232</v>
      </c>
      <c r="K972" s="324" t="s">
        <v>8232</v>
      </c>
      <c r="L972" s="324" t="s">
        <v>8232</v>
      </c>
      <c r="M972" s="324" t="s">
        <v>9932</v>
      </c>
      <c r="N972" s="324" t="s">
        <v>112</v>
      </c>
      <c r="O972" s="324" t="s">
        <v>8232</v>
      </c>
      <c r="P972" s="324" t="s">
        <v>3083</v>
      </c>
      <c r="Q972" s="324"/>
      <c r="R972" s="324"/>
      <c r="S972" s="324"/>
      <c r="T972" s="324"/>
      <c r="U972" s="324" t="s">
        <v>8232</v>
      </c>
      <c r="V972" s="324" t="s">
        <v>8232</v>
      </c>
      <c r="W972" s="324"/>
      <c r="X972" s="324"/>
      <c r="Y972" s="325">
        <v>45816.57953703704</v>
      </c>
      <c r="Z972" s="325">
        <v>45819.624467592592</v>
      </c>
      <c r="AA972" s="324" t="s">
        <v>8232</v>
      </c>
      <c r="AB972" s="324"/>
      <c r="AC972" s="324"/>
      <c r="AD972" s="324">
        <v>184800</v>
      </c>
      <c r="AE972" s="324" t="s">
        <v>9931</v>
      </c>
      <c r="AF972" s="324" t="s">
        <v>9933</v>
      </c>
      <c r="AG972" s="324" t="s">
        <v>36</v>
      </c>
    </row>
    <row r="973" spans="1:33" ht="28.8" x14ac:dyDescent="0.3">
      <c r="A973" s="324"/>
      <c r="B973" s="324" t="s">
        <v>9931</v>
      </c>
      <c r="C973" s="324" t="s">
        <v>20</v>
      </c>
      <c r="D973" s="324" t="s">
        <v>359</v>
      </c>
      <c r="E973" s="324" t="s">
        <v>3084</v>
      </c>
      <c r="F973" s="324" t="s">
        <v>3085</v>
      </c>
      <c r="G973" s="324" t="s">
        <v>41</v>
      </c>
      <c r="H973" s="324" t="s">
        <v>25</v>
      </c>
      <c r="I973" s="324" t="s">
        <v>8232</v>
      </c>
      <c r="J973" s="324" t="s">
        <v>8232</v>
      </c>
      <c r="K973" s="324" t="s">
        <v>8232</v>
      </c>
      <c r="L973" s="324" t="s">
        <v>8232</v>
      </c>
      <c r="M973" s="324" t="s">
        <v>9932</v>
      </c>
      <c r="N973" s="324" t="s">
        <v>112</v>
      </c>
      <c r="O973" s="324" t="s">
        <v>8232</v>
      </c>
      <c r="P973" s="324" t="s">
        <v>3086</v>
      </c>
      <c r="Q973" s="324"/>
      <c r="R973" s="324"/>
      <c r="S973" s="324"/>
      <c r="T973" s="324"/>
      <c r="U973" s="324" t="s">
        <v>8232</v>
      </c>
      <c r="V973" s="324" t="s">
        <v>8232</v>
      </c>
      <c r="W973" s="324"/>
      <c r="X973" s="324"/>
      <c r="Y973" s="325">
        <v>45816.57953703704</v>
      </c>
      <c r="Z973" s="325">
        <v>45818.676168981481</v>
      </c>
      <c r="AA973" s="324" t="s">
        <v>8232</v>
      </c>
      <c r="AB973" s="324"/>
      <c r="AC973" s="324"/>
      <c r="AD973" s="324">
        <v>9000</v>
      </c>
      <c r="AE973" s="324" t="s">
        <v>9931</v>
      </c>
      <c r="AF973" s="324" t="s">
        <v>9933</v>
      </c>
      <c r="AG973" s="324" t="s">
        <v>36</v>
      </c>
    </row>
    <row r="974" spans="1:33" ht="187.2" x14ac:dyDescent="0.3">
      <c r="A974" s="324"/>
      <c r="B974" s="324" t="s">
        <v>9931</v>
      </c>
      <c r="C974" s="324" t="s">
        <v>33</v>
      </c>
      <c r="D974" s="324" t="s">
        <v>865</v>
      </c>
      <c r="E974" s="324" t="s">
        <v>3087</v>
      </c>
      <c r="F974" s="324" t="s">
        <v>3088</v>
      </c>
      <c r="G974" s="324" t="s">
        <v>3089</v>
      </c>
      <c r="H974" s="324" t="s">
        <v>25</v>
      </c>
      <c r="I974" s="324" t="s">
        <v>8232</v>
      </c>
      <c r="J974" s="324" t="s">
        <v>8232</v>
      </c>
      <c r="K974" s="324" t="s">
        <v>8232</v>
      </c>
      <c r="L974" s="324" t="s">
        <v>8232</v>
      </c>
      <c r="M974" s="324" t="s">
        <v>9932</v>
      </c>
      <c r="N974" s="324" t="s">
        <v>112</v>
      </c>
      <c r="O974" s="324" t="s">
        <v>8232</v>
      </c>
      <c r="P974" s="324"/>
      <c r="Q974" s="324"/>
      <c r="R974" s="324"/>
      <c r="S974" s="324" t="s">
        <v>10216</v>
      </c>
      <c r="T974" s="324"/>
      <c r="U974" s="324" t="s">
        <v>8232</v>
      </c>
      <c r="V974" s="324" t="s">
        <v>8232</v>
      </c>
      <c r="W974" s="324"/>
      <c r="X974" s="324"/>
      <c r="Y974" s="325">
        <v>45816.57953703704</v>
      </c>
      <c r="Z974" s="325">
        <v>45819.624467592592</v>
      </c>
      <c r="AA974" s="324" t="s">
        <v>8232</v>
      </c>
      <c r="AB974" s="324"/>
      <c r="AC974" s="324"/>
      <c r="AD974" s="324">
        <v>184900</v>
      </c>
      <c r="AE974" s="324" t="s">
        <v>9931</v>
      </c>
      <c r="AF974" s="324" t="s">
        <v>9933</v>
      </c>
      <c r="AG974" s="324" t="s">
        <v>36</v>
      </c>
    </row>
    <row r="975" spans="1:33" ht="72" x14ac:dyDescent="0.3">
      <c r="A975" s="324"/>
      <c r="B975" s="324" t="s">
        <v>9931</v>
      </c>
      <c r="C975" s="324" t="s">
        <v>20</v>
      </c>
      <c r="D975" s="324" t="s">
        <v>868</v>
      </c>
      <c r="E975" s="324" t="s">
        <v>3090</v>
      </c>
      <c r="F975" s="324" t="s">
        <v>3091</v>
      </c>
      <c r="G975" s="324" t="s">
        <v>3092</v>
      </c>
      <c r="H975" s="324" t="s">
        <v>25</v>
      </c>
      <c r="I975" s="324" t="s">
        <v>8232</v>
      </c>
      <c r="J975" s="324" t="s">
        <v>8232</v>
      </c>
      <c r="K975" s="324" t="s">
        <v>8232</v>
      </c>
      <c r="L975" s="324" t="s">
        <v>8232</v>
      </c>
      <c r="M975" s="324" t="s">
        <v>9932</v>
      </c>
      <c r="N975" s="324" t="s">
        <v>112</v>
      </c>
      <c r="O975" s="324" t="s">
        <v>8232</v>
      </c>
      <c r="P975" s="324" t="s">
        <v>3093</v>
      </c>
      <c r="Q975" s="324"/>
      <c r="R975" s="324"/>
      <c r="S975" s="324" t="s">
        <v>10217</v>
      </c>
      <c r="T975" s="324"/>
      <c r="U975" s="324" t="s">
        <v>8232</v>
      </c>
      <c r="V975" s="324" t="s">
        <v>8232</v>
      </c>
      <c r="W975" s="324"/>
      <c r="X975" s="324"/>
      <c r="Y975" s="325">
        <v>45816.57953703704</v>
      </c>
      <c r="Z975" s="325">
        <v>45818.676168981481</v>
      </c>
      <c r="AA975" s="324" t="s">
        <v>8232</v>
      </c>
      <c r="AB975" s="324"/>
      <c r="AC975" s="324"/>
      <c r="AD975" s="324">
        <v>185000</v>
      </c>
      <c r="AE975" s="324" t="s">
        <v>9931</v>
      </c>
      <c r="AF975" s="324" t="s">
        <v>9933</v>
      </c>
      <c r="AG975" s="324" t="s">
        <v>36</v>
      </c>
    </row>
    <row r="976" spans="1:33" ht="43.2" x14ac:dyDescent="0.3">
      <c r="A976" s="324"/>
      <c r="B976" s="324" t="s">
        <v>9931</v>
      </c>
      <c r="C976" s="324" t="s">
        <v>33</v>
      </c>
      <c r="D976" s="324" t="s">
        <v>871</v>
      </c>
      <c r="E976" s="324" t="s">
        <v>3094</v>
      </c>
      <c r="F976" s="324" t="s">
        <v>3095</v>
      </c>
      <c r="G976" s="324" t="s">
        <v>3096</v>
      </c>
      <c r="H976" s="324" t="s">
        <v>25</v>
      </c>
      <c r="I976" s="324" t="s">
        <v>8232</v>
      </c>
      <c r="J976" s="324" t="s">
        <v>8232</v>
      </c>
      <c r="K976" s="324" t="s">
        <v>8232</v>
      </c>
      <c r="L976" s="324" t="s">
        <v>8232</v>
      </c>
      <c r="M976" s="324" t="s">
        <v>9932</v>
      </c>
      <c r="N976" s="324" t="s">
        <v>112</v>
      </c>
      <c r="O976" s="324" t="s">
        <v>8232</v>
      </c>
      <c r="P976" s="324"/>
      <c r="Q976" s="324"/>
      <c r="R976" s="324"/>
      <c r="S976" s="324" t="s">
        <v>10218</v>
      </c>
      <c r="T976" s="324"/>
      <c r="U976" s="324" t="s">
        <v>8232</v>
      </c>
      <c r="V976" s="324" t="s">
        <v>8232</v>
      </c>
      <c r="W976" s="324"/>
      <c r="X976" s="324"/>
      <c r="Y976" s="325">
        <v>45816.579548611109</v>
      </c>
      <c r="Z976" s="325">
        <v>45819.624467592592</v>
      </c>
      <c r="AA976" s="324" t="s">
        <v>8232</v>
      </c>
      <c r="AB976" s="324"/>
      <c r="AC976" s="324"/>
      <c r="AD976" s="324">
        <v>185100</v>
      </c>
      <c r="AE976" s="324" t="s">
        <v>9931</v>
      </c>
      <c r="AF976" s="324" t="s">
        <v>9933</v>
      </c>
      <c r="AG976" s="324" t="s">
        <v>36</v>
      </c>
    </row>
    <row r="977" spans="1:33" ht="28.8" x14ac:dyDescent="0.3">
      <c r="A977" s="324"/>
      <c r="B977" s="324" t="s">
        <v>9931</v>
      </c>
      <c r="C977" s="324" t="s">
        <v>33</v>
      </c>
      <c r="D977" s="324" t="s">
        <v>1366</v>
      </c>
      <c r="E977" s="324" t="s">
        <v>3097</v>
      </c>
      <c r="F977" s="324" t="s">
        <v>3098</v>
      </c>
      <c r="G977" s="324" t="s">
        <v>3099</v>
      </c>
      <c r="H977" s="324" t="s">
        <v>25</v>
      </c>
      <c r="I977" s="324" t="s">
        <v>8232</v>
      </c>
      <c r="J977" s="324" t="s">
        <v>8232</v>
      </c>
      <c r="K977" s="324" t="s">
        <v>8232</v>
      </c>
      <c r="L977" s="324" t="s">
        <v>8232</v>
      </c>
      <c r="M977" s="324" t="s">
        <v>9932</v>
      </c>
      <c r="N977" s="324" t="s">
        <v>112</v>
      </c>
      <c r="O977" s="324" t="s">
        <v>8232</v>
      </c>
      <c r="P977" s="324"/>
      <c r="Q977" s="324"/>
      <c r="R977" s="324" t="s">
        <v>3100</v>
      </c>
      <c r="S977" s="324" t="s">
        <v>10219</v>
      </c>
      <c r="T977" s="324"/>
      <c r="U977" s="324" t="s">
        <v>8232</v>
      </c>
      <c r="V977" s="324" t="s">
        <v>8232</v>
      </c>
      <c r="W977" s="324"/>
      <c r="X977" s="324"/>
      <c r="Y977" s="325">
        <v>45816.579548611109</v>
      </c>
      <c r="Z977" s="325">
        <v>45819.624467592592</v>
      </c>
      <c r="AA977" s="324" t="s">
        <v>8232</v>
      </c>
      <c r="AB977" s="324"/>
      <c r="AC977" s="324"/>
      <c r="AD977" s="324">
        <v>18000</v>
      </c>
      <c r="AE977" s="324" t="s">
        <v>9931</v>
      </c>
      <c r="AF977" s="324" t="s">
        <v>9933</v>
      </c>
      <c r="AG977" s="324" t="s">
        <v>36</v>
      </c>
    </row>
    <row r="978" spans="1:33" ht="28.8" x14ac:dyDescent="0.3">
      <c r="A978" s="324"/>
      <c r="B978" s="324" t="s">
        <v>9931</v>
      </c>
      <c r="C978" s="324" t="s">
        <v>33</v>
      </c>
      <c r="D978" s="324" t="s">
        <v>302</v>
      </c>
      <c r="E978" s="324" t="s">
        <v>3101</v>
      </c>
      <c r="F978" s="324" t="s">
        <v>3102</v>
      </c>
      <c r="G978" s="324" t="s">
        <v>3103</v>
      </c>
      <c r="H978" s="324" t="s">
        <v>25</v>
      </c>
      <c r="I978" s="324" t="s">
        <v>8232</v>
      </c>
      <c r="J978" s="324" t="s">
        <v>8232</v>
      </c>
      <c r="K978" s="324" t="s">
        <v>8232</v>
      </c>
      <c r="L978" s="324" t="s">
        <v>8232</v>
      </c>
      <c r="M978" s="324" t="s">
        <v>9932</v>
      </c>
      <c r="N978" s="324" t="s">
        <v>112</v>
      </c>
      <c r="O978" s="324" t="s">
        <v>8232</v>
      </c>
      <c r="P978" s="324"/>
      <c r="Q978" s="324"/>
      <c r="R978" s="324"/>
      <c r="S978" s="324"/>
      <c r="T978" s="324"/>
      <c r="U978" s="324" t="s">
        <v>8232</v>
      </c>
      <c r="V978" s="324" t="s">
        <v>8232</v>
      </c>
      <c r="W978" s="324"/>
      <c r="X978" s="324"/>
      <c r="Y978" s="325">
        <v>45816.579548611109</v>
      </c>
      <c r="Z978" s="325">
        <v>45820.624583333331</v>
      </c>
      <c r="AA978" s="324" t="s">
        <v>8232</v>
      </c>
      <c r="AB978" s="324"/>
      <c r="AC978" s="324"/>
      <c r="AD978" s="324">
        <v>9000</v>
      </c>
      <c r="AE978" s="324" t="s">
        <v>9931</v>
      </c>
      <c r="AF978" s="324" t="s">
        <v>9933</v>
      </c>
      <c r="AG978" s="324" t="s">
        <v>36</v>
      </c>
    </row>
    <row r="979" spans="1:33" ht="28.8" x14ac:dyDescent="0.3">
      <c r="A979" s="324" t="s">
        <v>1612</v>
      </c>
      <c r="B979" s="324" t="s">
        <v>9931</v>
      </c>
      <c r="C979" s="324" t="s">
        <v>33</v>
      </c>
      <c r="D979" s="324" t="s">
        <v>1501</v>
      </c>
      <c r="E979" s="324" t="s">
        <v>1502</v>
      </c>
      <c r="F979" s="324" t="s">
        <v>1498</v>
      </c>
      <c r="G979" s="324" t="s">
        <v>1499</v>
      </c>
      <c r="H979" s="324" t="s">
        <v>324</v>
      </c>
      <c r="I979" s="324" t="s">
        <v>8232</v>
      </c>
      <c r="J979" s="324" t="s">
        <v>8232</v>
      </c>
      <c r="K979" s="324" t="s">
        <v>8232</v>
      </c>
      <c r="L979" s="324" t="s">
        <v>8232</v>
      </c>
      <c r="M979" s="324" t="s">
        <v>9932</v>
      </c>
      <c r="N979" s="324" t="s">
        <v>89</v>
      </c>
      <c r="O979" s="324" t="s">
        <v>1503</v>
      </c>
      <c r="P979" s="324"/>
      <c r="Q979" s="324" t="s">
        <v>1497</v>
      </c>
      <c r="R979" s="324"/>
      <c r="S979" s="324" t="s">
        <v>10220</v>
      </c>
      <c r="T979" s="324"/>
      <c r="U979" s="324" t="s">
        <v>8232</v>
      </c>
      <c r="V979" s="324" t="s">
        <v>8232</v>
      </c>
      <c r="W979" s="324" t="s">
        <v>8232</v>
      </c>
      <c r="X979" s="324" t="s">
        <v>8232</v>
      </c>
      <c r="Y979" s="325">
        <v>45816.76152777778</v>
      </c>
      <c r="Z979" s="325">
        <v>45817.415578703702</v>
      </c>
      <c r="AA979" s="324" t="s">
        <v>8232</v>
      </c>
      <c r="AB979" s="324"/>
      <c r="AC979" s="324"/>
      <c r="AD979" s="324">
        <v>1001</v>
      </c>
      <c r="AE979" s="324" t="s">
        <v>9931</v>
      </c>
      <c r="AF979" s="324" t="s">
        <v>9933</v>
      </c>
      <c r="AG979" s="324" t="s">
        <v>8232</v>
      </c>
    </row>
    <row r="980" spans="1:33" ht="374.4" x14ac:dyDescent="0.3">
      <c r="A980" s="324"/>
      <c r="B980" s="324" t="s">
        <v>9931</v>
      </c>
      <c r="C980" s="324" t="s">
        <v>33</v>
      </c>
      <c r="D980" s="324" t="s">
        <v>1858</v>
      </c>
      <c r="E980" s="324" t="s">
        <v>2088</v>
      </c>
      <c r="F980" s="324" t="s">
        <v>2086</v>
      </c>
      <c r="G980" s="324" t="s">
        <v>3105</v>
      </c>
      <c r="H980" s="324" t="s">
        <v>36</v>
      </c>
      <c r="I980" s="324" t="s">
        <v>8232</v>
      </c>
      <c r="J980" s="324" t="s">
        <v>8232</v>
      </c>
      <c r="K980" s="324" t="s">
        <v>8232</v>
      </c>
      <c r="L980" s="324" t="s">
        <v>8232</v>
      </c>
      <c r="M980" s="324" t="s">
        <v>9932</v>
      </c>
      <c r="N980" s="324" t="s">
        <v>8232</v>
      </c>
      <c r="O980" s="324" t="s">
        <v>8232</v>
      </c>
      <c r="P980" s="324"/>
      <c r="Q980" s="324" t="s">
        <v>2085</v>
      </c>
      <c r="R980" s="324"/>
      <c r="S980" s="324" t="s">
        <v>10221</v>
      </c>
      <c r="T980" s="324"/>
      <c r="U980" s="324" t="s">
        <v>8232</v>
      </c>
      <c r="V980" s="324" t="s">
        <v>8232</v>
      </c>
      <c r="W980" s="324" t="s">
        <v>8232</v>
      </c>
      <c r="X980" s="324" t="s">
        <v>8232</v>
      </c>
      <c r="Y980" s="325">
        <v>45816.7733912037</v>
      </c>
      <c r="Z980" s="325">
        <v>45817.617118055554</v>
      </c>
      <c r="AA980" s="324" t="s">
        <v>8232</v>
      </c>
      <c r="AB980" s="324"/>
      <c r="AC980" s="324"/>
      <c r="AD980" s="324">
        <v>14381</v>
      </c>
      <c r="AE980" s="324" t="s">
        <v>9931</v>
      </c>
      <c r="AF980" s="324" t="s">
        <v>9933</v>
      </c>
      <c r="AG980" s="324" t="s">
        <v>234</v>
      </c>
    </row>
    <row r="981" spans="1:33" ht="28.8" x14ac:dyDescent="0.3">
      <c r="A981" s="324"/>
      <c r="B981" s="324" t="s">
        <v>9931</v>
      </c>
      <c r="C981" s="324" t="s">
        <v>71</v>
      </c>
      <c r="D981" s="324">
        <v>4</v>
      </c>
      <c r="E981" s="324" t="s">
        <v>223</v>
      </c>
      <c r="F981" s="324" t="s">
        <v>3106</v>
      </c>
      <c r="G981" s="324" t="s">
        <v>24</v>
      </c>
      <c r="H981" s="324" t="s">
        <v>25</v>
      </c>
      <c r="I981" s="324" t="s">
        <v>8232</v>
      </c>
      <c r="J981" s="324" t="s">
        <v>8232</v>
      </c>
      <c r="K981" s="324" t="s">
        <v>8232</v>
      </c>
      <c r="L981" s="324" t="s">
        <v>8232</v>
      </c>
      <c r="M981" s="324" t="s">
        <v>9932</v>
      </c>
      <c r="N981" s="324" t="s">
        <v>8232</v>
      </c>
      <c r="O981" s="324" t="s">
        <v>8232</v>
      </c>
      <c r="P981" s="324"/>
      <c r="Q981" s="324" t="s">
        <v>221</v>
      </c>
      <c r="R981" s="324"/>
      <c r="S981" s="324"/>
      <c r="T981" s="324"/>
      <c r="U981" s="324" t="s">
        <v>8232</v>
      </c>
      <c r="V981" s="324" t="s">
        <v>8232</v>
      </c>
      <c r="W981" s="324" t="s">
        <v>8232</v>
      </c>
      <c r="X981" s="324" t="s">
        <v>8232</v>
      </c>
      <c r="Y981" s="325">
        <v>45817.385254629633</v>
      </c>
      <c r="Z981" s="325">
        <v>45823.712893518517</v>
      </c>
      <c r="AA981" s="324" t="s">
        <v>8232</v>
      </c>
      <c r="AB981" s="324"/>
      <c r="AC981" s="324"/>
      <c r="AD981" s="324">
        <v>102</v>
      </c>
      <c r="AE981" s="324" t="s">
        <v>9931</v>
      </c>
      <c r="AF981" s="324" t="s">
        <v>9933</v>
      </c>
      <c r="AG981" s="324" t="s">
        <v>16</v>
      </c>
    </row>
    <row r="982" spans="1:33" ht="57.6" x14ac:dyDescent="0.3">
      <c r="A982" s="324"/>
      <c r="B982" s="324" t="s">
        <v>9931</v>
      </c>
      <c r="C982" s="324" t="s">
        <v>33</v>
      </c>
      <c r="D982" s="324" t="s">
        <v>200</v>
      </c>
      <c r="E982" s="324" t="s">
        <v>1969</v>
      </c>
      <c r="F982" s="324" t="s">
        <v>1968</v>
      </c>
      <c r="G982" s="324" t="s">
        <v>1966</v>
      </c>
      <c r="H982" s="324" t="s">
        <v>324</v>
      </c>
      <c r="I982" s="324" t="s">
        <v>8232</v>
      </c>
      <c r="J982" s="324" t="s">
        <v>8232</v>
      </c>
      <c r="K982" s="324" t="s">
        <v>8232</v>
      </c>
      <c r="L982" s="324" t="s">
        <v>8232</v>
      </c>
      <c r="M982" s="324" t="s">
        <v>9932</v>
      </c>
      <c r="N982" s="324" t="s">
        <v>89</v>
      </c>
      <c r="O982" s="324" t="s">
        <v>263</v>
      </c>
      <c r="P982" s="324"/>
      <c r="Q982" s="324" t="s">
        <v>1967</v>
      </c>
      <c r="R982" s="324"/>
      <c r="S982" s="324" t="s">
        <v>10222</v>
      </c>
      <c r="T982" s="324"/>
      <c r="U982" s="324" t="s">
        <v>8232</v>
      </c>
      <c r="V982" s="324" t="s">
        <v>8232</v>
      </c>
      <c r="W982" s="324" t="s">
        <v>8232</v>
      </c>
      <c r="X982" s="324" t="s">
        <v>8232</v>
      </c>
      <c r="Y982" s="325">
        <v>45817.388553240744</v>
      </c>
      <c r="Z982" s="325">
        <v>45821.486354166664</v>
      </c>
      <c r="AA982" s="324" t="s">
        <v>8232</v>
      </c>
      <c r="AB982" s="324"/>
      <c r="AC982" s="324"/>
      <c r="AD982" s="324">
        <v>9101</v>
      </c>
      <c r="AE982" s="324" t="s">
        <v>9931</v>
      </c>
      <c r="AF982" s="324" t="s">
        <v>9933</v>
      </c>
      <c r="AG982" s="324" t="s">
        <v>8232</v>
      </c>
    </row>
    <row r="983" spans="1:33" ht="57.6" x14ac:dyDescent="0.3">
      <c r="A983" s="324" t="s">
        <v>629</v>
      </c>
      <c r="B983" s="324" t="s">
        <v>9931</v>
      </c>
      <c r="C983" s="324" t="s">
        <v>71</v>
      </c>
      <c r="D983" s="324" t="s">
        <v>573</v>
      </c>
      <c r="E983" s="324" t="s">
        <v>1562</v>
      </c>
      <c r="F983" s="324" t="s">
        <v>1560</v>
      </c>
      <c r="G983" s="324" t="s">
        <v>293</v>
      </c>
      <c r="H983" s="324" t="s">
        <v>274</v>
      </c>
      <c r="I983" s="324" t="s">
        <v>8232</v>
      </c>
      <c r="J983" s="324" t="s">
        <v>8232</v>
      </c>
      <c r="K983" s="324" t="s">
        <v>8232</v>
      </c>
      <c r="L983" s="324" t="s">
        <v>8232</v>
      </c>
      <c r="M983" s="324" t="s">
        <v>9932</v>
      </c>
      <c r="N983" s="324" t="s">
        <v>89</v>
      </c>
      <c r="O983" s="324" t="s">
        <v>1563</v>
      </c>
      <c r="P983" s="324"/>
      <c r="Q983" s="324" t="s">
        <v>1559</v>
      </c>
      <c r="R983" s="324"/>
      <c r="S983" s="324" t="s">
        <v>10223</v>
      </c>
      <c r="T983" s="324"/>
      <c r="U983" s="324" t="s">
        <v>8232</v>
      </c>
      <c r="V983" s="324" t="s">
        <v>8232</v>
      </c>
      <c r="W983" s="324" t="s">
        <v>8232</v>
      </c>
      <c r="X983" s="324" t="s">
        <v>8232</v>
      </c>
      <c r="Y983" s="325">
        <v>45817.416875000003</v>
      </c>
      <c r="Z983" s="325">
        <v>45817.925474537034</v>
      </c>
      <c r="AA983" s="324" t="s">
        <v>8232</v>
      </c>
      <c r="AB983" s="324"/>
      <c r="AC983" s="324"/>
      <c r="AD983" s="324">
        <v>7001</v>
      </c>
      <c r="AE983" s="324" t="s">
        <v>9931</v>
      </c>
      <c r="AF983" s="324" t="s">
        <v>9933</v>
      </c>
      <c r="AG983" s="324" t="s">
        <v>16</v>
      </c>
    </row>
    <row r="984" spans="1:33" ht="28.8" x14ac:dyDescent="0.3">
      <c r="A984" s="324" t="s">
        <v>1612</v>
      </c>
      <c r="B984" s="324" t="s">
        <v>9931</v>
      </c>
      <c r="C984" s="324" t="s">
        <v>33</v>
      </c>
      <c r="D984" s="324" t="s">
        <v>2201</v>
      </c>
      <c r="E984" s="324" t="s">
        <v>2202</v>
      </c>
      <c r="F984" s="324" t="s">
        <v>2198</v>
      </c>
      <c r="G984" s="324" t="s">
        <v>2199</v>
      </c>
      <c r="H984" s="324" t="s">
        <v>324</v>
      </c>
      <c r="I984" s="324" t="s">
        <v>8232</v>
      </c>
      <c r="J984" s="324" t="s">
        <v>8232</v>
      </c>
      <c r="K984" s="324" t="s">
        <v>8232</v>
      </c>
      <c r="L984" s="324" t="s">
        <v>8232</v>
      </c>
      <c r="M984" s="324" t="s">
        <v>9932</v>
      </c>
      <c r="N984" s="324" t="s">
        <v>89</v>
      </c>
      <c r="O984" s="324" t="s">
        <v>2203</v>
      </c>
      <c r="P984" s="324"/>
      <c r="Q984" s="324" t="s">
        <v>2197</v>
      </c>
      <c r="R984" s="324"/>
      <c r="S984" s="324" t="s">
        <v>10220</v>
      </c>
      <c r="T984" s="324"/>
      <c r="U984" s="324" t="s">
        <v>8232</v>
      </c>
      <c r="V984" s="324" t="s">
        <v>8232</v>
      </c>
      <c r="W984" s="324" t="s">
        <v>8232</v>
      </c>
      <c r="X984" s="324" t="s">
        <v>8232</v>
      </c>
      <c r="Y984" s="325">
        <v>45817.567754629628</v>
      </c>
      <c r="Z984" s="325">
        <v>45817.617118055554</v>
      </c>
      <c r="AA984" s="324" t="s">
        <v>8232</v>
      </c>
      <c r="AB984" s="324"/>
      <c r="AC984" s="324"/>
      <c r="AD984" s="324">
        <v>1001</v>
      </c>
      <c r="AE984" s="324" t="s">
        <v>9931</v>
      </c>
      <c r="AF984" s="324" t="s">
        <v>9933</v>
      </c>
      <c r="AG984" s="324" t="s">
        <v>8232</v>
      </c>
    </row>
    <row r="985" spans="1:33" ht="28.8" x14ac:dyDescent="0.3">
      <c r="A985" s="324"/>
      <c r="B985" s="324" t="s">
        <v>9931</v>
      </c>
      <c r="C985" s="324" t="s">
        <v>20</v>
      </c>
      <c r="D985" s="324" t="s">
        <v>513</v>
      </c>
      <c r="E985" s="324" t="s">
        <v>3107</v>
      </c>
      <c r="F985" s="324" t="s">
        <v>3108</v>
      </c>
      <c r="G985" s="324" t="s">
        <v>3109</v>
      </c>
      <c r="H985" s="324" t="s">
        <v>274</v>
      </c>
      <c r="I985" s="324" t="s">
        <v>8232</v>
      </c>
      <c r="J985" s="324" t="s">
        <v>8232</v>
      </c>
      <c r="K985" s="324" t="s">
        <v>8232</v>
      </c>
      <c r="L985" s="324" t="s">
        <v>8232</v>
      </c>
      <c r="M985" s="324" t="s">
        <v>9932</v>
      </c>
      <c r="N985" s="324" t="s">
        <v>89</v>
      </c>
      <c r="O985" s="324" t="s">
        <v>1680</v>
      </c>
      <c r="P985" s="324" t="s">
        <v>3111</v>
      </c>
      <c r="Q985" s="324"/>
      <c r="R985" s="324" t="s">
        <v>3110</v>
      </c>
      <c r="S985" s="324" t="s">
        <v>10224</v>
      </c>
      <c r="T985" s="324"/>
      <c r="U985" s="324" t="s">
        <v>8232</v>
      </c>
      <c r="V985" s="324" t="s">
        <v>8232</v>
      </c>
      <c r="W985" s="324"/>
      <c r="X985" s="324"/>
      <c r="Y985" s="325">
        <v>45817.573217592595</v>
      </c>
      <c r="Z985" s="325">
        <v>45818.525289351855</v>
      </c>
      <c r="AA985" s="324" t="s">
        <v>8232</v>
      </c>
      <c r="AB985" s="324"/>
      <c r="AC985" s="324"/>
      <c r="AD985" s="324">
        <v>180800</v>
      </c>
      <c r="AE985" s="324" t="s">
        <v>9931</v>
      </c>
      <c r="AF985" s="324" t="s">
        <v>9933</v>
      </c>
      <c r="AG985" s="324" t="s">
        <v>16</v>
      </c>
    </row>
    <row r="986" spans="1:33" ht="273.60000000000002" x14ac:dyDescent="0.3">
      <c r="A986" s="324"/>
      <c r="B986" s="324" t="s">
        <v>9931</v>
      </c>
      <c r="C986" s="324" t="s">
        <v>20</v>
      </c>
      <c r="D986" s="324" t="s">
        <v>214</v>
      </c>
      <c r="E986" s="324" t="s">
        <v>215</v>
      </c>
      <c r="F986" s="324" t="s">
        <v>3112</v>
      </c>
      <c r="G986" s="324" t="s">
        <v>3113</v>
      </c>
      <c r="H986" s="324" t="s">
        <v>213</v>
      </c>
      <c r="I986" s="324" t="s">
        <v>8232</v>
      </c>
      <c r="J986" s="324" t="s">
        <v>8232</v>
      </c>
      <c r="K986" s="324" t="s">
        <v>8232</v>
      </c>
      <c r="L986" s="324" t="s">
        <v>8232</v>
      </c>
      <c r="M986" s="324" t="s">
        <v>9932</v>
      </c>
      <c r="N986" s="324" t="s">
        <v>112</v>
      </c>
      <c r="O986" s="324" t="s">
        <v>8232</v>
      </c>
      <c r="P986" s="324" t="s">
        <v>3114</v>
      </c>
      <c r="Q986" s="324" t="s">
        <v>211</v>
      </c>
      <c r="R986" s="324"/>
      <c r="S986" s="324" t="s">
        <v>10225</v>
      </c>
      <c r="T986" s="324"/>
      <c r="U986" s="324" t="s">
        <v>8232</v>
      </c>
      <c r="V986" s="324" t="s">
        <v>8232</v>
      </c>
      <c r="W986" s="324" t="s">
        <v>8232</v>
      </c>
      <c r="X986" s="324" t="s">
        <v>8232</v>
      </c>
      <c r="Y986" s="325">
        <v>45817.708668981482</v>
      </c>
      <c r="Z986" s="325">
        <v>45820.724733796298</v>
      </c>
      <c r="AA986" s="324" t="s">
        <v>8232</v>
      </c>
      <c r="AB986" s="324"/>
      <c r="AC986" s="324"/>
      <c r="AD986" s="324">
        <v>8001</v>
      </c>
      <c r="AE986" s="324" t="s">
        <v>9931</v>
      </c>
      <c r="AF986" s="324" t="s">
        <v>9933</v>
      </c>
      <c r="AG986" s="324" t="s">
        <v>16</v>
      </c>
    </row>
    <row r="987" spans="1:33" ht="216" x14ac:dyDescent="0.3">
      <c r="A987" s="324"/>
      <c r="B987" s="324" t="s">
        <v>9931</v>
      </c>
      <c r="C987" s="324" t="s">
        <v>3115</v>
      </c>
      <c r="D987" s="324">
        <v>16</v>
      </c>
      <c r="E987" s="324" t="s">
        <v>430</v>
      </c>
      <c r="F987" s="324" t="s">
        <v>429</v>
      </c>
      <c r="G987" s="324" t="s">
        <v>427</v>
      </c>
      <c r="H987" s="324" t="s">
        <v>213</v>
      </c>
      <c r="I987" s="324" t="s">
        <v>8232</v>
      </c>
      <c r="J987" s="324" t="s">
        <v>8232</v>
      </c>
      <c r="K987" s="324" t="s">
        <v>8232</v>
      </c>
      <c r="L987" s="324" t="s">
        <v>8232</v>
      </c>
      <c r="M987" s="324" t="s">
        <v>9932</v>
      </c>
      <c r="N987" s="324" t="s">
        <v>89</v>
      </c>
      <c r="O987" s="324" t="s">
        <v>8232</v>
      </c>
      <c r="P987" s="324"/>
      <c r="Q987" s="324" t="s">
        <v>428</v>
      </c>
      <c r="R987" s="324"/>
      <c r="S987" s="324" t="s">
        <v>10226</v>
      </c>
      <c r="T987" s="324"/>
      <c r="U987" s="324" t="s">
        <v>8232</v>
      </c>
      <c r="V987" s="324" t="s">
        <v>8232</v>
      </c>
      <c r="W987" s="324" t="s">
        <v>8232</v>
      </c>
      <c r="X987" s="324" t="s">
        <v>8232</v>
      </c>
      <c r="Y987" s="325">
        <v>45817.747719907406</v>
      </c>
      <c r="Z987" s="325">
        <v>45818.676168981481</v>
      </c>
      <c r="AA987" s="324" t="s">
        <v>8232</v>
      </c>
      <c r="AB987" s="324"/>
      <c r="AC987" s="324"/>
      <c r="AD987" s="324">
        <v>2011</v>
      </c>
      <c r="AE987" s="324" t="s">
        <v>9931</v>
      </c>
      <c r="AF987" s="324" t="s">
        <v>9933</v>
      </c>
      <c r="AG987" s="324" t="s">
        <v>694</v>
      </c>
    </row>
    <row r="988" spans="1:33" ht="28.8" x14ac:dyDescent="0.3">
      <c r="A988" s="324" t="s">
        <v>629</v>
      </c>
      <c r="B988" s="324" t="s">
        <v>9931</v>
      </c>
      <c r="C988" s="324" t="s">
        <v>71</v>
      </c>
      <c r="D988" s="324" t="s">
        <v>602</v>
      </c>
      <c r="E988" s="324" t="s">
        <v>3116</v>
      </c>
      <c r="F988" s="324" t="s">
        <v>3117</v>
      </c>
      <c r="G988" s="324" t="s">
        <v>2303</v>
      </c>
      <c r="H988" s="324" t="s">
        <v>274</v>
      </c>
      <c r="I988" s="324" t="s">
        <v>8232</v>
      </c>
      <c r="J988" s="324" t="s">
        <v>8232</v>
      </c>
      <c r="K988" s="324" t="s">
        <v>8232</v>
      </c>
      <c r="L988" s="324" t="s">
        <v>8232</v>
      </c>
      <c r="M988" s="324" t="s">
        <v>9932</v>
      </c>
      <c r="N988" s="324" t="s">
        <v>89</v>
      </c>
      <c r="O988" s="324" t="s">
        <v>2558</v>
      </c>
      <c r="P988" s="324"/>
      <c r="Q988" s="324"/>
      <c r="R988" s="324" t="s">
        <v>3118</v>
      </c>
      <c r="S988" s="324"/>
      <c r="T988" s="324"/>
      <c r="U988" s="324" t="s">
        <v>8232</v>
      </c>
      <c r="V988" s="324" t="s">
        <v>8232</v>
      </c>
      <c r="W988" s="324"/>
      <c r="X988" s="324"/>
      <c r="Y988" s="325">
        <v>45817.87091435185</v>
      </c>
      <c r="Z988" s="325">
        <v>45820.624583333331</v>
      </c>
      <c r="AA988" s="324" t="s">
        <v>8232</v>
      </c>
      <c r="AB988" s="324"/>
      <c r="AC988" s="324"/>
      <c r="AD988" s="324">
        <v>3000</v>
      </c>
      <c r="AE988" s="324" t="s">
        <v>9931</v>
      </c>
      <c r="AF988" s="324" t="s">
        <v>9933</v>
      </c>
      <c r="AG988" s="324" t="s">
        <v>16</v>
      </c>
    </row>
    <row r="989" spans="1:33" ht="28.8" x14ac:dyDescent="0.3">
      <c r="A989" s="324"/>
      <c r="B989" s="324" t="s">
        <v>9931</v>
      </c>
      <c r="C989" s="324" t="s">
        <v>20</v>
      </c>
      <c r="D989" s="324" t="s">
        <v>57</v>
      </c>
      <c r="E989" s="324" t="s">
        <v>58</v>
      </c>
      <c r="F989" s="324" t="s">
        <v>54</v>
      </c>
      <c r="G989" s="324" t="s">
        <v>55</v>
      </c>
      <c r="H989" s="324" t="s">
        <v>25</v>
      </c>
      <c r="I989" s="324" t="s">
        <v>8232</v>
      </c>
      <c r="J989" s="324" t="s">
        <v>8232</v>
      </c>
      <c r="K989" s="324" t="s">
        <v>8232</v>
      </c>
      <c r="L989" s="324" t="s">
        <v>8232</v>
      </c>
      <c r="M989" s="324" t="s">
        <v>9932</v>
      </c>
      <c r="N989" s="324" t="s">
        <v>8232</v>
      </c>
      <c r="O989" s="324" t="s">
        <v>8232</v>
      </c>
      <c r="P989" s="324" t="s">
        <v>3119</v>
      </c>
      <c r="Q989" s="324" t="s">
        <v>53</v>
      </c>
      <c r="R989" s="324"/>
      <c r="S989" s="324"/>
      <c r="T989" s="324"/>
      <c r="U989" s="324" t="s">
        <v>8232</v>
      </c>
      <c r="V989" s="324" t="s">
        <v>8232</v>
      </c>
      <c r="W989" s="324" t="s">
        <v>8232</v>
      </c>
      <c r="X989" s="324" t="s">
        <v>8232</v>
      </c>
      <c r="Y989" s="325">
        <v>45817.87091435185</v>
      </c>
      <c r="Z989" s="325">
        <v>45818.525289351855</v>
      </c>
      <c r="AA989" s="324" t="s">
        <v>8232</v>
      </c>
      <c r="AB989" s="324"/>
      <c r="AC989" s="324"/>
      <c r="AD989" s="324">
        <v>101</v>
      </c>
      <c r="AE989" s="324" t="s">
        <v>9931</v>
      </c>
      <c r="AF989" s="324" t="s">
        <v>9933</v>
      </c>
      <c r="AG989" s="324" t="s">
        <v>8232</v>
      </c>
    </row>
    <row r="990" spans="1:33" x14ac:dyDescent="0.3">
      <c r="A990" s="324"/>
      <c r="B990" s="324" t="s">
        <v>9931</v>
      </c>
      <c r="C990" s="324" t="s">
        <v>33</v>
      </c>
      <c r="D990" s="324" t="s">
        <v>214</v>
      </c>
      <c r="E990" s="324" t="s">
        <v>2035</v>
      </c>
      <c r="F990" s="324" t="s">
        <v>2034</v>
      </c>
      <c r="G990" s="324" t="s">
        <v>1886</v>
      </c>
      <c r="H990" s="324" t="s">
        <v>36</v>
      </c>
      <c r="I990" s="324" t="s">
        <v>8232</v>
      </c>
      <c r="J990" s="324" t="s">
        <v>8232</v>
      </c>
      <c r="K990" s="324" t="s">
        <v>8232</v>
      </c>
      <c r="L990" s="324" t="s">
        <v>8232</v>
      </c>
      <c r="M990" s="324" t="s">
        <v>9932</v>
      </c>
      <c r="N990" s="324" t="s">
        <v>112</v>
      </c>
      <c r="O990" s="324" t="s">
        <v>8232</v>
      </c>
      <c r="P990" s="324"/>
      <c r="Q990" s="324" t="s">
        <v>2033</v>
      </c>
      <c r="R990" s="324"/>
      <c r="S990" s="324"/>
      <c r="T990" s="324"/>
      <c r="U990" s="324" t="s">
        <v>8232</v>
      </c>
      <c r="V990" s="324" t="s">
        <v>8232</v>
      </c>
      <c r="W990" s="324" t="s">
        <v>8232</v>
      </c>
      <c r="X990" s="324" t="s">
        <v>8232</v>
      </c>
      <c r="Y990" s="325">
        <v>45817.913668981484</v>
      </c>
      <c r="Z990" s="325">
        <v>45818.525289351855</v>
      </c>
      <c r="AA990" s="324" t="s">
        <v>8232</v>
      </c>
      <c r="AB990" s="324"/>
      <c r="AC990" s="324"/>
      <c r="AD990" s="324">
        <v>1381</v>
      </c>
      <c r="AE990" s="324" t="s">
        <v>9931</v>
      </c>
      <c r="AF990" s="324" t="s">
        <v>9933</v>
      </c>
      <c r="AG990" s="324" t="s">
        <v>8232</v>
      </c>
    </row>
    <row r="991" spans="1:33" ht="100.8" x14ac:dyDescent="0.3">
      <c r="A991" s="324" t="s">
        <v>3018</v>
      </c>
      <c r="B991" s="324" t="s">
        <v>9931</v>
      </c>
      <c r="C991" s="324" t="s">
        <v>71</v>
      </c>
      <c r="D991" s="324" t="s">
        <v>3019</v>
      </c>
      <c r="E991" s="324" t="s">
        <v>3020</v>
      </c>
      <c r="F991" s="324" t="s">
        <v>3121</v>
      </c>
      <c r="G991" s="324" t="s">
        <v>8</v>
      </c>
      <c r="H991" s="324" t="s">
        <v>3017</v>
      </c>
      <c r="I991" s="324" t="s">
        <v>8232</v>
      </c>
      <c r="J991" s="324" t="s">
        <v>8232</v>
      </c>
      <c r="K991" s="324" t="s">
        <v>8232</v>
      </c>
      <c r="L991" s="324" t="s">
        <v>8232</v>
      </c>
      <c r="M991" s="324" t="s">
        <v>9932</v>
      </c>
      <c r="N991" s="324" t="s">
        <v>112</v>
      </c>
      <c r="O991" s="324" t="s">
        <v>8232</v>
      </c>
      <c r="P991" s="324"/>
      <c r="Q991" s="324" t="s">
        <v>3014</v>
      </c>
      <c r="R991" s="324"/>
      <c r="S991" s="324" t="s">
        <v>10227</v>
      </c>
      <c r="T991" s="324"/>
      <c r="U991" s="324" t="s">
        <v>3021</v>
      </c>
      <c r="V991" s="324" t="s">
        <v>8232</v>
      </c>
      <c r="W991" s="324" t="s">
        <v>8232</v>
      </c>
      <c r="X991" s="324" t="s">
        <v>8232</v>
      </c>
      <c r="Y991" s="325">
        <v>45818.359398148146</v>
      </c>
      <c r="Z991" s="325">
        <v>45819.624467592592</v>
      </c>
      <c r="AA991" s="324" t="s">
        <v>8232</v>
      </c>
      <c r="AB991" s="324"/>
      <c r="AC991" s="324"/>
      <c r="AD991" s="324">
        <v>176101</v>
      </c>
      <c r="AE991" s="324" t="s">
        <v>9931</v>
      </c>
      <c r="AF991" s="324" t="s">
        <v>9933</v>
      </c>
      <c r="AG991" s="324" t="s">
        <v>16</v>
      </c>
    </row>
    <row r="992" spans="1:33" ht="28.8" x14ac:dyDescent="0.3">
      <c r="A992" s="324"/>
      <c r="B992" s="324" t="s">
        <v>9931</v>
      </c>
      <c r="C992" s="324" t="s">
        <v>33</v>
      </c>
      <c r="D992" s="324" t="s">
        <v>2006</v>
      </c>
      <c r="E992" s="324" t="s">
        <v>2014</v>
      </c>
      <c r="F992" s="324" t="s">
        <v>2012</v>
      </c>
      <c r="G992" s="324" t="s">
        <v>2010</v>
      </c>
      <c r="H992" s="324" t="s">
        <v>324</v>
      </c>
      <c r="I992" s="324" t="s">
        <v>8232</v>
      </c>
      <c r="J992" s="324" t="s">
        <v>8232</v>
      </c>
      <c r="K992" s="324" t="s">
        <v>8232</v>
      </c>
      <c r="L992" s="324" t="s">
        <v>8232</v>
      </c>
      <c r="M992" s="324" t="s">
        <v>9932</v>
      </c>
      <c r="N992" s="324" t="s">
        <v>89</v>
      </c>
      <c r="O992" s="324" t="s">
        <v>2007</v>
      </c>
      <c r="P992" s="324"/>
      <c r="Q992" s="324" t="s">
        <v>2011</v>
      </c>
      <c r="R992" s="324"/>
      <c r="S992" s="324"/>
      <c r="T992" s="324"/>
      <c r="U992" s="324" t="s">
        <v>8232</v>
      </c>
      <c r="V992" s="324" t="s">
        <v>8232</v>
      </c>
      <c r="W992" s="324" t="s">
        <v>8232</v>
      </c>
      <c r="X992" s="324" t="s">
        <v>8232</v>
      </c>
      <c r="Y992" s="325">
        <v>45818.386145833334</v>
      </c>
      <c r="Z992" s="325">
        <v>45818.525289351855</v>
      </c>
      <c r="AA992" s="324" t="s">
        <v>8232</v>
      </c>
      <c r="AB992" s="324"/>
      <c r="AC992" s="324"/>
      <c r="AD992" s="324">
        <v>1001</v>
      </c>
      <c r="AE992" s="324" t="s">
        <v>9931</v>
      </c>
      <c r="AF992" s="324" t="s">
        <v>9933</v>
      </c>
      <c r="AG992" s="324" t="s">
        <v>8232</v>
      </c>
    </row>
    <row r="993" spans="1:33" ht="28.8" x14ac:dyDescent="0.3">
      <c r="A993" s="324" t="s">
        <v>742</v>
      </c>
      <c r="B993" s="324" t="s">
        <v>9931</v>
      </c>
      <c r="C993" s="324" t="s">
        <v>71</v>
      </c>
      <c r="D993" s="324" t="s">
        <v>536</v>
      </c>
      <c r="E993" s="324" t="s">
        <v>3122</v>
      </c>
      <c r="F993" s="324" t="s">
        <v>3123</v>
      </c>
      <c r="G993" s="324" t="s">
        <v>2223</v>
      </c>
      <c r="H993" s="324" t="s">
        <v>274</v>
      </c>
      <c r="I993" s="324" t="s">
        <v>8232</v>
      </c>
      <c r="J993" s="324" t="s">
        <v>8232</v>
      </c>
      <c r="K993" s="324" t="s">
        <v>8232</v>
      </c>
      <c r="L993" s="324" t="s">
        <v>8232</v>
      </c>
      <c r="M993" s="324" t="s">
        <v>9932</v>
      </c>
      <c r="N993" s="324" t="s">
        <v>89</v>
      </c>
      <c r="O993" s="324" t="s">
        <v>3125</v>
      </c>
      <c r="P993" s="324"/>
      <c r="Q993" s="324"/>
      <c r="R993" s="324" t="s">
        <v>3124</v>
      </c>
      <c r="S993" s="324"/>
      <c r="T993" s="324"/>
      <c r="U993" s="324" t="s">
        <v>8232</v>
      </c>
      <c r="V993" s="324" t="s">
        <v>8232</v>
      </c>
      <c r="W993" s="324"/>
      <c r="X993" s="324"/>
      <c r="Y993" s="325">
        <v>45818.507025462961</v>
      </c>
      <c r="Z993" s="325">
        <v>45820.127997685187</v>
      </c>
      <c r="AA993" s="324" t="s">
        <v>8232</v>
      </c>
      <c r="AB993" s="324"/>
      <c r="AC993" s="324"/>
      <c r="AD993" s="324">
        <v>181600</v>
      </c>
      <c r="AE993" s="324" t="s">
        <v>9931</v>
      </c>
      <c r="AF993" s="324" t="s">
        <v>9933</v>
      </c>
      <c r="AG993" s="324" t="s">
        <v>16</v>
      </c>
    </row>
    <row r="994" spans="1:33" ht="409.6" x14ac:dyDescent="0.3">
      <c r="A994" s="324"/>
      <c r="B994" s="324" t="s">
        <v>9931</v>
      </c>
      <c r="C994" s="324" t="s">
        <v>20</v>
      </c>
      <c r="D994" s="324" t="s">
        <v>200</v>
      </c>
      <c r="E994" s="324" t="s">
        <v>1952</v>
      </c>
      <c r="F994" s="324" t="s">
        <v>1951</v>
      </c>
      <c r="G994" s="324" t="s">
        <v>1912</v>
      </c>
      <c r="H994" s="324" t="s">
        <v>1531</v>
      </c>
      <c r="I994" s="324" t="s">
        <v>314</v>
      </c>
      <c r="J994" s="324" t="s">
        <v>8232</v>
      </c>
      <c r="K994" s="324" t="s">
        <v>8232</v>
      </c>
      <c r="L994" s="324" t="s">
        <v>8232</v>
      </c>
      <c r="M994" s="324" t="s">
        <v>1534</v>
      </c>
      <c r="N994" s="324" t="s">
        <v>89</v>
      </c>
      <c r="O994" s="324" t="s">
        <v>263</v>
      </c>
      <c r="P994" s="324" t="s">
        <v>3126</v>
      </c>
      <c r="Q994" s="324" t="s">
        <v>1950</v>
      </c>
      <c r="R994" s="324"/>
      <c r="S994" s="324" t="s">
        <v>10228</v>
      </c>
      <c r="T994" s="324"/>
      <c r="U994" s="324" t="s">
        <v>8232</v>
      </c>
      <c r="V994" s="324" t="s">
        <v>8232</v>
      </c>
      <c r="W994" s="324" t="s">
        <v>8232</v>
      </c>
      <c r="X994" s="324" t="s">
        <v>8232</v>
      </c>
      <c r="Y994" s="325">
        <v>45818.635277777779</v>
      </c>
      <c r="Z994" s="325">
        <v>45820.127997685187</v>
      </c>
      <c r="AA994" s="324" t="s">
        <v>8232</v>
      </c>
      <c r="AB994" s="324"/>
      <c r="AC994" s="324"/>
      <c r="AD994" s="324">
        <v>8081</v>
      </c>
      <c r="AE994" s="324" t="s">
        <v>9931</v>
      </c>
      <c r="AF994" s="324" t="s">
        <v>9933</v>
      </c>
      <c r="AG994" s="324" t="s">
        <v>16</v>
      </c>
    </row>
    <row r="995" spans="1:33" ht="172.8" x14ac:dyDescent="0.3">
      <c r="A995" s="324"/>
      <c r="B995" s="324" t="s">
        <v>9931</v>
      </c>
      <c r="C995" s="324" t="s">
        <v>20</v>
      </c>
      <c r="D995" s="324" t="s">
        <v>200</v>
      </c>
      <c r="E995" s="324" t="s">
        <v>1955</v>
      </c>
      <c r="F995" s="324" t="s">
        <v>1954</v>
      </c>
      <c r="G995" s="324" t="s">
        <v>1912</v>
      </c>
      <c r="H995" s="324" t="s">
        <v>1531</v>
      </c>
      <c r="I995" s="324" t="s">
        <v>314</v>
      </c>
      <c r="J995" s="324" t="s">
        <v>8232</v>
      </c>
      <c r="K995" s="324" t="s">
        <v>8232</v>
      </c>
      <c r="L995" s="324" t="s">
        <v>8232</v>
      </c>
      <c r="M995" s="324" t="s">
        <v>1534</v>
      </c>
      <c r="N995" s="324" t="s">
        <v>89</v>
      </c>
      <c r="O995" s="324" t="s">
        <v>263</v>
      </c>
      <c r="P995" s="324" t="s">
        <v>3127</v>
      </c>
      <c r="Q995" s="324" t="s">
        <v>1953</v>
      </c>
      <c r="R995" s="324"/>
      <c r="S995" s="324" t="s">
        <v>10229</v>
      </c>
      <c r="T995" s="324"/>
      <c r="U995" s="324" t="s">
        <v>8232</v>
      </c>
      <c r="V995" s="324" t="s">
        <v>8232</v>
      </c>
      <c r="W995" s="324" t="s">
        <v>8232</v>
      </c>
      <c r="X995" s="324" t="s">
        <v>8232</v>
      </c>
      <c r="Y995" s="325">
        <v>45818.636365740742</v>
      </c>
      <c r="Z995" s="325">
        <v>45820.127997685187</v>
      </c>
      <c r="AA995" s="324" t="s">
        <v>8232</v>
      </c>
      <c r="AB995" s="324"/>
      <c r="AC995" s="324"/>
      <c r="AD995" s="324">
        <v>8091</v>
      </c>
      <c r="AE995" s="324" t="s">
        <v>9931</v>
      </c>
      <c r="AF995" s="324" t="s">
        <v>9933</v>
      </c>
      <c r="AG995" s="324" t="s">
        <v>16</v>
      </c>
    </row>
    <row r="996" spans="1:33" ht="86.4" x14ac:dyDescent="0.3">
      <c r="A996" s="324" t="s">
        <v>1959</v>
      </c>
      <c r="B996" s="324" t="s">
        <v>9931</v>
      </c>
      <c r="C996" s="324" t="s">
        <v>3129</v>
      </c>
      <c r="D996" s="324" t="s">
        <v>200</v>
      </c>
      <c r="E996" s="324" t="s">
        <v>1960</v>
      </c>
      <c r="F996" s="324" t="s">
        <v>3128</v>
      </c>
      <c r="G996" s="324" t="s">
        <v>1912</v>
      </c>
      <c r="H996" s="324" t="s">
        <v>651</v>
      </c>
      <c r="I996" s="324" t="s">
        <v>314</v>
      </c>
      <c r="J996" s="324" t="s">
        <v>8232</v>
      </c>
      <c r="K996" s="324" t="s">
        <v>8232</v>
      </c>
      <c r="L996" s="324" t="s">
        <v>8232</v>
      </c>
      <c r="M996" s="324" t="s">
        <v>3130</v>
      </c>
      <c r="N996" s="324" t="s">
        <v>89</v>
      </c>
      <c r="O996" s="324" t="s">
        <v>263</v>
      </c>
      <c r="P996" s="324"/>
      <c r="Q996" s="324" t="s">
        <v>1956</v>
      </c>
      <c r="R996" s="324"/>
      <c r="S996" s="324" t="s">
        <v>10230</v>
      </c>
      <c r="T996" s="324"/>
      <c r="U996" s="324" t="s">
        <v>8232</v>
      </c>
      <c r="V996" s="324" t="s">
        <v>8232</v>
      </c>
      <c r="W996" s="324" t="s">
        <v>8232</v>
      </c>
      <c r="X996" s="324" t="s">
        <v>8232</v>
      </c>
      <c r="Y996" s="325">
        <v>45818.644930555558</v>
      </c>
      <c r="Z996" s="325">
        <v>45820.127997685187</v>
      </c>
      <c r="AA996" s="324" t="s">
        <v>8232</v>
      </c>
      <c r="AB996" s="324"/>
      <c r="AC996" s="324"/>
      <c r="AD996" s="324">
        <v>8001</v>
      </c>
      <c r="AE996" s="324" t="s">
        <v>9931</v>
      </c>
      <c r="AF996" s="324" t="s">
        <v>9933</v>
      </c>
      <c r="AG996" s="324" t="s">
        <v>783</v>
      </c>
    </row>
    <row r="997" spans="1:33" ht="28.8" x14ac:dyDescent="0.3">
      <c r="A997" s="324" t="s">
        <v>629</v>
      </c>
      <c r="B997" s="324" t="s">
        <v>9931</v>
      </c>
      <c r="C997" s="324" t="s">
        <v>71</v>
      </c>
      <c r="D997" s="324" t="s">
        <v>513</v>
      </c>
      <c r="E997" s="324" t="s">
        <v>3111</v>
      </c>
      <c r="F997" s="324" t="s">
        <v>3108</v>
      </c>
      <c r="G997" s="324" t="s">
        <v>3109</v>
      </c>
      <c r="H997" s="324" t="s">
        <v>274</v>
      </c>
      <c r="I997" s="324" t="s">
        <v>8232</v>
      </c>
      <c r="J997" s="324" t="s">
        <v>8232</v>
      </c>
      <c r="K997" s="324" t="s">
        <v>8232</v>
      </c>
      <c r="L997" s="324" t="s">
        <v>8232</v>
      </c>
      <c r="M997" s="324" t="s">
        <v>9932</v>
      </c>
      <c r="N997" s="324" t="s">
        <v>89</v>
      </c>
      <c r="O997" s="324" t="s">
        <v>1680</v>
      </c>
      <c r="P997" s="324"/>
      <c r="Q997" s="324" t="s">
        <v>3107</v>
      </c>
      <c r="R997" s="324"/>
      <c r="S997" s="324"/>
      <c r="T997" s="324"/>
      <c r="U997" s="324" t="s">
        <v>8232</v>
      </c>
      <c r="V997" s="324" t="s">
        <v>8232</v>
      </c>
      <c r="W997" s="324" t="s">
        <v>8232</v>
      </c>
      <c r="X997" s="324" t="s">
        <v>8232</v>
      </c>
      <c r="Y997" s="325">
        <v>45818.695011574076</v>
      </c>
      <c r="Z997" s="325">
        <v>45819.624467592592</v>
      </c>
      <c r="AA997" s="324" t="s">
        <v>8232</v>
      </c>
      <c r="AB997" s="324"/>
      <c r="AC997" s="324"/>
      <c r="AD997" s="324">
        <v>180801</v>
      </c>
      <c r="AE997" s="324" t="s">
        <v>9931</v>
      </c>
      <c r="AF997" s="324" t="s">
        <v>9933</v>
      </c>
      <c r="AG997" s="324" t="s">
        <v>16</v>
      </c>
    </row>
    <row r="998" spans="1:33" ht="86.4" x14ac:dyDescent="0.3">
      <c r="A998" s="324" t="s">
        <v>149</v>
      </c>
      <c r="B998" s="324" t="s">
        <v>9931</v>
      </c>
      <c r="C998" s="324" t="s">
        <v>20</v>
      </c>
      <c r="D998" s="324" t="s">
        <v>150</v>
      </c>
      <c r="E998" s="324" t="s">
        <v>3131</v>
      </c>
      <c r="F998" s="324" t="s">
        <v>3132</v>
      </c>
      <c r="G998" s="324" t="s">
        <v>2223</v>
      </c>
      <c r="H998" s="324" t="s">
        <v>3017</v>
      </c>
      <c r="I998" s="324" t="s">
        <v>8232</v>
      </c>
      <c r="J998" s="324" t="s">
        <v>8232</v>
      </c>
      <c r="K998" s="324" t="s">
        <v>8232</v>
      </c>
      <c r="L998" s="324" t="s">
        <v>8232</v>
      </c>
      <c r="M998" s="324" t="s">
        <v>9932</v>
      </c>
      <c r="N998" s="324" t="s">
        <v>89</v>
      </c>
      <c r="O998" s="324" t="s">
        <v>152</v>
      </c>
      <c r="P998" s="324" t="s">
        <v>155</v>
      </c>
      <c r="Q998" s="324"/>
      <c r="R998" s="324"/>
      <c r="S998" s="324" t="s">
        <v>10231</v>
      </c>
      <c r="T998" s="324"/>
      <c r="U998" s="324" t="s">
        <v>3134</v>
      </c>
      <c r="V998" s="324" t="s">
        <v>85</v>
      </c>
      <c r="W998" s="324" t="s">
        <v>3133</v>
      </c>
      <c r="X998" s="324"/>
      <c r="Y998" s="325">
        <v>45818.699432870373</v>
      </c>
      <c r="Z998" s="325">
        <v>45820.127997685187</v>
      </c>
      <c r="AA998" s="324" t="s">
        <v>8232</v>
      </c>
      <c r="AB998" s="324"/>
      <c r="AC998" s="324"/>
      <c r="AD998" s="324">
        <v>101</v>
      </c>
      <c r="AE998" s="324" t="s">
        <v>9931</v>
      </c>
      <c r="AF998" s="324" t="s">
        <v>9933</v>
      </c>
      <c r="AG998" s="324" t="s">
        <v>9938</v>
      </c>
    </row>
    <row r="999" spans="1:33" ht="43.2" x14ac:dyDescent="0.3">
      <c r="A999" s="324"/>
      <c r="B999" s="324" t="s">
        <v>9931</v>
      </c>
      <c r="C999" s="324" t="s">
        <v>3115</v>
      </c>
      <c r="D999" s="324" t="s">
        <v>241</v>
      </c>
      <c r="E999" s="324" t="s">
        <v>3055</v>
      </c>
      <c r="F999" s="324" t="s">
        <v>3054</v>
      </c>
      <c r="G999" s="324" t="s">
        <v>2040</v>
      </c>
      <c r="H999" s="324" t="s">
        <v>25</v>
      </c>
      <c r="I999" s="324" t="s">
        <v>8232</v>
      </c>
      <c r="J999" s="324" t="s">
        <v>8232</v>
      </c>
      <c r="K999" s="324" t="s">
        <v>8232</v>
      </c>
      <c r="L999" s="324" t="s">
        <v>8232</v>
      </c>
      <c r="M999" s="324" t="s">
        <v>9932</v>
      </c>
      <c r="N999" s="324" t="s">
        <v>112</v>
      </c>
      <c r="O999" s="324" t="s">
        <v>8232</v>
      </c>
      <c r="P999" s="324"/>
      <c r="Q999" s="324" t="s">
        <v>3053</v>
      </c>
      <c r="R999" s="324"/>
      <c r="S999" s="324" t="s">
        <v>10232</v>
      </c>
      <c r="T999" s="324"/>
      <c r="U999" s="324" t="s">
        <v>8232</v>
      </c>
      <c r="V999" s="324" t="s">
        <v>8232</v>
      </c>
      <c r="W999" s="324" t="s">
        <v>8232</v>
      </c>
      <c r="X999" s="324" t="s">
        <v>8232</v>
      </c>
      <c r="Y999" s="325">
        <v>45818.701539351852</v>
      </c>
      <c r="Z999" s="325">
        <v>45819.624467592592</v>
      </c>
      <c r="AA999" s="324" t="s">
        <v>8232</v>
      </c>
      <c r="AB999" s="324"/>
      <c r="AC999" s="324"/>
      <c r="AD999" s="324">
        <v>183701</v>
      </c>
      <c r="AE999" s="324" t="s">
        <v>9931</v>
      </c>
      <c r="AF999" s="324" t="s">
        <v>9933</v>
      </c>
      <c r="AG999" s="324" t="s">
        <v>36</v>
      </c>
    </row>
    <row r="1000" spans="1:33" ht="86.4" x14ac:dyDescent="0.3">
      <c r="A1000" s="324"/>
      <c r="B1000" s="324" t="s">
        <v>9931</v>
      </c>
      <c r="C1000" s="324" t="s">
        <v>33</v>
      </c>
      <c r="D1000" s="324" t="s">
        <v>88</v>
      </c>
      <c r="E1000" s="324" t="s">
        <v>2750</v>
      </c>
      <c r="F1000" s="324" t="s">
        <v>2747</v>
      </c>
      <c r="G1000" s="324" t="s">
        <v>2748</v>
      </c>
      <c r="H1000" s="324" t="s">
        <v>36</v>
      </c>
      <c r="I1000" s="324" t="s">
        <v>8232</v>
      </c>
      <c r="J1000" s="324" t="s">
        <v>8232</v>
      </c>
      <c r="K1000" s="324" t="s">
        <v>8232</v>
      </c>
      <c r="L1000" s="324" t="s">
        <v>8232</v>
      </c>
      <c r="M1000" s="324" t="s">
        <v>9932</v>
      </c>
      <c r="N1000" s="324" t="s">
        <v>89</v>
      </c>
      <c r="O1000" s="324" t="s">
        <v>1343</v>
      </c>
      <c r="P1000" s="324"/>
      <c r="Q1000" s="324" t="s">
        <v>2746</v>
      </c>
      <c r="R1000" s="324"/>
      <c r="S1000" s="324" t="s">
        <v>10233</v>
      </c>
      <c r="T1000" s="324"/>
      <c r="U1000" s="324" t="s">
        <v>8232</v>
      </c>
      <c r="V1000" s="324" t="s">
        <v>8232</v>
      </c>
      <c r="W1000" s="324" t="s">
        <v>8232</v>
      </c>
      <c r="X1000" s="324" t="s">
        <v>8232</v>
      </c>
      <c r="Y1000" s="325">
        <v>45818.731307870374</v>
      </c>
      <c r="Z1000" s="325">
        <v>45819.624467592592</v>
      </c>
      <c r="AA1000" s="324" t="s">
        <v>8232</v>
      </c>
      <c r="AB1000" s="324"/>
      <c r="AC1000" s="324"/>
      <c r="AD1000" s="324">
        <v>2021</v>
      </c>
      <c r="AE1000" s="324" t="s">
        <v>9931</v>
      </c>
      <c r="AF1000" s="324" t="s">
        <v>9933</v>
      </c>
      <c r="AG1000" s="324" t="s">
        <v>234</v>
      </c>
    </row>
    <row r="1001" spans="1:33" ht="28.8" x14ac:dyDescent="0.3">
      <c r="A1001" s="324"/>
      <c r="B1001" s="324" t="s">
        <v>9931</v>
      </c>
      <c r="C1001" s="324" t="s">
        <v>3115</v>
      </c>
      <c r="D1001" s="324" t="s">
        <v>868</v>
      </c>
      <c r="E1001" s="324" t="s">
        <v>3093</v>
      </c>
      <c r="F1001" s="324" t="s">
        <v>3091</v>
      </c>
      <c r="G1001" s="324" t="s">
        <v>3092</v>
      </c>
      <c r="H1001" s="324" t="s">
        <v>25</v>
      </c>
      <c r="I1001" s="324" t="s">
        <v>8232</v>
      </c>
      <c r="J1001" s="324" t="s">
        <v>8232</v>
      </c>
      <c r="K1001" s="324" t="s">
        <v>8232</v>
      </c>
      <c r="L1001" s="324" t="s">
        <v>8232</v>
      </c>
      <c r="M1001" s="324" t="s">
        <v>9932</v>
      </c>
      <c r="N1001" s="324" t="s">
        <v>112</v>
      </c>
      <c r="O1001" s="324" t="s">
        <v>8232</v>
      </c>
      <c r="P1001" s="324"/>
      <c r="Q1001" s="324" t="s">
        <v>3090</v>
      </c>
      <c r="R1001" s="324"/>
      <c r="S1001" s="324"/>
      <c r="T1001" s="324"/>
      <c r="U1001" s="324" t="s">
        <v>8232</v>
      </c>
      <c r="V1001" s="324" t="s">
        <v>8232</v>
      </c>
      <c r="W1001" s="324" t="s">
        <v>8232</v>
      </c>
      <c r="X1001" s="324" t="s">
        <v>8232</v>
      </c>
      <c r="Y1001" s="325">
        <v>45818.736192129632</v>
      </c>
      <c r="Z1001" s="325">
        <v>45819.624467592592</v>
      </c>
      <c r="AA1001" s="324" t="s">
        <v>8232</v>
      </c>
      <c r="AB1001" s="324"/>
      <c r="AC1001" s="324"/>
      <c r="AD1001" s="324">
        <v>185001</v>
      </c>
      <c r="AE1001" s="324" t="s">
        <v>9931</v>
      </c>
      <c r="AF1001" s="324" t="s">
        <v>9933</v>
      </c>
      <c r="AG1001" s="324" t="s">
        <v>36</v>
      </c>
    </row>
    <row r="1002" spans="1:33" ht="57.6" x14ac:dyDescent="0.3">
      <c r="A1002" s="324" t="s">
        <v>3025</v>
      </c>
      <c r="B1002" s="324" t="s">
        <v>9931</v>
      </c>
      <c r="C1002" s="324" t="s">
        <v>71</v>
      </c>
      <c r="D1002" s="324" t="s">
        <v>3019</v>
      </c>
      <c r="E1002" s="324" t="s">
        <v>3026</v>
      </c>
      <c r="F1002" s="324" t="s">
        <v>3135</v>
      </c>
      <c r="G1002" s="324" t="s">
        <v>8</v>
      </c>
      <c r="H1002" s="324" t="s">
        <v>3017</v>
      </c>
      <c r="I1002" s="324" t="s">
        <v>8232</v>
      </c>
      <c r="J1002" s="324" t="s">
        <v>8232</v>
      </c>
      <c r="K1002" s="324" t="s">
        <v>8232</v>
      </c>
      <c r="L1002" s="324" t="s">
        <v>8232</v>
      </c>
      <c r="M1002" s="324" t="s">
        <v>9932</v>
      </c>
      <c r="N1002" s="324" t="s">
        <v>112</v>
      </c>
      <c r="O1002" s="324" t="s">
        <v>8232</v>
      </c>
      <c r="P1002" s="324"/>
      <c r="Q1002" s="324" t="s">
        <v>3022</v>
      </c>
      <c r="R1002" s="324"/>
      <c r="S1002" s="324" t="s">
        <v>10234</v>
      </c>
      <c r="T1002" s="324"/>
      <c r="U1002" s="324" t="s">
        <v>3028</v>
      </c>
      <c r="V1002" s="324" t="s">
        <v>8232</v>
      </c>
      <c r="W1002" s="324" t="s">
        <v>3136</v>
      </c>
      <c r="X1002" s="324" t="s">
        <v>8232</v>
      </c>
      <c r="Y1002" s="325">
        <v>45818.751250000001</v>
      </c>
      <c r="Z1002" s="325">
        <v>45819.624467592592</v>
      </c>
      <c r="AA1002" s="324" t="s">
        <v>8232</v>
      </c>
      <c r="AB1002" s="324"/>
      <c r="AC1002" s="324"/>
      <c r="AD1002" s="324">
        <v>176001</v>
      </c>
      <c r="AE1002" s="324" t="s">
        <v>9931</v>
      </c>
      <c r="AF1002" s="324" t="s">
        <v>9933</v>
      </c>
      <c r="AG1002" s="324" t="s">
        <v>16</v>
      </c>
    </row>
    <row r="1003" spans="1:33" ht="57.6" x14ac:dyDescent="0.3">
      <c r="A1003" s="324" t="s">
        <v>166</v>
      </c>
      <c r="B1003" s="324" t="s">
        <v>9931</v>
      </c>
      <c r="C1003" s="324" t="s">
        <v>20</v>
      </c>
      <c r="D1003" s="324">
        <v>7</v>
      </c>
      <c r="E1003" s="324" t="s">
        <v>3137</v>
      </c>
      <c r="F1003" s="324" t="s">
        <v>3138</v>
      </c>
      <c r="G1003" s="324" t="s">
        <v>683</v>
      </c>
      <c r="H1003" s="324" t="s">
        <v>3017</v>
      </c>
      <c r="I1003" s="324" t="s">
        <v>8232</v>
      </c>
      <c r="J1003" s="324" t="s">
        <v>8232</v>
      </c>
      <c r="K1003" s="324" t="s">
        <v>8232</v>
      </c>
      <c r="L1003" s="324" t="s">
        <v>8232</v>
      </c>
      <c r="M1003" s="324" t="s">
        <v>9932</v>
      </c>
      <c r="N1003" s="324" t="s">
        <v>120</v>
      </c>
      <c r="O1003" s="324" t="s">
        <v>168</v>
      </c>
      <c r="P1003" s="324" t="s">
        <v>173</v>
      </c>
      <c r="Q1003" s="324"/>
      <c r="R1003" s="324"/>
      <c r="S1003" s="324" t="s">
        <v>10235</v>
      </c>
      <c r="T1003" s="324"/>
      <c r="U1003" s="324" t="s">
        <v>3141</v>
      </c>
      <c r="V1003" s="324" t="s">
        <v>3142</v>
      </c>
      <c r="W1003" s="324" t="s">
        <v>3140</v>
      </c>
      <c r="X1003" s="324"/>
      <c r="Y1003" s="325">
        <v>45819.388252314813</v>
      </c>
      <c r="Z1003" s="325">
        <v>45819.624467592592</v>
      </c>
      <c r="AA1003" s="324" t="s">
        <v>8232</v>
      </c>
      <c r="AB1003" s="324"/>
      <c r="AC1003" s="324"/>
      <c r="AD1003" s="324">
        <v>1005</v>
      </c>
      <c r="AE1003" s="324" t="s">
        <v>9931</v>
      </c>
      <c r="AF1003" s="324" t="s">
        <v>9933</v>
      </c>
      <c r="AG1003" s="324" t="s">
        <v>16</v>
      </c>
    </row>
    <row r="1004" spans="1:33" ht="28.8" x14ac:dyDescent="0.3">
      <c r="A1004" s="324"/>
      <c r="B1004" s="324" t="s">
        <v>9931</v>
      </c>
      <c r="C1004" s="324" t="s">
        <v>3115</v>
      </c>
      <c r="D1004" s="324" t="s">
        <v>679</v>
      </c>
      <c r="E1004" s="324" t="s">
        <v>3065</v>
      </c>
      <c r="F1004" s="324" t="s">
        <v>3063</v>
      </c>
      <c r="G1004" s="324" t="s">
        <v>3064</v>
      </c>
      <c r="H1004" s="324" t="s">
        <v>25</v>
      </c>
      <c r="I1004" s="324" t="s">
        <v>8232</v>
      </c>
      <c r="J1004" s="324" t="s">
        <v>8232</v>
      </c>
      <c r="K1004" s="324" t="s">
        <v>8232</v>
      </c>
      <c r="L1004" s="324" t="s">
        <v>8232</v>
      </c>
      <c r="M1004" s="324" t="s">
        <v>9932</v>
      </c>
      <c r="N1004" s="324" t="s">
        <v>112</v>
      </c>
      <c r="O1004" s="324" t="s">
        <v>8232</v>
      </c>
      <c r="P1004" s="324"/>
      <c r="Q1004" s="324" t="s">
        <v>3062</v>
      </c>
      <c r="R1004" s="324"/>
      <c r="S1004" s="324"/>
      <c r="T1004" s="324"/>
      <c r="U1004" s="324" t="s">
        <v>8232</v>
      </c>
      <c r="V1004" s="324" t="s">
        <v>8232</v>
      </c>
      <c r="W1004" s="324" t="s">
        <v>8232</v>
      </c>
      <c r="X1004" s="324" t="s">
        <v>8232</v>
      </c>
      <c r="Y1004" s="325">
        <v>45819.395983796298</v>
      </c>
      <c r="Z1004" s="325">
        <v>45819.624467592592</v>
      </c>
      <c r="AA1004" s="324" t="s">
        <v>8232</v>
      </c>
      <c r="AB1004" s="324"/>
      <c r="AC1004" s="324"/>
      <c r="AD1004" s="324">
        <v>184101</v>
      </c>
      <c r="AE1004" s="324" t="s">
        <v>9931</v>
      </c>
      <c r="AF1004" s="324" t="s">
        <v>9933</v>
      </c>
      <c r="AG1004" s="324" t="s">
        <v>36</v>
      </c>
    </row>
    <row r="1005" spans="1:33" ht="28.8" x14ac:dyDescent="0.3">
      <c r="A1005" s="324"/>
      <c r="B1005" s="324" t="s">
        <v>9931</v>
      </c>
      <c r="C1005" s="324" t="s">
        <v>33</v>
      </c>
      <c r="D1005" s="324" t="s">
        <v>359</v>
      </c>
      <c r="E1005" s="324" t="s">
        <v>3086</v>
      </c>
      <c r="F1005" s="324" t="s">
        <v>3085</v>
      </c>
      <c r="G1005" s="324" t="s">
        <v>41</v>
      </c>
      <c r="H1005" s="324" t="s">
        <v>25</v>
      </c>
      <c r="I1005" s="324" t="s">
        <v>8232</v>
      </c>
      <c r="J1005" s="324" t="s">
        <v>8232</v>
      </c>
      <c r="K1005" s="324" t="s">
        <v>8232</v>
      </c>
      <c r="L1005" s="324" t="s">
        <v>8232</v>
      </c>
      <c r="M1005" s="324" t="s">
        <v>9932</v>
      </c>
      <c r="N1005" s="324" t="s">
        <v>112</v>
      </c>
      <c r="O1005" s="324" t="s">
        <v>8232</v>
      </c>
      <c r="P1005" s="324"/>
      <c r="Q1005" s="324" t="s">
        <v>3084</v>
      </c>
      <c r="R1005" s="324"/>
      <c r="S1005" s="324" t="s">
        <v>10236</v>
      </c>
      <c r="T1005" s="324"/>
      <c r="U1005" s="324" t="s">
        <v>8232</v>
      </c>
      <c r="V1005" s="324" t="s">
        <v>8232</v>
      </c>
      <c r="W1005" s="324" t="s">
        <v>8232</v>
      </c>
      <c r="X1005" s="324" t="s">
        <v>8232</v>
      </c>
      <c r="Y1005" s="325">
        <v>45819.415300925924</v>
      </c>
      <c r="Z1005" s="325">
        <v>45819.624467592592</v>
      </c>
      <c r="AA1005" s="324" t="s">
        <v>8232</v>
      </c>
      <c r="AB1005" s="324"/>
      <c r="AC1005" s="324"/>
      <c r="AD1005" s="324">
        <v>9001</v>
      </c>
      <c r="AE1005" s="324" t="s">
        <v>9931</v>
      </c>
      <c r="AF1005" s="324" t="s">
        <v>9933</v>
      </c>
      <c r="AG1005" s="324" t="s">
        <v>36</v>
      </c>
    </row>
    <row r="1006" spans="1:33" ht="28.8" x14ac:dyDescent="0.3">
      <c r="A1006" s="324"/>
      <c r="B1006" s="324" t="s">
        <v>9931</v>
      </c>
      <c r="C1006" s="324" t="s">
        <v>3115</v>
      </c>
      <c r="D1006" s="324" t="s">
        <v>206</v>
      </c>
      <c r="E1006" s="324" t="s">
        <v>3068</v>
      </c>
      <c r="F1006" s="324" t="s">
        <v>3067</v>
      </c>
      <c r="G1006" s="324" t="s">
        <v>3034</v>
      </c>
      <c r="H1006" s="324" t="s">
        <v>25</v>
      </c>
      <c r="I1006" s="324" t="s">
        <v>8232</v>
      </c>
      <c r="J1006" s="324" t="s">
        <v>8232</v>
      </c>
      <c r="K1006" s="324" t="s">
        <v>8232</v>
      </c>
      <c r="L1006" s="324" t="s">
        <v>8232</v>
      </c>
      <c r="M1006" s="324" t="s">
        <v>9932</v>
      </c>
      <c r="N1006" s="324" t="s">
        <v>112</v>
      </c>
      <c r="O1006" s="324" t="s">
        <v>8232</v>
      </c>
      <c r="P1006" s="324"/>
      <c r="Q1006" s="324" t="s">
        <v>3066</v>
      </c>
      <c r="R1006" s="324"/>
      <c r="S1006" s="324"/>
      <c r="T1006" s="324"/>
      <c r="U1006" s="324" t="s">
        <v>8232</v>
      </c>
      <c r="V1006" s="324" t="s">
        <v>8232</v>
      </c>
      <c r="W1006" s="324" t="s">
        <v>8232</v>
      </c>
      <c r="X1006" s="324" t="s">
        <v>8232</v>
      </c>
      <c r="Y1006" s="325">
        <v>45819.488703703704</v>
      </c>
      <c r="Z1006" s="325">
        <v>45819.624467592592</v>
      </c>
      <c r="AA1006" s="324" t="s">
        <v>8232</v>
      </c>
      <c r="AB1006" s="324"/>
      <c r="AC1006" s="324"/>
      <c r="AD1006" s="324">
        <v>184201</v>
      </c>
      <c r="AE1006" s="324" t="s">
        <v>9931</v>
      </c>
      <c r="AF1006" s="324" t="s">
        <v>9933</v>
      </c>
      <c r="AG1006" s="324" t="s">
        <v>36</v>
      </c>
    </row>
    <row r="1007" spans="1:33" ht="28.8" x14ac:dyDescent="0.3">
      <c r="A1007" s="324"/>
      <c r="B1007" s="324" t="s">
        <v>9931</v>
      </c>
      <c r="C1007" s="324" t="s">
        <v>33</v>
      </c>
      <c r="D1007" s="324" t="s">
        <v>57</v>
      </c>
      <c r="E1007" s="324" t="s">
        <v>3119</v>
      </c>
      <c r="F1007" s="324" t="s">
        <v>54</v>
      </c>
      <c r="G1007" s="324" t="s">
        <v>55</v>
      </c>
      <c r="H1007" s="324" t="s">
        <v>25</v>
      </c>
      <c r="I1007" s="324" t="s">
        <v>8232</v>
      </c>
      <c r="J1007" s="324" t="s">
        <v>8232</v>
      </c>
      <c r="K1007" s="324" t="s">
        <v>8232</v>
      </c>
      <c r="L1007" s="324" t="s">
        <v>8232</v>
      </c>
      <c r="M1007" s="324" t="s">
        <v>9932</v>
      </c>
      <c r="N1007" s="324" t="s">
        <v>8232</v>
      </c>
      <c r="O1007" s="324" t="s">
        <v>8232</v>
      </c>
      <c r="P1007" s="324"/>
      <c r="Q1007" s="324" t="s">
        <v>58</v>
      </c>
      <c r="R1007" s="324"/>
      <c r="S1007" s="324"/>
      <c r="T1007" s="324"/>
      <c r="U1007" s="324" t="s">
        <v>8232</v>
      </c>
      <c r="V1007" s="324" t="s">
        <v>8232</v>
      </c>
      <c r="W1007" s="324" t="s">
        <v>8232</v>
      </c>
      <c r="X1007" s="324" t="s">
        <v>8232</v>
      </c>
      <c r="Y1007" s="325">
        <v>45819.586770833332</v>
      </c>
      <c r="Z1007" s="325">
        <v>45820.127997685187</v>
      </c>
      <c r="AA1007" s="324" t="s">
        <v>8232</v>
      </c>
      <c r="AB1007" s="324"/>
      <c r="AC1007" s="324"/>
      <c r="AD1007" s="324">
        <v>102</v>
      </c>
      <c r="AE1007" s="324" t="s">
        <v>9931</v>
      </c>
      <c r="AF1007" s="324" t="s">
        <v>9933</v>
      </c>
      <c r="AG1007" s="324" t="s">
        <v>8232</v>
      </c>
    </row>
    <row r="1008" spans="1:33" ht="28.8" x14ac:dyDescent="0.3">
      <c r="A1008" s="324"/>
      <c r="B1008" s="324" t="s">
        <v>9931</v>
      </c>
      <c r="C1008" s="324" t="s">
        <v>20</v>
      </c>
      <c r="D1008" s="324" t="s">
        <v>238</v>
      </c>
      <c r="E1008" s="324" t="s">
        <v>3061</v>
      </c>
      <c r="F1008" s="324" t="s">
        <v>3059</v>
      </c>
      <c r="G1008" s="324" t="s">
        <v>3060</v>
      </c>
      <c r="H1008" s="324" t="s">
        <v>25</v>
      </c>
      <c r="I1008" s="324" t="s">
        <v>8232</v>
      </c>
      <c r="J1008" s="324" t="s">
        <v>8232</v>
      </c>
      <c r="K1008" s="324" t="s">
        <v>8232</v>
      </c>
      <c r="L1008" s="324" t="s">
        <v>8232</v>
      </c>
      <c r="M1008" s="324" t="s">
        <v>9932</v>
      </c>
      <c r="N1008" s="324" t="s">
        <v>112</v>
      </c>
      <c r="O1008" s="324" t="s">
        <v>8232</v>
      </c>
      <c r="P1008" s="324" t="s">
        <v>3143</v>
      </c>
      <c r="Q1008" s="324" t="s">
        <v>3058</v>
      </c>
      <c r="R1008" s="324"/>
      <c r="S1008" s="324"/>
      <c r="T1008" s="324"/>
      <c r="U1008" s="324" t="s">
        <v>8232</v>
      </c>
      <c r="V1008" s="324" t="s">
        <v>8232</v>
      </c>
      <c r="W1008" s="324" t="s">
        <v>8232</v>
      </c>
      <c r="X1008" s="324" t="s">
        <v>8232</v>
      </c>
      <c r="Y1008" s="325">
        <v>45819.631990740738</v>
      </c>
      <c r="Z1008" s="325">
        <v>45820.127997685187</v>
      </c>
      <c r="AA1008" s="324" t="s">
        <v>8232</v>
      </c>
      <c r="AB1008" s="324"/>
      <c r="AC1008" s="324"/>
      <c r="AD1008" s="324">
        <v>183901</v>
      </c>
      <c r="AE1008" s="324" t="s">
        <v>9931</v>
      </c>
      <c r="AF1008" s="324" t="s">
        <v>9933</v>
      </c>
      <c r="AG1008" s="324" t="s">
        <v>36</v>
      </c>
    </row>
    <row r="1009" spans="1:33" ht="28.8" x14ac:dyDescent="0.3">
      <c r="A1009" s="324"/>
      <c r="B1009" s="324" t="s">
        <v>9931</v>
      </c>
      <c r="C1009" s="324" t="s">
        <v>3115</v>
      </c>
      <c r="D1009" s="324" t="s">
        <v>907</v>
      </c>
      <c r="E1009" s="324" t="s">
        <v>3078</v>
      </c>
      <c r="F1009" s="324" t="s">
        <v>3077</v>
      </c>
      <c r="G1009" s="324" t="s">
        <v>1403</v>
      </c>
      <c r="H1009" s="324" t="s">
        <v>25</v>
      </c>
      <c r="I1009" s="324" t="s">
        <v>8232</v>
      </c>
      <c r="J1009" s="324" t="s">
        <v>8232</v>
      </c>
      <c r="K1009" s="324" t="s">
        <v>8232</v>
      </c>
      <c r="L1009" s="324" t="s">
        <v>8232</v>
      </c>
      <c r="M1009" s="324" t="s">
        <v>9932</v>
      </c>
      <c r="N1009" s="324" t="s">
        <v>112</v>
      </c>
      <c r="O1009" s="324" t="s">
        <v>8232</v>
      </c>
      <c r="P1009" s="324"/>
      <c r="Q1009" s="324" t="s">
        <v>3076</v>
      </c>
      <c r="R1009" s="324"/>
      <c r="S1009" s="324"/>
      <c r="T1009" s="324"/>
      <c r="U1009" s="324" t="s">
        <v>8232</v>
      </c>
      <c r="V1009" s="324" t="s">
        <v>8232</v>
      </c>
      <c r="W1009" s="324" t="s">
        <v>8232</v>
      </c>
      <c r="X1009" s="324" t="s">
        <v>8232</v>
      </c>
      <c r="Y1009" s="325">
        <v>45819.715682870374</v>
      </c>
      <c r="Z1009" s="325">
        <v>45820.127997685187</v>
      </c>
      <c r="AA1009" s="324" t="s">
        <v>8232</v>
      </c>
      <c r="AB1009" s="324"/>
      <c r="AC1009" s="324"/>
      <c r="AD1009" s="324">
        <v>184601</v>
      </c>
      <c r="AE1009" s="324" t="s">
        <v>9931</v>
      </c>
      <c r="AF1009" s="324" t="s">
        <v>9933</v>
      </c>
      <c r="AG1009" s="324" t="s">
        <v>36</v>
      </c>
    </row>
    <row r="1010" spans="1:33" x14ac:dyDescent="0.3">
      <c r="A1010" s="324"/>
      <c r="B1010" s="324" t="s">
        <v>9931</v>
      </c>
      <c r="C1010" s="324" t="s">
        <v>20</v>
      </c>
      <c r="D1010" s="324" t="s">
        <v>252</v>
      </c>
      <c r="E1010" s="324" t="s">
        <v>3144</v>
      </c>
      <c r="F1010" s="324" t="s">
        <v>3145</v>
      </c>
      <c r="G1010" s="324" t="s">
        <v>3146</v>
      </c>
      <c r="H1010" s="324" t="s">
        <v>25</v>
      </c>
      <c r="I1010" s="324" t="s">
        <v>8232</v>
      </c>
      <c r="J1010" s="324" t="s">
        <v>8232</v>
      </c>
      <c r="K1010" s="324" t="s">
        <v>8232</v>
      </c>
      <c r="L1010" s="324" t="s">
        <v>8232</v>
      </c>
      <c r="M1010" s="324" t="s">
        <v>9932</v>
      </c>
      <c r="N1010" s="324" t="s">
        <v>8232</v>
      </c>
      <c r="O1010" s="324" t="s">
        <v>8232</v>
      </c>
      <c r="P1010" s="324" t="s">
        <v>3147</v>
      </c>
      <c r="Q1010" s="324"/>
      <c r="R1010" s="324"/>
      <c r="S1010" s="324"/>
      <c r="T1010" s="324"/>
      <c r="U1010" s="324" t="s">
        <v>8232</v>
      </c>
      <c r="V1010" s="324" t="s">
        <v>8232</v>
      </c>
      <c r="W1010" s="324"/>
      <c r="X1010" s="324"/>
      <c r="Y1010" s="325">
        <v>45819.718854166669</v>
      </c>
      <c r="Z1010" s="325">
        <v>45820.127997685187</v>
      </c>
      <c r="AA1010" s="324" t="s">
        <v>8232</v>
      </c>
      <c r="AB1010" s="324"/>
      <c r="AC1010" s="324"/>
      <c r="AD1010" s="324">
        <v>183300</v>
      </c>
      <c r="AE1010" s="324" t="s">
        <v>9931</v>
      </c>
      <c r="AF1010" s="324" t="s">
        <v>9933</v>
      </c>
      <c r="AG1010" s="324" t="s">
        <v>36</v>
      </c>
    </row>
    <row r="1011" spans="1:33" ht="28.8" x14ac:dyDescent="0.3">
      <c r="A1011" s="324"/>
      <c r="B1011" s="324" t="s">
        <v>9931</v>
      </c>
      <c r="C1011" s="324" t="s">
        <v>3115</v>
      </c>
      <c r="D1011" s="324" t="s">
        <v>2274</v>
      </c>
      <c r="E1011" s="324" t="s">
        <v>3083</v>
      </c>
      <c r="F1011" s="324" t="s">
        <v>3082</v>
      </c>
      <c r="G1011" s="324" t="s">
        <v>2919</v>
      </c>
      <c r="H1011" s="324" t="s">
        <v>25</v>
      </c>
      <c r="I1011" s="324" t="s">
        <v>8232</v>
      </c>
      <c r="J1011" s="324" t="s">
        <v>8232</v>
      </c>
      <c r="K1011" s="324" t="s">
        <v>8232</v>
      </c>
      <c r="L1011" s="324" t="s">
        <v>8232</v>
      </c>
      <c r="M1011" s="324" t="s">
        <v>9932</v>
      </c>
      <c r="N1011" s="324" t="s">
        <v>112</v>
      </c>
      <c r="O1011" s="324" t="s">
        <v>8232</v>
      </c>
      <c r="P1011" s="324"/>
      <c r="Q1011" s="324" t="s">
        <v>3081</v>
      </c>
      <c r="R1011" s="324"/>
      <c r="S1011" s="324"/>
      <c r="T1011" s="324"/>
      <c r="U1011" s="324" t="s">
        <v>8232</v>
      </c>
      <c r="V1011" s="324" t="s">
        <v>8232</v>
      </c>
      <c r="W1011" s="324" t="s">
        <v>8232</v>
      </c>
      <c r="X1011" s="324" t="s">
        <v>8232</v>
      </c>
      <c r="Y1011" s="325">
        <v>45819.719895833332</v>
      </c>
      <c r="Z1011" s="325">
        <v>45820.127997685187</v>
      </c>
      <c r="AA1011" s="324" t="s">
        <v>8232</v>
      </c>
      <c r="AB1011" s="324"/>
      <c r="AC1011" s="324"/>
      <c r="AD1011" s="324">
        <v>184801</v>
      </c>
      <c r="AE1011" s="324" t="s">
        <v>9931</v>
      </c>
      <c r="AF1011" s="324" t="s">
        <v>9933</v>
      </c>
      <c r="AG1011" s="324" t="s">
        <v>36</v>
      </c>
    </row>
    <row r="1012" spans="1:33" x14ac:dyDescent="0.3">
      <c r="A1012" s="324"/>
      <c r="B1012" s="324" t="s">
        <v>9931</v>
      </c>
      <c r="C1012" s="324" t="s">
        <v>33</v>
      </c>
      <c r="D1012" s="324" t="s">
        <v>32</v>
      </c>
      <c r="E1012" s="324" t="s">
        <v>38</v>
      </c>
      <c r="F1012" s="324" t="s">
        <v>35</v>
      </c>
      <c r="G1012" s="324" t="s">
        <v>24</v>
      </c>
      <c r="H1012" s="324" t="s">
        <v>36</v>
      </c>
      <c r="I1012" s="324" t="s">
        <v>8232</v>
      </c>
      <c r="J1012" s="324" t="s">
        <v>8232</v>
      </c>
      <c r="K1012" s="324" t="s">
        <v>8232</v>
      </c>
      <c r="L1012" s="324" t="s">
        <v>8232</v>
      </c>
      <c r="M1012" s="324" t="s">
        <v>9932</v>
      </c>
      <c r="N1012" s="324" t="s">
        <v>8232</v>
      </c>
      <c r="O1012" s="324" t="s">
        <v>8232</v>
      </c>
      <c r="P1012" s="324"/>
      <c r="Q1012" s="324" t="s">
        <v>34</v>
      </c>
      <c r="R1012" s="324"/>
      <c r="S1012" s="324"/>
      <c r="T1012" s="324"/>
      <c r="U1012" s="324" t="s">
        <v>8232</v>
      </c>
      <c r="V1012" s="324" t="s">
        <v>8232</v>
      </c>
      <c r="W1012" s="324" t="s">
        <v>8232</v>
      </c>
      <c r="X1012" s="324" t="s">
        <v>8232</v>
      </c>
      <c r="Y1012" s="325">
        <v>45820.030509259261</v>
      </c>
      <c r="Z1012" s="325">
        <v>45820.624583333331</v>
      </c>
      <c r="AA1012" s="324" t="s">
        <v>8232</v>
      </c>
      <c r="AB1012" s="324"/>
      <c r="AC1012" s="324"/>
      <c r="AD1012" s="324">
        <v>111</v>
      </c>
      <c r="AE1012" s="324" t="s">
        <v>9931</v>
      </c>
      <c r="AF1012" s="324" t="s">
        <v>9933</v>
      </c>
      <c r="AG1012" s="324" t="s">
        <v>37</v>
      </c>
    </row>
    <row r="1013" spans="1:33" x14ac:dyDescent="0.3">
      <c r="A1013" s="324"/>
      <c r="B1013" s="324" t="s">
        <v>9931</v>
      </c>
      <c r="C1013" s="324" t="s">
        <v>71</v>
      </c>
      <c r="D1013" s="324" t="s">
        <v>2385</v>
      </c>
      <c r="E1013" s="324" t="s">
        <v>2508</v>
      </c>
      <c r="F1013" s="324" t="s">
        <v>2507</v>
      </c>
      <c r="G1013" s="324" t="s">
        <v>797</v>
      </c>
      <c r="H1013" s="324" t="s">
        <v>434</v>
      </c>
      <c r="I1013" s="324" t="s">
        <v>8232</v>
      </c>
      <c r="J1013" s="324" t="s">
        <v>8232</v>
      </c>
      <c r="K1013" s="324" t="s">
        <v>8232</v>
      </c>
      <c r="L1013" s="324" t="s">
        <v>8232</v>
      </c>
      <c r="M1013" s="324" t="s">
        <v>9932</v>
      </c>
      <c r="N1013" s="324" t="s">
        <v>89</v>
      </c>
      <c r="O1013" s="324" t="s">
        <v>2509</v>
      </c>
      <c r="P1013" s="324"/>
      <c r="Q1013" s="324" t="s">
        <v>2506</v>
      </c>
      <c r="R1013" s="324"/>
      <c r="S1013" s="324"/>
      <c r="T1013" s="324"/>
      <c r="U1013" s="324" t="s">
        <v>8232</v>
      </c>
      <c r="V1013" s="324" t="s">
        <v>8232</v>
      </c>
      <c r="W1013" s="324" t="s">
        <v>8232</v>
      </c>
      <c r="X1013" s="324" t="s">
        <v>8232</v>
      </c>
      <c r="Y1013" s="325">
        <v>45820.031006944446</v>
      </c>
      <c r="Z1013" s="325">
        <v>45820.624583333331</v>
      </c>
      <c r="AA1013" s="324" t="s">
        <v>8232</v>
      </c>
      <c r="AB1013" s="324"/>
      <c r="AC1013" s="324"/>
      <c r="AD1013" s="324">
        <v>3001</v>
      </c>
      <c r="AE1013" s="324" t="s">
        <v>9931</v>
      </c>
      <c r="AF1013" s="324" t="s">
        <v>9933</v>
      </c>
      <c r="AG1013" s="324" t="s">
        <v>16</v>
      </c>
    </row>
    <row r="1014" spans="1:33" ht="28.8" x14ac:dyDescent="0.3">
      <c r="A1014" s="324"/>
      <c r="B1014" s="324" t="s">
        <v>9931</v>
      </c>
      <c r="C1014" s="324" t="s">
        <v>71</v>
      </c>
      <c r="D1014" s="324" t="s">
        <v>1742</v>
      </c>
      <c r="E1014" s="324" t="s">
        <v>2540</v>
      </c>
      <c r="F1014" s="324" t="s">
        <v>2539</v>
      </c>
      <c r="G1014" s="324" t="s">
        <v>797</v>
      </c>
      <c r="H1014" s="324" t="s">
        <v>434</v>
      </c>
      <c r="I1014" s="324" t="s">
        <v>8232</v>
      </c>
      <c r="J1014" s="324" t="s">
        <v>8232</v>
      </c>
      <c r="K1014" s="324" t="s">
        <v>8232</v>
      </c>
      <c r="L1014" s="324" t="s">
        <v>8232</v>
      </c>
      <c r="M1014" s="324" t="s">
        <v>9932</v>
      </c>
      <c r="N1014" s="324" t="s">
        <v>89</v>
      </c>
      <c r="O1014" s="324" t="s">
        <v>2541</v>
      </c>
      <c r="P1014" s="324"/>
      <c r="Q1014" s="324" t="s">
        <v>2538</v>
      </c>
      <c r="R1014" s="324"/>
      <c r="S1014" s="324"/>
      <c r="T1014" s="324"/>
      <c r="U1014" s="324" t="s">
        <v>8232</v>
      </c>
      <c r="V1014" s="324" t="s">
        <v>8232</v>
      </c>
      <c r="W1014" s="324" t="s">
        <v>8232</v>
      </c>
      <c r="X1014" s="324" t="s">
        <v>8232</v>
      </c>
      <c r="Y1014" s="325">
        <v>45820.033622685187</v>
      </c>
      <c r="Z1014" s="325">
        <v>45820.624583333331</v>
      </c>
      <c r="AA1014" s="324" t="s">
        <v>8232</v>
      </c>
      <c r="AB1014" s="324"/>
      <c r="AC1014" s="324"/>
      <c r="AD1014" s="324">
        <v>3001</v>
      </c>
      <c r="AE1014" s="324" t="s">
        <v>9931</v>
      </c>
      <c r="AF1014" s="324" t="s">
        <v>9933</v>
      </c>
      <c r="AG1014" s="324" t="s">
        <v>16</v>
      </c>
    </row>
    <row r="1015" spans="1:33" ht="28.8" x14ac:dyDescent="0.3">
      <c r="A1015" s="324"/>
      <c r="B1015" s="324" t="s">
        <v>9931</v>
      </c>
      <c r="C1015" s="324" t="s">
        <v>20</v>
      </c>
      <c r="D1015" s="324" t="s">
        <v>241</v>
      </c>
      <c r="E1015" s="324" t="s">
        <v>3148</v>
      </c>
      <c r="F1015" s="324" t="s">
        <v>3149</v>
      </c>
      <c r="G1015" s="324" t="s">
        <v>3150</v>
      </c>
      <c r="H1015" s="324" t="s">
        <v>373</v>
      </c>
      <c r="I1015" s="324" t="s">
        <v>8232</v>
      </c>
      <c r="J1015" s="324" t="s">
        <v>8232</v>
      </c>
      <c r="K1015" s="324" t="s">
        <v>8232</v>
      </c>
      <c r="L1015" s="324" t="s">
        <v>8232</v>
      </c>
      <c r="M1015" s="324" t="s">
        <v>9932</v>
      </c>
      <c r="N1015" s="324" t="s">
        <v>112</v>
      </c>
      <c r="O1015" s="324" t="s">
        <v>8232</v>
      </c>
      <c r="P1015" s="324" t="s">
        <v>3151</v>
      </c>
      <c r="Q1015" s="324"/>
      <c r="R1015" s="324"/>
      <c r="S1015" s="324"/>
      <c r="T1015" s="324"/>
      <c r="U1015" s="324" t="s">
        <v>8232</v>
      </c>
      <c r="V1015" s="324" t="s">
        <v>8232</v>
      </c>
      <c r="W1015" s="324"/>
      <c r="X1015" s="324"/>
      <c r="Y1015" s="325">
        <v>45820.134097222224</v>
      </c>
      <c r="Z1015" s="325">
        <v>45820.624583333331</v>
      </c>
      <c r="AA1015" s="324" t="s">
        <v>8232</v>
      </c>
      <c r="AB1015" s="324"/>
      <c r="AC1015" s="324"/>
      <c r="AD1015" s="324">
        <v>183800</v>
      </c>
      <c r="AE1015" s="324" t="s">
        <v>9931</v>
      </c>
      <c r="AF1015" s="324" t="s">
        <v>9933</v>
      </c>
      <c r="AG1015" s="324" t="s">
        <v>16</v>
      </c>
    </row>
    <row r="1016" spans="1:33" ht="28.8" x14ac:dyDescent="0.3">
      <c r="A1016" s="324"/>
      <c r="B1016" s="324" t="s">
        <v>9931</v>
      </c>
      <c r="C1016" s="324" t="s">
        <v>20</v>
      </c>
      <c r="D1016" s="324" t="s">
        <v>295</v>
      </c>
      <c r="E1016" s="324" t="s">
        <v>3152</v>
      </c>
      <c r="F1016" s="324" t="s">
        <v>3153</v>
      </c>
      <c r="G1016" s="324" t="s">
        <v>3154</v>
      </c>
      <c r="H1016" s="324" t="s">
        <v>373</v>
      </c>
      <c r="I1016" s="324" t="s">
        <v>8232</v>
      </c>
      <c r="J1016" s="324" t="s">
        <v>8232</v>
      </c>
      <c r="K1016" s="324" t="s">
        <v>8232</v>
      </c>
      <c r="L1016" s="324" t="s">
        <v>8232</v>
      </c>
      <c r="M1016" s="324" t="s">
        <v>9932</v>
      </c>
      <c r="N1016" s="324" t="s">
        <v>112</v>
      </c>
      <c r="O1016" s="324" t="s">
        <v>8232</v>
      </c>
      <c r="P1016" s="324" t="s">
        <v>3155</v>
      </c>
      <c r="Q1016" s="324"/>
      <c r="R1016" s="324"/>
      <c r="S1016" s="324"/>
      <c r="T1016" s="324"/>
      <c r="U1016" s="324" t="s">
        <v>8232</v>
      </c>
      <c r="V1016" s="324" t="s">
        <v>8232</v>
      </c>
      <c r="W1016" s="324"/>
      <c r="X1016" s="324"/>
      <c r="Y1016" s="325">
        <v>45820.134097222224</v>
      </c>
      <c r="Z1016" s="325">
        <v>45821.243043981478</v>
      </c>
      <c r="AA1016" s="324" t="s">
        <v>8232</v>
      </c>
      <c r="AB1016" s="324"/>
      <c r="AC1016" s="324"/>
      <c r="AD1016" s="324">
        <v>183900</v>
      </c>
      <c r="AE1016" s="324" t="s">
        <v>9931</v>
      </c>
      <c r="AF1016" s="324" t="s">
        <v>9933</v>
      </c>
      <c r="AG1016" s="324" t="s">
        <v>16</v>
      </c>
    </row>
    <row r="1017" spans="1:33" ht="28.8" x14ac:dyDescent="0.3">
      <c r="A1017" s="324"/>
      <c r="B1017" s="324" t="s">
        <v>9931</v>
      </c>
      <c r="C1017" s="324" t="s">
        <v>20</v>
      </c>
      <c r="D1017" s="324" t="s">
        <v>238</v>
      </c>
      <c r="E1017" s="324" t="s">
        <v>3156</v>
      </c>
      <c r="F1017" s="324" t="s">
        <v>3157</v>
      </c>
      <c r="G1017" s="324" t="s">
        <v>3158</v>
      </c>
      <c r="H1017" s="324" t="s">
        <v>213</v>
      </c>
      <c r="I1017" s="324" t="s">
        <v>8232</v>
      </c>
      <c r="J1017" s="324" t="s">
        <v>8232</v>
      </c>
      <c r="K1017" s="324" t="s">
        <v>8232</v>
      </c>
      <c r="L1017" s="324" t="s">
        <v>8232</v>
      </c>
      <c r="M1017" s="324" t="s">
        <v>9932</v>
      </c>
      <c r="N1017" s="324" t="s">
        <v>112</v>
      </c>
      <c r="O1017" s="324" t="s">
        <v>8232</v>
      </c>
      <c r="P1017" s="324" t="s">
        <v>3159</v>
      </c>
      <c r="Q1017" s="324"/>
      <c r="R1017" s="324"/>
      <c r="S1017" s="324"/>
      <c r="T1017" s="324"/>
      <c r="U1017" s="324" t="s">
        <v>8232</v>
      </c>
      <c r="V1017" s="324" t="s">
        <v>8232</v>
      </c>
      <c r="W1017" s="324"/>
      <c r="X1017" s="324"/>
      <c r="Y1017" s="325">
        <v>45820.136076388888</v>
      </c>
      <c r="Z1017" s="325">
        <v>45821.422418981485</v>
      </c>
      <c r="AA1017" s="324" t="s">
        <v>8232</v>
      </c>
      <c r="AB1017" s="324"/>
      <c r="AC1017" s="324"/>
      <c r="AD1017" s="324">
        <v>184000</v>
      </c>
      <c r="AE1017" s="324" t="s">
        <v>9931</v>
      </c>
      <c r="AF1017" s="324" t="s">
        <v>9933</v>
      </c>
      <c r="AG1017" s="324" t="s">
        <v>16</v>
      </c>
    </row>
    <row r="1018" spans="1:33" ht="28.8" x14ac:dyDescent="0.3">
      <c r="A1018" s="324"/>
      <c r="B1018" s="324" t="s">
        <v>9931</v>
      </c>
      <c r="C1018" s="324" t="s">
        <v>20</v>
      </c>
      <c r="D1018" s="324" t="s">
        <v>238</v>
      </c>
      <c r="E1018" s="324" t="s">
        <v>3160</v>
      </c>
      <c r="F1018" s="324" t="s">
        <v>3161</v>
      </c>
      <c r="G1018" s="324" t="s">
        <v>3158</v>
      </c>
      <c r="H1018" s="324" t="s">
        <v>373</v>
      </c>
      <c r="I1018" s="324" t="s">
        <v>8232</v>
      </c>
      <c r="J1018" s="324" t="s">
        <v>8232</v>
      </c>
      <c r="K1018" s="324" t="s">
        <v>8232</v>
      </c>
      <c r="L1018" s="324" t="s">
        <v>8232</v>
      </c>
      <c r="M1018" s="324" t="s">
        <v>9932</v>
      </c>
      <c r="N1018" s="324" t="s">
        <v>112</v>
      </c>
      <c r="O1018" s="324" t="s">
        <v>8232</v>
      </c>
      <c r="P1018" s="324" t="s">
        <v>3162</v>
      </c>
      <c r="Q1018" s="324"/>
      <c r="R1018" s="324"/>
      <c r="S1018" s="324"/>
      <c r="T1018" s="324"/>
      <c r="U1018" s="324" t="s">
        <v>8232</v>
      </c>
      <c r="V1018" s="324" t="s">
        <v>8232</v>
      </c>
      <c r="W1018" s="324"/>
      <c r="X1018" s="324"/>
      <c r="Y1018" s="325">
        <v>45820.137766203705</v>
      </c>
      <c r="Z1018" s="325">
        <v>45821.422418981485</v>
      </c>
      <c r="AA1018" s="324" t="s">
        <v>8232</v>
      </c>
      <c r="AB1018" s="324"/>
      <c r="AC1018" s="324"/>
      <c r="AD1018" s="324">
        <v>184100</v>
      </c>
      <c r="AE1018" s="324" t="s">
        <v>9931</v>
      </c>
      <c r="AF1018" s="324" t="s">
        <v>9933</v>
      </c>
      <c r="AG1018" s="324" t="s">
        <v>16</v>
      </c>
    </row>
    <row r="1019" spans="1:33" ht="28.8" x14ac:dyDescent="0.3">
      <c r="A1019" s="324"/>
      <c r="B1019" s="324" t="s">
        <v>9931</v>
      </c>
      <c r="C1019" s="324" t="s">
        <v>20</v>
      </c>
      <c r="D1019" s="324" t="s">
        <v>679</v>
      </c>
      <c r="E1019" s="324" t="s">
        <v>3163</v>
      </c>
      <c r="F1019" s="324" t="s">
        <v>3164</v>
      </c>
      <c r="G1019" s="324" t="s">
        <v>3165</v>
      </c>
      <c r="H1019" s="324" t="s">
        <v>373</v>
      </c>
      <c r="I1019" s="324" t="s">
        <v>8232</v>
      </c>
      <c r="J1019" s="324" t="s">
        <v>8232</v>
      </c>
      <c r="K1019" s="324" t="s">
        <v>8232</v>
      </c>
      <c r="L1019" s="324" t="s">
        <v>8232</v>
      </c>
      <c r="M1019" s="324" t="s">
        <v>9932</v>
      </c>
      <c r="N1019" s="324" t="s">
        <v>112</v>
      </c>
      <c r="O1019" s="324" t="s">
        <v>8232</v>
      </c>
      <c r="P1019" s="324" t="s">
        <v>3166</v>
      </c>
      <c r="Q1019" s="324"/>
      <c r="R1019" s="324"/>
      <c r="S1019" s="324"/>
      <c r="T1019" s="324"/>
      <c r="U1019" s="324" t="s">
        <v>8232</v>
      </c>
      <c r="V1019" s="324" t="s">
        <v>8232</v>
      </c>
      <c r="W1019" s="324"/>
      <c r="X1019" s="324"/>
      <c r="Y1019" s="325">
        <v>45820.141087962962</v>
      </c>
      <c r="Z1019" s="325">
        <v>45820.624583333331</v>
      </c>
      <c r="AA1019" s="324" t="s">
        <v>8232</v>
      </c>
      <c r="AB1019" s="324"/>
      <c r="AC1019" s="324"/>
      <c r="AD1019" s="324">
        <v>184200</v>
      </c>
      <c r="AE1019" s="324" t="s">
        <v>9931</v>
      </c>
      <c r="AF1019" s="324" t="s">
        <v>9933</v>
      </c>
      <c r="AG1019" s="324" t="s">
        <v>16</v>
      </c>
    </row>
    <row r="1020" spans="1:33" ht="57.6" x14ac:dyDescent="0.3">
      <c r="A1020" s="324"/>
      <c r="B1020" s="324" t="s">
        <v>9931</v>
      </c>
      <c r="C1020" s="324" t="s">
        <v>20</v>
      </c>
      <c r="D1020" s="324" t="s">
        <v>206</v>
      </c>
      <c r="E1020" s="324" t="s">
        <v>3167</v>
      </c>
      <c r="F1020" s="324" t="s">
        <v>3168</v>
      </c>
      <c r="G1020" s="324" t="s">
        <v>3169</v>
      </c>
      <c r="H1020" s="324" t="s">
        <v>213</v>
      </c>
      <c r="I1020" s="324" t="s">
        <v>8232</v>
      </c>
      <c r="J1020" s="324" t="s">
        <v>8232</v>
      </c>
      <c r="K1020" s="324" t="s">
        <v>8232</v>
      </c>
      <c r="L1020" s="324" t="s">
        <v>8232</v>
      </c>
      <c r="M1020" s="324" t="s">
        <v>9932</v>
      </c>
      <c r="N1020" s="324" t="s">
        <v>112</v>
      </c>
      <c r="O1020" s="324" t="s">
        <v>8232</v>
      </c>
      <c r="P1020" s="324" t="s">
        <v>3170</v>
      </c>
      <c r="Q1020" s="324"/>
      <c r="R1020" s="324"/>
      <c r="S1020" s="324" t="s">
        <v>10237</v>
      </c>
      <c r="T1020" s="324"/>
      <c r="U1020" s="324" t="s">
        <v>8232</v>
      </c>
      <c r="V1020" s="324" t="s">
        <v>8232</v>
      </c>
      <c r="W1020" s="324"/>
      <c r="X1020" s="324"/>
      <c r="Y1020" s="325">
        <v>45820.141145833331</v>
      </c>
      <c r="Z1020" s="325">
        <v>45820.624583333331</v>
      </c>
      <c r="AA1020" s="324" t="s">
        <v>8232</v>
      </c>
      <c r="AB1020" s="324"/>
      <c r="AC1020" s="324"/>
      <c r="AD1020" s="324">
        <v>184300</v>
      </c>
      <c r="AE1020" s="324" t="s">
        <v>9931</v>
      </c>
      <c r="AF1020" s="324" t="s">
        <v>9933</v>
      </c>
      <c r="AG1020" s="324" t="s">
        <v>16</v>
      </c>
    </row>
    <row r="1021" spans="1:33" ht="28.8" x14ac:dyDescent="0.3">
      <c r="A1021" s="324"/>
      <c r="B1021" s="324" t="s">
        <v>9931</v>
      </c>
      <c r="C1021" s="324" t="s">
        <v>20</v>
      </c>
      <c r="D1021" s="324" t="s">
        <v>359</v>
      </c>
      <c r="E1021" s="324" t="s">
        <v>3171</v>
      </c>
      <c r="F1021" s="324" t="s">
        <v>3172</v>
      </c>
      <c r="G1021" s="324" t="s">
        <v>3173</v>
      </c>
      <c r="H1021" s="324" t="s">
        <v>373</v>
      </c>
      <c r="I1021" s="324" t="s">
        <v>8232</v>
      </c>
      <c r="J1021" s="324" t="s">
        <v>8232</v>
      </c>
      <c r="K1021" s="324" t="s">
        <v>8232</v>
      </c>
      <c r="L1021" s="324" t="s">
        <v>8232</v>
      </c>
      <c r="M1021" s="324" t="s">
        <v>9932</v>
      </c>
      <c r="N1021" s="324" t="s">
        <v>112</v>
      </c>
      <c r="O1021" s="324" t="s">
        <v>8232</v>
      </c>
      <c r="P1021" s="324" t="s">
        <v>3175</v>
      </c>
      <c r="Q1021" s="324"/>
      <c r="R1021" s="324" t="s">
        <v>3174</v>
      </c>
      <c r="S1021" s="324"/>
      <c r="T1021" s="324"/>
      <c r="U1021" s="324" t="s">
        <v>8232</v>
      </c>
      <c r="V1021" s="324" t="s">
        <v>8232</v>
      </c>
      <c r="W1021" s="324"/>
      <c r="X1021" s="324"/>
      <c r="Y1021" s="325">
        <v>45820.162789351853</v>
      </c>
      <c r="Z1021" s="325">
        <v>45820.624583333331</v>
      </c>
      <c r="AA1021" s="324" t="s">
        <v>8232</v>
      </c>
      <c r="AB1021" s="324"/>
      <c r="AC1021" s="324"/>
      <c r="AD1021" s="324">
        <v>184400</v>
      </c>
      <c r="AE1021" s="324" t="s">
        <v>9931</v>
      </c>
      <c r="AF1021" s="324" t="s">
        <v>9933</v>
      </c>
      <c r="AG1021" s="324" t="s">
        <v>16</v>
      </c>
    </row>
    <row r="1022" spans="1:33" ht="28.8" x14ac:dyDescent="0.3">
      <c r="A1022" s="324"/>
      <c r="B1022" s="324" t="s">
        <v>9933</v>
      </c>
      <c r="C1022" s="324" t="s">
        <v>277</v>
      </c>
      <c r="D1022" s="324" t="s">
        <v>269</v>
      </c>
      <c r="E1022" s="324" t="s">
        <v>3176</v>
      </c>
      <c r="F1022" s="324" t="s">
        <v>3177</v>
      </c>
      <c r="G1022" s="324" t="s">
        <v>3178</v>
      </c>
      <c r="H1022" s="324" t="s">
        <v>373</v>
      </c>
      <c r="I1022" s="324" t="s">
        <v>8232</v>
      </c>
      <c r="J1022" s="324" t="s">
        <v>8232</v>
      </c>
      <c r="K1022" s="324" t="s">
        <v>8232</v>
      </c>
      <c r="L1022" s="324" t="s">
        <v>8232</v>
      </c>
      <c r="M1022" s="324" t="s">
        <v>9932</v>
      </c>
      <c r="N1022" s="324" t="s">
        <v>112</v>
      </c>
      <c r="O1022" s="324" t="s">
        <v>8232</v>
      </c>
      <c r="P1022" s="324"/>
      <c r="Q1022" s="324"/>
      <c r="R1022" s="324"/>
      <c r="S1022" s="324" t="s">
        <v>10238</v>
      </c>
      <c r="T1022" s="324"/>
      <c r="U1022" s="324" t="s">
        <v>8232</v>
      </c>
      <c r="V1022" s="324" t="s">
        <v>8232</v>
      </c>
      <c r="W1022" s="324"/>
      <c r="X1022" s="324"/>
      <c r="Y1022" s="325">
        <v>45820.169236111113</v>
      </c>
      <c r="Z1022" s="324"/>
      <c r="AA1022" s="324" t="s">
        <v>8232</v>
      </c>
      <c r="AB1022" s="324"/>
      <c r="AC1022" s="324"/>
      <c r="AD1022" s="324">
        <v>184500</v>
      </c>
      <c r="AE1022" s="324" t="s">
        <v>9931</v>
      </c>
      <c r="AF1022" s="324" t="s">
        <v>9931</v>
      </c>
      <c r="AG1022" s="324" t="s">
        <v>16</v>
      </c>
    </row>
    <row r="1023" spans="1:33" ht="57.6" x14ac:dyDescent="0.3">
      <c r="A1023" s="324"/>
      <c r="B1023" s="324" t="s">
        <v>9931</v>
      </c>
      <c r="C1023" s="324" t="s">
        <v>20</v>
      </c>
      <c r="D1023" s="324" t="s">
        <v>390</v>
      </c>
      <c r="E1023" s="324" t="s">
        <v>3179</v>
      </c>
      <c r="F1023" s="324" t="s">
        <v>3180</v>
      </c>
      <c r="G1023" s="324" t="s">
        <v>2647</v>
      </c>
      <c r="H1023" s="324" t="s">
        <v>373</v>
      </c>
      <c r="I1023" s="324" t="s">
        <v>8232</v>
      </c>
      <c r="J1023" s="324" t="s">
        <v>8232</v>
      </c>
      <c r="K1023" s="324" t="s">
        <v>8232</v>
      </c>
      <c r="L1023" s="324" t="s">
        <v>8232</v>
      </c>
      <c r="M1023" s="324" t="s">
        <v>9932</v>
      </c>
      <c r="N1023" s="324" t="s">
        <v>112</v>
      </c>
      <c r="O1023" s="324" t="s">
        <v>8232</v>
      </c>
      <c r="P1023" s="324" t="s">
        <v>3181</v>
      </c>
      <c r="Q1023" s="324"/>
      <c r="R1023" s="324"/>
      <c r="S1023" s="324" t="s">
        <v>10239</v>
      </c>
      <c r="T1023" s="324"/>
      <c r="U1023" s="324" t="s">
        <v>8232</v>
      </c>
      <c r="V1023" s="324" t="s">
        <v>8232</v>
      </c>
      <c r="W1023" s="324"/>
      <c r="X1023" s="324"/>
      <c r="Y1023" s="325">
        <v>45820.173368055555</v>
      </c>
      <c r="Z1023" s="325">
        <v>45820.624583333331</v>
      </c>
      <c r="AA1023" s="324" t="s">
        <v>8232</v>
      </c>
      <c r="AB1023" s="324"/>
      <c r="AC1023" s="324"/>
      <c r="AD1023" s="324">
        <v>184600</v>
      </c>
      <c r="AE1023" s="324" t="s">
        <v>9931</v>
      </c>
      <c r="AF1023" s="324" t="s">
        <v>9933</v>
      </c>
      <c r="AG1023" s="324" t="s">
        <v>16</v>
      </c>
    </row>
    <row r="1024" spans="1:33" ht="28.8" x14ac:dyDescent="0.3">
      <c r="A1024" s="324"/>
      <c r="B1024" s="324" t="s">
        <v>9931</v>
      </c>
      <c r="C1024" s="324" t="s">
        <v>20</v>
      </c>
      <c r="D1024" s="324" t="s">
        <v>907</v>
      </c>
      <c r="E1024" s="324" t="s">
        <v>3182</v>
      </c>
      <c r="F1024" s="324" t="s">
        <v>3183</v>
      </c>
      <c r="G1024" s="324" t="s">
        <v>3184</v>
      </c>
      <c r="H1024" s="324" t="s">
        <v>373</v>
      </c>
      <c r="I1024" s="324" t="s">
        <v>8232</v>
      </c>
      <c r="J1024" s="324" t="s">
        <v>8232</v>
      </c>
      <c r="K1024" s="324" t="s">
        <v>8232</v>
      </c>
      <c r="L1024" s="324" t="s">
        <v>8232</v>
      </c>
      <c r="M1024" s="324" t="s">
        <v>9932</v>
      </c>
      <c r="N1024" s="324" t="s">
        <v>112</v>
      </c>
      <c r="O1024" s="324" t="s">
        <v>8232</v>
      </c>
      <c r="P1024" s="324" t="s">
        <v>3185</v>
      </c>
      <c r="Q1024" s="324"/>
      <c r="R1024" s="324"/>
      <c r="S1024" s="324"/>
      <c r="T1024" s="324"/>
      <c r="U1024" s="324" t="s">
        <v>8232</v>
      </c>
      <c r="V1024" s="324" t="s">
        <v>8232</v>
      </c>
      <c r="W1024" s="324"/>
      <c r="X1024" s="324"/>
      <c r="Y1024" s="325">
        <v>45820.175752314812</v>
      </c>
      <c r="Z1024" s="325">
        <v>45820.624583333331</v>
      </c>
      <c r="AA1024" s="324" t="s">
        <v>8232</v>
      </c>
      <c r="AB1024" s="324"/>
      <c r="AC1024" s="324"/>
      <c r="AD1024" s="324">
        <v>184700</v>
      </c>
      <c r="AE1024" s="324" t="s">
        <v>9931</v>
      </c>
      <c r="AF1024" s="324" t="s">
        <v>9933</v>
      </c>
      <c r="AG1024" s="324" t="s">
        <v>16</v>
      </c>
    </row>
    <row r="1025" spans="1:33" x14ac:dyDescent="0.3">
      <c r="A1025" s="324"/>
      <c r="B1025" s="324" t="s">
        <v>9931</v>
      </c>
      <c r="C1025" s="324" t="s">
        <v>20</v>
      </c>
      <c r="D1025" s="324" t="s">
        <v>676</v>
      </c>
      <c r="E1025" s="324" t="s">
        <v>3186</v>
      </c>
      <c r="F1025" s="324" t="s">
        <v>3187</v>
      </c>
      <c r="G1025" s="324" t="s">
        <v>3188</v>
      </c>
      <c r="H1025" s="324" t="s">
        <v>373</v>
      </c>
      <c r="I1025" s="324" t="s">
        <v>8232</v>
      </c>
      <c r="J1025" s="324" t="s">
        <v>8232</v>
      </c>
      <c r="K1025" s="324" t="s">
        <v>8232</v>
      </c>
      <c r="L1025" s="324" t="s">
        <v>8232</v>
      </c>
      <c r="M1025" s="324" t="s">
        <v>9932</v>
      </c>
      <c r="N1025" s="324" t="s">
        <v>112</v>
      </c>
      <c r="O1025" s="324" t="s">
        <v>8232</v>
      </c>
      <c r="P1025" s="324" t="s">
        <v>3189</v>
      </c>
      <c r="Q1025" s="324"/>
      <c r="R1025" s="324"/>
      <c r="S1025" s="324" t="s">
        <v>10240</v>
      </c>
      <c r="T1025" s="324"/>
      <c r="U1025" s="324" t="s">
        <v>8232</v>
      </c>
      <c r="V1025" s="324" t="s">
        <v>8232</v>
      </c>
      <c r="W1025" s="324"/>
      <c r="X1025" s="324"/>
      <c r="Y1025" s="325">
        <v>45820.178402777776</v>
      </c>
      <c r="Z1025" s="325">
        <v>45820.624583333331</v>
      </c>
      <c r="AA1025" s="324" t="s">
        <v>8232</v>
      </c>
      <c r="AB1025" s="324"/>
      <c r="AC1025" s="324"/>
      <c r="AD1025" s="324">
        <v>184800</v>
      </c>
      <c r="AE1025" s="324" t="s">
        <v>9931</v>
      </c>
      <c r="AF1025" s="324" t="s">
        <v>9933</v>
      </c>
      <c r="AG1025" s="324" t="s">
        <v>16</v>
      </c>
    </row>
    <row r="1026" spans="1:33" x14ac:dyDescent="0.3">
      <c r="A1026" s="324"/>
      <c r="B1026" s="324" t="s">
        <v>9931</v>
      </c>
      <c r="C1026" s="324" t="s">
        <v>20</v>
      </c>
      <c r="D1026" s="324" t="s">
        <v>2274</v>
      </c>
      <c r="E1026" s="324" t="s">
        <v>3190</v>
      </c>
      <c r="F1026" s="324" t="s">
        <v>3191</v>
      </c>
      <c r="G1026" s="324" t="s">
        <v>3192</v>
      </c>
      <c r="H1026" s="324" t="s">
        <v>373</v>
      </c>
      <c r="I1026" s="324" t="s">
        <v>8232</v>
      </c>
      <c r="J1026" s="324" t="s">
        <v>8232</v>
      </c>
      <c r="K1026" s="324" t="s">
        <v>8232</v>
      </c>
      <c r="L1026" s="324" t="s">
        <v>8232</v>
      </c>
      <c r="M1026" s="324" t="s">
        <v>9932</v>
      </c>
      <c r="N1026" s="324" t="s">
        <v>112</v>
      </c>
      <c r="O1026" s="324" t="s">
        <v>8232</v>
      </c>
      <c r="P1026" s="324" t="s">
        <v>3193</v>
      </c>
      <c r="Q1026" s="324"/>
      <c r="R1026" s="324"/>
      <c r="S1026" s="324" t="s">
        <v>10241</v>
      </c>
      <c r="T1026" s="324"/>
      <c r="U1026" s="324" t="s">
        <v>8232</v>
      </c>
      <c r="V1026" s="324" t="s">
        <v>8232</v>
      </c>
      <c r="W1026" s="324"/>
      <c r="X1026" s="324"/>
      <c r="Y1026" s="325">
        <v>45820.18</v>
      </c>
      <c r="Z1026" s="325">
        <v>45820.624583333331</v>
      </c>
      <c r="AA1026" s="324" t="s">
        <v>8232</v>
      </c>
      <c r="AB1026" s="324"/>
      <c r="AC1026" s="324"/>
      <c r="AD1026" s="324">
        <v>184900</v>
      </c>
      <c r="AE1026" s="324" t="s">
        <v>9931</v>
      </c>
      <c r="AF1026" s="324" t="s">
        <v>9933</v>
      </c>
      <c r="AG1026" s="324" t="s">
        <v>16</v>
      </c>
    </row>
    <row r="1027" spans="1:33" ht="28.8" x14ac:dyDescent="0.3">
      <c r="A1027" s="324"/>
      <c r="B1027" s="324" t="s">
        <v>9931</v>
      </c>
      <c r="C1027" s="324" t="s">
        <v>20</v>
      </c>
      <c r="D1027" s="324" t="s">
        <v>865</v>
      </c>
      <c r="E1027" s="324" t="s">
        <v>3194</v>
      </c>
      <c r="F1027" s="324" t="s">
        <v>3195</v>
      </c>
      <c r="G1027" s="324" t="s">
        <v>3196</v>
      </c>
      <c r="H1027" s="324" t="s">
        <v>213</v>
      </c>
      <c r="I1027" s="324" t="s">
        <v>8232</v>
      </c>
      <c r="J1027" s="324" t="s">
        <v>8232</v>
      </c>
      <c r="K1027" s="324" t="s">
        <v>8232</v>
      </c>
      <c r="L1027" s="324" t="s">
        <v>8232</v>
      </c>
      <c r="M1027" s="324" t="s">
        <v>9932</v>
      </c>
      <c r="N1027" s="324" t="s">
        <v>112</v>
      </c>
      <c r="O1027" s="324" t="s">
        <v>8232</v>
      </c>
      <c r="P1027" s="324" t="s">
        <v>3197</v>
      </c>
      <c r="Q1027" s="324"/>
      <c r="R1027" s="324"/>
      <c r="S1027" s="324" t="s">
        <v>10242</v>
      </c>
      <c r="T1027" s="324"/>
      <c r="U1027" s="324" t="s">
        <v>8232</v>
      </c>
      <c r="V1027" s="324" t="s">
        <v>8232</v>
      </c>
      <c r="W1027" s="324"/>
      <c r="X1027" s="324"/>
      <c r="Y1027" s="325">
        <v>45820.184016203704</v>
      </c>
      <c r="Z1027" s="325">
        <v>45820.624583333331</v>
      </c>
      <c r="AA1027" s="324" t="s">
        <v>8232</v>
      </c>
      <c r="AB1027" s="324"/>
      <c r="AC1027" s="324"/>
      <c r="AD1027" s="324">
        <v>185000</v>
      </c>
      <c r="AE1027" s="324" t="s">
        <v>9931</v>
      </c>
      <c r="AF1027" s="324" t="s">
        <v>9933</v>
      </c>
      <c r="AG1027" s="324" t="s">
        <v>16</v>
      </c>
    </row>
    <row r="1028" spans="1:33" ht="129.6" x14ac:dyDescent="0.3">
      <c r="A1028" s="324"/>
      <c r="B1028" s="324" t="s">
        <v>9931</v>
      </c>
      <c r="C1028" s="324" t="s">
        <v>20</v>
      </c>
      <c r="D1028" s="324" t="s">
        <v>868</v>
      </c>
      <c r="E1028" s="324" t="s">
        <v>3198</v>
      </c>
      <c r="F1028" s="324" t="s">
        <v>3199</v>
      </c>
      <c r="G1028" s="324" t="s">
        <v>3200</v>
      </c>
      <c r="H1028" s="324" t="s">
        <v>213</v>
      </c>
      <c r="I1028" s="324" t="s">
        <v>8232</v>
      </c>
      <c r="J1028" s="324" t="s">
        <v>8232</v>
      </c>
      <c r="K1028" s="324" t="s">
        <v>8232</v>
      </c>
      <c r="L1028" s="324" t="s">
        <v>8232</v>
      </c>
      <c r="M1028" s="324" t="s">
        <v>9932</v>
      </c>
      <c r="N1028" s="324" t="s">
        <v>112</v>
      </c>
      <c r="O1028" s="324" t="s">
        <v>8232</v>
      </c>
      <c r="P1028" s="324" t="s">
        <v>3201</v>
      </c>
      <c r="Q1028" s="324"/>
      <c r="R1028" s="324"/>
      <c r="S1028" s="324" t="s">
        <v>10243</v>
      </c>
      <c r="T1028" s="324"/>
      <c r="U1028" s="324" t="s">
        <v>8232</v>
      </c>
      <c r="V1028" s="324" t="s">
        <v>8232</v>
      </c>
      <c r="W1028" s="324"/>
      <c r="X1028" s="324"/>
      <c r="Y1028" s="325">
        <v>45820.186284722222</v>
      </c>
      <c r="Z1028" s="325">
        <v>45820.624583333331</v>
      </c>
      <c r="AA1028" s="324" t="s">
        <v>8232</v>
      </c>
      <c r="AB1028" s="324"/>
      <c r="AC1028" s="324"/>
      <c r="AD1028" s="324">
        <v>185100</v>
      </c>
      <c r="AE1028" s="324" t="s">
        <v>9931</v>
      </c>
      <c r="AF1028" s="324" t="s">
        <v>9933</v>
      </c>
      <c r="AG1028" s="324" t="s">
        <v>16</v>
      </c>
    </row>
    <row r="1029" spans="1:33" ht="28.8" x14ac:dyDescent="0.3">
      <c r="A1029" s="324"/>
      <c r="B1029" s="324" t="s">
        <v>9931</v>
      </c>
      <c r="C1029" s="324" t="s">
        <v>20</v>
      </c>
      <c r="D1029" s="324" t="s">
        <v>871</v>
      </c>
      <c r="E1029" s="324" t="s">
        <v>3202</v>
      </c>
      <c r="F1029" s="324" t="s">
        <v>3203</v>
      </c>
      <c r="G1029" s="324" t="s">
        <v>3204</v>
      </c>
      <c r="H1029" s="324" t="s">
        <v>373</v>
      </c>
      <c r="I1029" s="324" t="s">
        <v>8232</v>
      </c>
      <c r="J1029" s="324" t="s">
        <v>8232</v>
      </c>
      <c r="K1029" s="324" t="s">
        <v>8232</v>
      </c>
      <c r="L1029" s="324" t="s">
        <v>8232</v>
      </c>
      <c r="M1029" s="324" t="s">
        <v>9932</v>
      </c>
      <c r="N1029" s="324" t="s">
        <v>112</v>
      </c>
      <c r="O1029" s="324" t="s">
        <v>8232</v>
      </c>
      <c r="P1029" s="324" t="s">
        <v>3205</v>
      </c>
      <c r="Q1029" s="324"/>
      <c r="R1029" s="324"/>
      <c r="S1029" s="324" t="s">
        <v>10244</v>
      </c>
      <c r="T1029" s="324"/>
      <c r="U1029" s="324" t="s">
        <v>8232</v>
      </c>
      <c r="V1029" s="324" t="s">
        <v>8232</v>
      </c>
      <c r="W1029" s="324"/>
      <c r="X1029" s="324"/>
      <c r="Y1029" s="325">
        <v>45820.188900462963</v>
      </c>
      <c r="Z1029" s="325">
        <v>45820.624583333331</v>
      </c>
      <c r="AA1029" s="324" t="s">
        <v>8232</v>
      </c>
      <c r="AB1029" s="324"/>
      <c r="AC1029" s="324"/>
      <c r="AD1029" s="324">
        <v>185200</v>
      </c>
      <c r="AE1029" s="324" t="s">
        <v>9931</v>
      </c>
      <c r="AF1029" s="324" t="s">
        <v>9933</v>
      </c>
      <c r="AG1029" s="324" t="s">
        <v>16</v>
      </c>
    </row>
    <row r="1030" spans="1:33" ht="158.4" x14ac:dyDescent="0.3">
      <c r="A1030" s="324"/>
      <c r="B1030" s="324" t="s">
        <v>9931</v>
      </c>
      <c r="C1030" s="324" t="s">
        <v>33</v>
      </c>
      <c r="D1030" s="324">
        <v>15</v>
      </c>
      <c r="E1030" s="324" t="s">
        <v>220</v>
      </c>
      <c r="F1030" s="324" t="s">
        <v>217</v>
      </c>
      <c r="G1030" s="324" t="s">
        <v>218</v>
      </c>
      <c r="H1030" s="324" t="s">
        <v>36</v>
      </c>
      <c r="I1030" s="324" t="s">
        <v>8232</v>
      </c>
      <c r="J1030" s="324" t="s">
        <v>8232</v>
      </c>
      <c r="K1030" s="324" t="s">
        <v>8232</v>
      </c>
      <c r="L1030" s="324" t="s">
        <v>8232</v>
      </c>
      <c r="M1030" s="324" t="s">
        <v>9932</v>
      </c>
      <c r="N1030" s="324" t="s">
        <v>112</v>
      </c>
      <c r="O1030" s="324" t="s">
        <v>8232</v>
      </c>
      <c r="P1030" s="324"/>
      <c r="Q1030" s="324" t="s">
        <v>216</v>
      </c>
      <c r="R1030" s="324"/>
      <c r="S1030" s="324" t="s">
        <v>10245</v>
      </c>
      <c r="T1030" s="324"/>
      <c r="U1030" s="324" t="s">
        <v>8232</v>
      </c>
      <c r="V1030" s="324" t="s">
        <v>8232</v>
      </c>
      <c r="W1030" s="324" t="s">
        <v>8232</v>
      </c>
      <c r="X1030" s="324" t="s">
        <v>8232</v>
      </c>
      <c r="Y1030" s="325">
        <v>45820.373402777775</v>
      </c>
      <c r="Z1030" s="325">
        <v>45820.624583333331</v>
      </c>
      <c r="AA1030" s="324" t="s">
        <v>8232</v>
      </c>
      <c r="AB1030" s="324"/>
      <c r="AC1030" s="324"/>
      <c r="AD1030" s="324">
        <v>101</v>
      </c>
      <c r="AE1030" s="324" t="s">
        <v>9931</v>
      </c>
      <c r="AF1030" s="324" t="s">
        <v>9933</v>
      </c>
      <c r="AG1030" s="324" t="s">
        <v>8232</v>
      </c>
    </row>
    <row r="1031" spans="1:33" ht="28.8" x14ac:dyDescent="0.3">
      <c r="A1031" s="324"/>
      <c r="B1031" s="324" t="s">
        <v>9931</v>
      </c>
      <c r="C1031" s="324" t="s">
        <v>3115</v>
      </c>
      <c r="D1031" s="324" t="s">
        <v>269</v>
      </c>
      <c r="E1031" s="324" t="s">
        <v>3072</v>
      </c>
      <c r="F1031" s="324" t="s">
        <v>3070</v>
      </c>
      <c r="G1031" s="324" t="s">
        <v>3071</v>
      </c>
      <c r="H1031" s="324" t="s">
        <v>25</v>
      </c>
      <c r="I1031" s="324" t="s">
        <v>8232</v>
      </c>
      <c r="J1031" s="324" t="s">
        <v>8232</v>
      </c>
      <c r="K1031" s="324" t="s">
        <v>8232</v>
      </c>
      <c r="L1031" s="324" t="s">
        <v>8232</v>
      </c>
      <c r="M1031" s="324" t="s">
        <v>9932</v>
      </c>
      <c r="N1031" s="324" t="s">
        <v>112</v>
      </c>
      <c r="O1031" s="324" t="s">
        <v>8232</v>
      </c>
      <c r="P1031" s="324"/>
      <c r="Q1031" s="324" t="s">
        <v>3069</v>
      </c>
      <c r="R1031" s="324"/>
      <c r="S1031" s="324"/>
      <c r="T1031" s="324"/>
      <c r="U1031" s="324" t="s">
        <v>8232</v>
      </c>
      <c r="V1031" s="324" t="s">
        <v>8232</v>
      </c>
      <c r="W1031" s="324" t="s">
        <v>8232</v>
      </c>
      <c r="X1031" s="324" t="s">
        <v>8232</v>
      </c>
      <c r="Y1031" s="325">
        <v>45820.401203703703</v>
      </c>
      <c r="Z1031" s="325">
        <v>45820.624583333331</v>
      </c>
      <c r="AA1031" s="324" t="s">
        <v>8232</v>
      </c>
      <c r="AB1031" s="324"/>
      <c r="AC1031" s="324"/>
      <c r="AD1031" s="324">
        <v>9001</v>
      </c>
      <c r="AE1031" s="324" t="s">
        <v>9931</v>
      </c>
      <c r="AF1031" s="324" t="s">
        <v>9933</v>
      </c>
      <c r="AG1031" s="324" t="s">
        <v>36</v>
      </c>
    </row>
    <row r="1032" spans="1:33" ht="28.8" x14ac:dyDescent="0.3">
      <c r="A1032" s="324"/>
      <c r="B1032" s="324" t="s">
        <v>9931</v>
      </c>
      <c r="C1032" s="324" t="s">
        <v>20</v>
      </c>
      <c r="D1032" s="324" t="s">
        <v>238</v>
      </c>
      <c r="E1032" s="324" t="s">
        <v>3143</v>
      </c>
      <c r="F1032" s="324" t="s">
        <v>3059</v>
      </c>
      <c r="G1032" s="324" t="s">
        <v>3060</v>
      </c>
      <c r="H1032" s="324" t="s">
        <v>25</v>
      </c>
      <c r="I1032" s="324" t="s">
        <v>8232</v>
      </c>
      <c r="J1032" s="324" t="s">
        <v>8232</v>
      </c>
      <c r="K1032" s="324" t="s">
        <v>8232</v>
      </c>
      <c r="L1032" s="324" t="s">
        <v>8232</v>
      </c>
      <c r="M1032" s="324" t="s">
        <v>9932</v>
      </c>
      <c r="N1032" s="324" t="s">
        <v>112</v>
      </c>
      <c r="O1032" s="324" t="s">
        <v>8232</v>
      </c>
      <c r="P1032" s="324" t="s">
        <v>3206</v>
      </c>
      <c r="Q1032" s="324" t="s">
        <v>3061</v>
      </c>
      <c r="R1032" s="324"/>
      <c r="S1032" s="324"/>
      <c r="T1032" s="324"/>
      <c r="U1032" s="324" t="s">
        <v>8232</v>
      </c>
      <c r="V1032" s="324" t="s">
        <v>8232</v>
      </c>
      <c r="W1032" s="324" t="s">
        <v>8232</v>
      </c>
      <c r="X1032" s="324" t="s">
        <v>8232</v>
      </c>
      <c r="Y1032" s="325">
        <v>45820.421620370369</v>
      </c>
      <c r="Z1032" s="325">
        <v>45820.624583333331</v>
      </c>
      <c r="AA1032" s="324" t="s">
        <v>8232</v>
      </c>
      <c r="AB1032" s="324"/>
      <c r="AC1032" s="324"/>
      <c r="AD1032" s="324">
        <v>183902</v>
      </c>
      <c r="AE1032" s="324" t="s">
        <v>9931</v>
      </c>
      <c r="AF1032" s="324" t="s">
        <v>9933</v>
      </c>
      <c r="AG1032" s="324" t="s">
        <v>36</v>
      </c>
    </row>
    <row r="1033" spans="1:33" ht="43.2" x14ac:dyDescent="0.3">
      <c r="A1033" s="324" t="s">
        <v>801</v>
      </c>
      <c r="B1033" s="324" t="s">
        <v>9931</v>
      </c>
      <c r="C1033" s="324" t="s">
        <v>71</v>
      </c>
      <c r="D1033" s="324" t="s">
        <v>295</v>
      </c>
      <c r="E1033" s="324" t="s">
        <v>3155</v>
      </c>
      <c r="F1033" s="324" t="s">
        <v>3153</v>
      </c>
      <c r="G1033" s="324" t="s">
        <v>3154</v>
      </c>
      <c r="H1033" s="324" t="s">
        <v>373</v>
      </c>
      <c r="I1033" s="324" t="s">
        <v>8232</v>
      </c>
      <c r="J1033" s="324" t="s">
        <v>8232</v>
      </c>
      <c r="K1033" s="324" t="s">
        <v>8232</v>
      </c>
      <c r="L1033" s="324" t="s">
        <v>8232</v>
      </c>
      <c r="M1033" s="324" t="s">
        <v>9932</v>
      </c>
      <c r="N1033" s="324" t="s">
        <v>112</v>
      </c>
      <c r="O1033" s="324" t="s">
        <v>8232</v>
      </c>
      <c r="P1033" s="324"/>
      <c r="Q1033" s="324" t="s">
        <v>3152</v>
      </c>
      <c r="R1033" s="324"/>
      <c r="S1033" s="324" t="s">
        <v>10246</v>
      </c>
      <c r="T1033" s="324"/>
      <c r="U1033" s="324" t="s">
        <v>8232</v>
      </c>
      <c r="V1033" s="324" t="s">
        <v>8232</v>
      </c>
      <c r="W1033" s="324" t="s">
        <v>8232</v>
      </c>
      <c r="X1033" s="324" t="s">
        <v>8232</v>
      </c>
      <c r="Y1033" s="325">
        <v>45820.465243055558</v>
      </c>
      <c r="Z1033" s="325">
        <v>45820.624583333331</v>
      </c>
      <c r="AA1033" s="324" t="s">
        <v>8232</v>
      </c>
      <c r="AB1033" s="324"/>
      <c r="AC1033" s="324"/>
      <c r="AD1033" s="324">
        <v>183901</v>
      </c>
      <c r="AE1033" s="324" t="s">
        <v>9931</v>
      </c>
      <c r="AF1033" s="324" t="s">
        <v>9933</v>
      </c>
      <c r="AG1033" s="324" t="s">
        <v>16</v>
      </c>
    </row>
    <row r="1034" spans="1:33" ht="57.6" x14ac:dyDescent="0.3">
      <c r="A1034" s="324"/>
      <c r="B1034" s="324" t="s">
        <v>9931</v>
      </c>
      <c r="C1034" s="324" t="s">
        <v>3115</v>
      </c>
      <c r="D1034" s="324" t="s">
        <v>129</v>
      </c>
      <c r="E1034" s="324" t="s">
        <v>2731</v>
      </c>
      <c r="F1034" s="324" t="s">
        <v>2729</v>
      </c>
      <c r="G1034" s="324" t="s">
        <v>2730</v>
      </c>
      <c r="H1034" s="324" t="s">
        <v>36</v>
      </c>
      <c r="I1034" s="324" t="s">
        <v>8232</v>
      </c>
      <c r="J1034" s="324" t="s">
        <v>8232</v>
      </c>
      <c r="K1034" s="324" t="s">
        <v>8232</v>
      </c>
      <c r="L1034" s="324" t="s">
        <v>8232</v>
      </c>
      <c r="M1034" s="324" t="s">
        <v>9932</v>
      </c>
      <c r="N1034" s="324" t="s">
        <v>89</v>
      </c>
      <c r="O1034" s="324" t="s">
        <v>768</v>
      </c>
      <c r="P1034" s="324"/>
      <c r="Q1034" s="324" t="s">
        <v>2728</v>
      </c>
      <c r="R1034" s="324"/>
      <c r="S1034" s="324"/>
      <c r="T1034" s="324"/>
      <c r="U1034" s="324" t="s">
        <v>8232</v>
      </c>
      <c r="V1034" s="324" t="s">
        <v>8232</v>
      </c>
      <c r="W1034" s="324" t="s">
        <v>8232</v>
      </c>
      <c r="X1034" s="324" t="s">
        <v>8232</v>
      </c>
      <c r="Y1034" s="325">
        <v>45820.477488425924</v>
      </c>
      <c r="Z1034" s="325">
        <v>45820.624583333331</v>
      </c>
      <c r="AA1034" s="324" t="s">
        <v>8232</v>
      </c>
      <c r="AB1034" s="324"/>
      <c r="AC1034" s="324"/>
      <c r="AD1034" s="324">
        <v>2001</v>
      </c>
      <c r="AE1034" s="324" t="s">
        <v>9931</v>
      </c>
      <c r="AF1034" s="324" t="s">
        <v>9933</v>
      </c>
      <c r="AG1034" s="324" t="s">
        <v>234</v>
      </c>
    </row>
    <row r="1035" spans="1:33" ht="28.8" x14ac:dyDescent="0.3">
      <c r="A1035" s="324" t="s">
        <v>742</v>
      </c>
      <c r="B1035" s="324" t="s">
        <v>9931</v>
      </c>
      <c r="C1035" s="324" t="s">
        <v>71</v>
      </c>
      <c r="D1035" s="324" t="s">
        <v>602</v>
      </c>
      <c r="E1035" s="324" t="s">
        <v>2290</v>
      </c>
      <c r="F1035" s="324" t="s">
        <v>3208</v>
      </c>
      <c r="G1035" s="324" t="s">
        <v>2223</v>
      </c>
      <c r="H1035" s="324" t="s">
        <v>651</v>
      </c>
      <c r="I1035" s="324" t="s">
        <v>2291</v>
      </c>
      <c r="J1035" s="324" t="s">
        <v>8232</v>
      </c>
      <c r="K1035" s="324" t="s">
        <v>8232</v>
      </c>
      <c r="L1035" s="324" t="s">
        <v>8232</v>
      </c>
      <c r="M1035" s="324" t="s">
        <v>3209</v>
      </c>
      <c r="N1035" s="324" t="s">
        <v>89</v>
      </c>
      <c r="O1035" s="324" t="s">
        <v>2292</v>
      </c>
      <c r="P1035" s="324"/>
      <c r="Q1035" s="324" t="s">
        <v>2286</v>
      </c>
      <c r="R1035" s="324" t="s">
        <v>2289</v>
      </c>
      <c r="S1035" s="324"/>
      <c r="T1035" s="324"/>
      <c r="U1035" s="324" t="s">
        <v>8232</v>
      </c>
      <c r="V1035" s="324" t="s">
        <v>8232</v>
      </c>
      <c r="W1035" s="324" t="s">
        <v>8232</v>
      </c>
      <c r="X1035" s="324" t="s">
        <v>8232</v>
      </c>
      <c r="Y1035" s="325">
        <v>45820.483217592591</v>
      </c>
      <c r="Z1035" s="325">
        <v>45820.624583333331</v>
      </c>
      <c r="AA1035" s="324" t="s">
        <v>8232</v>
      </c>
      <c r="AB1035" s="324"/>
      <c r="AC1035" s="324"/>
      <c r="AD1035" s="324">
        <v>181101</v>
      </c>
      <c r="AE1035" s="324" t="s">
        <v>9931</v>
      </c>
      <c r="AF1035" s="324" t="s">
        <v>9933</v>
      </c>
      <c r="AG1035" s="324" t="s">
        <v>16</v>
      </c>
    </row>
    <row r="1036" spans="1:33" ht="57.6" x14ac:dyDescent="0.3">
      <c r="A1036" s="324" t="s">
        <v>166</v>
      </c>
      <c r="B1036" s="324" t="s">
        <v>9931</v>
      </c>
      <c r="C1036" s="324" t="s">
        <v>71</v>
      </c>
      <c r="D1036" s="324">
        <v>7</v>
      </c>
      <c r="E1036" s="324" t="s">
        <v>173</v>
      </c>
      <c r="F1036" s="324" t="s">
        <v>3210</v>
      </c>
      <c r="G1036" s="324" t="s">
        <v>8</v>
      </c>
      <c r="H1036" s="324" t="s">
        <v>3017</v>
      </c>
      <c r="I1036" s="324" t="s">
        <v>8232</v>
      </c>
      <c r="J1036" s="324" t="s">
        <v>8232</v>
      </c>
      <c r="K1036" s="324" t="s">
        <v>8232</v>
      </c>
      <c r="L1036" s="324" t="s">
        <v>8232</v>
      </c>
      <c r="M1036" s="324" t="s">
        <v>9932</v>
      </c>
      <c r="N1036" s="324" t="s">
        <v>120</v>
      </c>
      <c r="O1036" s="324" t="s">
        <v>168</v>
      </c>
      <c r="P1036" s="324"/>
      <c r="Q1036" s="324" t="s">
        <v>3137</v>
      </c>
      <c r="R1036" s="324"/>
      <c r="S1036" s="324" t="s">
        <v>10247</v>
      </c>
      <c r="T1036" s="324"/>
      <c r="U1036" s="324" t="s">
        <v>3141</v>
      </c>
      <c r="V1036" s="324" t="s">
        <v>3142</v>
      </c>
      <c r="W1036" s="324" t="s">
        <v>3140</v>
      </c>
      <c r="X1036" s="324" t="s">
        <v>8232</v>
      </c>
      <c r="Y1036" s="325">
        <v>45820.488645833335</v>
      </c>
      <c r="Z1036" s="325">
        <v>45820.624583333331</v>
      </c>
      <c r="AA1036" s="324" t="s">
        <v>8232</v>
      </c>
      <c r="AB1036" s="324"/>
      <c r="AC1036" s="324"/>
      <c r="AD1036" s="324">
        <v>1006</v>
      </c>
      <c r="AE1036" s="324" t="s">
        <v>9931</v>
      </c>
      <c r="AF1036" s="324" t="s">
        <v>9933</v>
      </c>
      <c r="AG1036" s="324" t="s">
        <v>16</v>
      </c>
    </row>
    <row r="1037" spans="1:33" ht="28.8" x14ac:dyDescent="0.3">
      <c r="A1037" s="324"/>
      <c r="B1037" s="324" t="s">
        <v>9931</v>
      </c>
      <c r="C1037" s="324" t="s">
        <v>20</v>
      </c>
      <c r="D1037" s="324" t="s">
        <v>241</v>
      </c>
      <c r="E1037" s="324" t="s">
        <v>3151</v>
      </c>
      <c r="F1037" s="324" t="s">
        <v>3149</v>
      </c>
      <c r="G1037" s="324" t="s">
        <v>3150</v>
      </c>
      <c r="H1037" s="324" t="s">
        <v>373</v>
      </c>
      <c r="I1037" s="324" t="s">
        <v>8232</v>
      </c>
      <c r="J1037" s="324" t="s">
        <v>8232</v>
      </c>
      <c r="K1037" s="324" t="s">
        <v>8232</v>
      </c>
      <c r="L1037" s="324" t="s">
        <v>8232</v>
      </c>
      <c r="M1037" s="324" t="s">
        <v>9932</v>
      </c>
      <c r="N1037" s="324" t="s">
        <v>112</v>
      </c>
      <c r="O1037" s="324" t="s">
        <v>8232</v>
      </c>
      <c r="P1037" s="324" t="s">
        <v>3212</v>
      </c>
      <c r="Q1037" s="324" t="s">
        <v>3148</v>
      </c>
      <c r="R1037" s="324"/>
      <c r="S1037" s="324" t="s">
        <v>10248</v>
      </c>
      <c r="T1037" s="324"/>
      <c r="U1037" s="324" t="s">
        <v>8232</v>
      </c>
      <c r="V1037" s="324" t="s">
        <v>8232</v>
      </c>
      <c r="W1037" s="324" t="s">
        <v>8232</v>
      </c>
      <c r="X1037" s="324" t="s">
        <v>8232</v>
      </c>
      <c r="Y1037" s="325">
        <v>45820.492407407408</v>
      </c>
      <c r="Z1037" s="325">
        <v>45820.624583333331</v>
      </c>
      <c r="AA1037" s="324" t="s">
        <v>8232</v>
      </c>
      <c r="AB1037" s="324"/>
      <c r="AC1037" s="324"/>
      <c r="AD1037" s="324">
        <v>183801</v>
      </c>
      <c r="AE1037" s="324" t="s">
        <v>9931</v>
      </c>
      <c r="AF1037" s="324" t="s">
        <v>9933</v>
      </c>
      <c r="AG1037" s="324" t="s">
        <v>16</v>
      </c>
    </row>
    <row r="1038" spans="1:33" ht="28.8" x14ac:dyDescent="0.3">
      <c r="A1038" s="324" t="s">
        <v>801</v>
      </c>
      <c r="B1038" s="324" t="s">
        <v>9931</v>
      </c>
      <c r="C1038" s="324" t="s">
        <v>71</v>
      </c>
      <c r="D1038" s="324" t="s">
        <v>868</v>
      </c>
      <c r="E1038" s="324" t="s">
        <v>3201</v>
      </c>
      <c r="F1038" s="324" t="s">
        <v>3199</v>
      </c>
      <c r="G1038" s="324" t="s">
        <v>3200</v>
      </c>
      <c r="H1038" s="324" t="s">
        <v>213</v>
      </c>
      <c r="I1038" s="324" t="s">
        <v>8232</v>
      </c>
      <c r="J1038" s="324" t="s">
        <v>8232</v>
      </c>
      <c r="K1038" s="324" t="s">
        <v>8232</v>
      </c>
      <c r="L1038" s="324" t="s">
        <v>8232</v>
      </c>
      <c r="M1038" s="324" t="s">
        <v>9932</v>
      </c>
      <c r="N1038" s="324" t="s">
        <v>112</v>
      </c>
      <c r="O1038" s="324" t="s">
        <v>8232</v>
      </c>
      <c r="P1038" s="324"/>
      <c r="Q1038" s="324" t="s">
        <v>3198</v>
      </c>
      <c r="R1038" s="324"/>
      <c r="S1038" s="324"/>
      <c r="T1038" s="324"/>
      <c r="U1038" s="324" t="s">
        <v>8232</v>
      </c>
      <c r="V1038" s="324" t="s">
        <v>8232</v>
      </c>
      <c r="W1038" s="324" t="s">
        <v>8232</v>
      </c>
      <c r="X1038" s="324" t="s">
        <v>8232</v>
      </c>
      <c r="Y1038" s="325">
        <v>45820.498969907407</v>
      </c>
      <c r="Z1038" s="325">
        <v>45820.724733796298</v>
      </c>
      <c r="AA1038" s="324" t="s">
        <v>8232</v>
      </c>
      <c r="AB1038" s="324"/>
      <c r="AC1038" s="324"/>
      <c r="AD1038" s="324">
        <v>185101</v>
      </c>
      <c r="AE1038" s="324" t="s">
        <v>9931</v>
      </c>
      <c r="AF1038" s="324" t="s">
        <v>9933</v>
      </c>
      <c r="AG1038" s="324" t="s">
        <v>16</v>
      </c>
    </row>
    <row r="1039" spans="1:33" ht="28.8" x14ac:dyDescent="0.3">
      <c r="A1039" s="324" t="s">
        <v>801</v>
      </c>
      <c r="B1039" s="324" t="s">
        <v>9931</v>
      </c>
      <c r="C1039" s="324" t="s">
        <v>71</v>
      </c>
      <c r="D1039" s="324" t="s">
        <v>679</v>
      </c>
      <c r="E1039" s="324" t="s">
        <v>3166</v>
      </c>
      <c r="F1039" s="324" t="s">
        <v>3164</v>
      </c>
      <c r="G1039" s="324" t="s">
        <v>3165</v>
      </c>
      <c r="H1039" s="324" t="s">
        <v>373</v>
      </c>
      <c r="I1039" s="324" t="s">
        <v>8232</v>
      </c>
      <c r="J1039" s="324" t="s">
        <v>8232</v>
      </c>
      <c r="K1039" s="324" t="s">
        <v>8232</v>
      </c>
      <c r="L1039" s="324" t="s">
        <v>8232</v>
      </c>
      <c r="M1039" s="324" t="s">
        <v>9932</v>
      </c>
      <c r="N1039" s="324" t="s">
        <v>112</v>
      </c>
      <c r="O1039" s="324" t="s">
        <v>8232</v>
      </c>
      <c r="P1039" s="324"/>
      <c r="Q1039" s="324" t="s">
        <v>3163</v>
      </c>
      <c r="R1039" s="324"/>
      <c r="S1039" s="324"/>
      <c r="T1039" s="324"/>
      <c r="U1039" s="324" t="s">
        <v>8232</v>
      </c>
      <c r="V1039" s="324" t="s">
        <v>8232</v>
      </c>
      <c r="W1039" s="324" t="s">
        <v>8232</v>
      </c>
      <c r="X1039" s="324" t="s">
        <v>8232</v>
      </c>
      <c r="Y1039" s="325">
        <v>45820.500844907408</v>
      </c>
      <c r="Z1039" s="325">
        <v>45820.724733796298</v>
      </c>
      <c r="AA1039" s="324" t="s">
        <v>8232</v>
      </c>
      <c r="AB1039" s="324"/>
      <c r="AC1039" s="324"/>
      <c r="AD1039" s="324">
        <v>184201</v>
      </c>
      <c r="AE1039" s="324" t="s">
        <v>9931</v>
      </c>
      <c r="AF1039" s="324" t="s">
        <v>9933</v>
      </c>
      <c r="AG1039" s="324" t="s">
        <v>16</v>
      </c>
    </row>
    <row r="1040" spans="1:33" x14ac:dyDescent="0.3">
      <c r="A1040" s="324" t="s">
        <v>801</v>
      </c>
      <c r="B1040" s="324" t="s">
        <v>9931</v>
      </c>
      <c r="C1040" s="324" t="s">
        <v>71</v>
      </c>
      <c r="D1040" s="324" t="s">
        <v>206</v>
      </c>
      <c r="E1040" s="324" t="s">
        <v>3170</v>
      </c>
      <c r="F1040" s="324" t="s">
        <v>3168</v>
      </c>
      <c r="G1040" s="324" t="s">
        <v>3169</v>
      </c>
      <c r="H1040" s="324" t="s">
        <v>213</v>
      </c>
      <c r="I1040" s="324" t="s">
        <v>8232</v>
      </c>
      <c r="J1040" s="324" t="s">
        <v>8232</v>
      </c>
      <c r="K1040" s="324" t="s">
        <v>8232</v>
      </c>
      <c r="L1040" s="324" t="s">
        <v>8232</v>
      </c>
      <c r="M1040" s="324" t="s">
        <v>9932</v>
      </c>
      <c r="N1040" s="324" t="s">
        <v>112</v>
      </c>
      <c r="O1040" s="324" t="s">
        <v>8232</v>
      </c>
      <c r="P1040" s="324"/>
      <c r="Q1040" s="324" t="s">
        <v>3167</v>
      </c>
      <c r="R1040" s="324"/>
      <c r="S1040" s="324"/>
      <c r="T1040" s="324"/>
      <c r="U1040" s="324" t="s">
        <v>8232</v>
      </c>
      <c r="V1040" s="324" t="s">
        <v>8232</v>
      </c>
      <c r="W1040" s="324" t="s">
        <v>8232</v>
      </c>
      <c r="X1040" s="324" t="s">
        <v>8232</v>
      </c>
      <c r="Y1040" s="325">
        <v>45820.503541666665</v>
      </c>
      <c r="Z1040" s="325">
        <v>45820.624583333331</v>
      </c>
      <c r="AA1040" s="324" t="s">
        <v>8232</v>
      </c>
      <c r="AB1040" s="324"/>
      <c r="AC1040" s="324"/>
      <c r="AD1040" s="324">
        <v>184301</v>
      </c>
      <c r="AE1040" s="324" t="s">
        <v>9931</v>
      </c>
      <c r="AF1040" s="324" t="s">
        <v>9933</v>
      </c>
      <c r="AG1040" s="324" t="s">
        <v>16</v>
      </c>
    </row>
    <row r="1041" spans="1:33" ht="28.8" x14ac:dyDescent="0.3">
      <c r="A1041" s="324" t="s">
        <v>653</v>
      </c>
      <c r="B1041" s="324" t="s">
        <v>9931</v>
      </c>
      <c r="C1041" s="324" t="s">
        <v>71</v>
      </c>
      <c r="D1041" s="324" t="s">
        <v>390</v>
      </c>
      <c r="E1041" s="324" t="s">
        <v>3181</v>
      </c>
      <c r="F1041" s="324" t="s">
        <v>3180</v>
      </c>
      <c r="G1041" s="324" t="s">
        <v>2647</v>
      </c>
      <c r="H1041" s="324" t="s">
        <v>373</v>
      </c>
      <c r="I1041" s="324" t="s">
        <v>8232</v>
      </c>
      <c r="J1041" s="324" t="s">
        <v>8232</v>
      </c>
      <c r="K1041" s="324" t="s">
        <v>8232</v>
      </c>
      <c r="L1041" s="324" t="s">
        <v>8232</v>
      </c>
      <c r="M1041" s="324" t="s">
        <v>9932</v>
      </c>
      <c r="N1041" s="324" t="s">
        <v>112</v>
      </c>
      <c r="O1041" s="324" t="s">
        <v>8232</v>
      </c>
      <c r="P1041" s="324"/>
      <c r="Q1041" s="324" t="s">
        <v>3179</v>
      </c>
      <c r="R1041" s="324"/>
      <c r="S1041" s="324"/>
      <c r="T1041" s="324"/>
      <c r="U1041" s="324" t="s">
        <v>8232</v>
      </c>
      <c r="V1041" s="324" t="s">
        <v>8232</v>
      </c>
      <c r="W1041" s="324" t="s">
        <v>8232</v>
      </c>
      <c r="X1041" s="324" t="s">
        <v>8232</v>
      </c>
      <c r="Y1041" s="325">
        <v>45820.507060185184</v>
      </c>
      <c r="Z1041" s="325">
        <v>45821.544745370367</v>
      </c>
      <c r="AA1041" s="324" t="s">
        <v>8232</v>
      </c>
      <c r="AB1041" s="324"/>
      <c r="AC1041" s="324"/>
      <c r="AD1041" s="324">
        <v>184601</v>
      </c>
      <c r="AE1041" s="324" t="s">
        <v>9931</v>
      </c>
      <c r="AF1041" s="324" t="s">
        <v>9933</v>
      </c>
      <c r="AG1041" s="324" t="s">
        <v>16</v>
      </c>
    </row>
    <row r="1042" spans="1:33" x14ac:dyDescent="0.3">
      <c r="A1042" s="324" t="s">
        <v>653</v>
      </c>
      <c r="B1042" s="324" t="s">
        <v>9931</v>
      </c>
      <c r="C1042" s="324" t="s">
        <v>71</v>
      </c>
      <c r="D1042" s="324" t="s">
        <v>676</v>
      </c>
      <c r="E1042" s="324" t="s">
        <v>3189</v>
      </c>
      <c r="F1042" s="324" t="s">
        <v>3187</v>
      </c>
      <c r="G1042" s="324" t="s">
        <v>3188</v>
      </c>
      <c r="H1042" s="324" t="s">
        <v>373</v>
      </c>
      <c r="I1042" s="324" t="s">
        <v>8232</v>
      </c>
      <c r="J1042" s="324" t="s">
        <v>8232</v>
      </c>
      <c r="K1042" s="324" t="s">
        <v>8232</v>
      </c>
      <c r="L1042" s="324" t="s">
        <v>8232</v>
      </c>
      <c r="M1042" s="324" t="s">
        <v>9932</v>
      </c>
      <c r="N1042" s="324" t="s">
        <v>112</v>
      </c>
      <c r="O1042" s="324" t="s">
        <v>8232</v>
      </c>
      <c r="P1042" s="324"/>
      <c r="Q1042" s="324" t="s">
        <v>3186</v>
      </c>
      <c r="R1042" s="324"/>
      <c r="S1042" s="324"/>
      <c r="T1042" s="324"/>
      <c r="U1042" s="324" t="s">
        <v>8232</v>
      </c>
      <c r="V1042" s="324" t="s">
        <v>8232</v>
      </c>
      <c r="W1042" s="324" t="s">
        <v>8232</v>
      </c>
      <c r="X1042" s="324" t="s">
        <v>8232</v>
      </c>
      <c r="Y1042" s="325">
        <v>45820.507696759261</v>
      </c>
      <c r="Z1042" s="325">
        <v>45821.544745370367</v>
      </c>
      <c r="AA1042" s="324" t="s">
        <v>8232</v>
      </c>
      <c r="AB1042" s="324"/>
      <c r="AC1042" s="324"/>
      <c r="AD1042" s="324">
        <v>184801</v>
      </c>
      <c r="AE1042" s="324" t="s">
        <v>9931</v>
      </c>
      <c r="AF1042" s="324" t="s">
        <v>9933</v>
      </c>
      <c r="AG1042" s="324" t="s">
        <v>16</v>
      </c>
    </row>
    <row r="1043" spans="1:33" x14ac:dyDescent="0.3">
      <c r="A1043" s="324" t="s">
        <v>653</v>
      </c>
      <c r="B1043" s="324" t="s">
        <v>9931</v>
      </c>
      <c r="C1043" s="324" t="s">
        <v>71</v>
      </c>
      <c r="D1043" s="324" t="s">
        <v>2274</v>
      </c>
      <c r="E1043" s="324" t="s">
        <v>3193</v>
      </c>
      <c r="F1043" s="324" t="s">
        <v>3191</v>
      </c>
      <c r="G1043" s="324" t="s">
        <v>3192</v>
      </c>
      <c r="H1043" s="324" t="s">
        <v>373</v>
      </c>
      <c r="I1043" s="324" t="s">
        <v>8232</v>
      </c>
      <c r="J1043" s="324" t="s">
        <v>8232</v>
      </c>
      <c r="K1043" s="324" t="s">
        <v>8232</v>
      </c>
      <c r="L1043" s="324" t="s">
        <v>8232</v>
      </c>
      <c r="M1043" s="324" t="s">
        <v>9932</v>
      </c>
      <c r="N1043" s="324" t="s">
        <v>112</v>
      </c>
      <c r="O1043" s="324" t="s">
        <v>8232</v>
      </c>
      <c r="P1043" s="324"/>
      <c r="Q1043" s="324" t="s">
        <v>3190</v>
      </c>
      <c r="R1043" s="324"/>
      <c r="S1043" s="324"/>
      <c r="T1043" s="324"/>
      <c r="U1043" s="324" t="s">
        <v>8232</v>
      </c>
      <c r="V1043" s="324" t="s">
        <v>8232</v>
      </c>
      <c r="W1043" s="324" t="s">
        <v>8232</v>
      </c>
      <c r="X1043" s="324" t="s">
        <v>8232</v>
      </c>
      <c r="Y1043" s="325">
        <v>45820.509166666663</v>
      </c>
      <c r="Z1043" s="325">
        <v>45821.486354166664</v>
      </c>
      <c r="AA1043" s="324" t="s">
        <v>8232</v>
      </c>
      <c r="AB1043" s="324"/>
      <c r="AC1043" s="324"/>
      <c r="AD1043" s="324">
        <v>184901</v>
      </c>
      <c r="AE1043" s="324" t="s">
        <v>9931</v>
      </c>
      <c r="AF1043" s="324" t="s">
        <v>9933</v>
      </c>
      <c r="AG1043" s="324" t="s">
        <v>16</v>
      </c>
    </row>
    <row r="1044" spans="1:33" ht="28.8" x14ac:dyDescent="0.3">
      <c r="A1044" s="324" t="s">
        <v>653</v>
      </c>
      <c r="B1044" s="324" t="s">
        <v>9931</v>
      </c>
      <c r="C1044" s="324" t="s">
        <v>71</v>
      </c>
      <c r="D1044" s="324" t="s">
        <v>907</v>
      </c>
      <c r="E1044" s="324" t="s">
        <v>3185</v>
      </c>
      <c r="F1044" s="324" t="s">
        <v>3183</v>
      </c>
      <c r="G1044" s="324" t="s">
        <v>3184</v>
      </c>
      <c r="H1044" s="324" t="s">
        <v>373</v>
      </c>
      <c r="I1044" s="324" t="s">
        <v>8232</v>
      </c>
      <c r="J1044" s="324" t="s">
        <v>8232</v>
      </c>
      <c r="K1044" s="324" t="s">
        <v>8232</v>
      </c>
      <c r="L1044" s="324" t="s">
        <v>8232</v>
      </c>
      <c r="M1044" s="324" t="s">
        <v>9932</v>
      </c>
      <c r="N1044" s="324" t="s">
        <v>112</v>
      </c>
      <c r="O1044" s="324" t="s">
        <v>8232</v>
      </c>
      <c r="P1044" s="324"/>
      <c r="Q1044" s="324" t="s">
        <v>3182</v>
      </c>
      <c r="R1044" s="324"/>
      <c r="S1044" s="324"/>
      <c r="T1044" s="324"/>
      <c r="U1044" s="324" t="s">
        <v>8232</v>
      </c>
      <c r="V1044" s="324" t="s">
        <v>8232</v>
      </c>
      <c r="W1044" s="324" t="s">
        <v>8232</v>
      </c>
      <c r="X1044" s="324" t="s">
        <v>8232</v>
      </c>
      <c r="Y1044" s="325">
        <v>45820.510358796295</v>
      </c>
      <c r="Z1044" s="325">
        <v>45821.544745370367</v>
      </c>
      <c r="AA1044" s="324" t="s">
        <v>8232</v>
      </c>
      <c r="AB1044" s="324"/>
      <c r="AC1044" s="324"/>
      <c r="AD1044" s="324">
        <v>184701</v>
      </c>
      <c r="AE1044" s="324" t="s">
        <v>9931</v>
      </c>
      <c r="AF1044" s="324" t="s">
        <v>9933</v>
      </c>
      <c r="AG1044" s="324" t="s">
        <v>16</v>
      </c>
    </row>
    <row r="1045" spans="1:33" ht="28.8" x14ac:dyDescent="0.3">
      <c r="A1045" s="324" t="s">
        <v>1521</v>
      </c>
      <c r="B1045" s="324" t="s">
        <v>9931</v>
      </c>
      <c r="C1045" s="324" t="s">
        <v>71</v>
      </c>
      <c r="D1045" s="324" t="s">
        <v>865</v>
      </c>
      <c r="E1045" s="324" t="s">
        <v>3197</v>
      </c>
      <c r="F1045" s="324" t="s">
        <v>3195</v>
      </c>
      <c r="G1045" s="324" t="s">
        <v>3196</v>
      </c>
      <c r="H1045" s="324" t="s">
        <v>213</v>
      </c>
      <c r="I1045" s="324" t="s">
        <v>8232</v>
      </c>
      <c r="J1045" s="324" t="s">
        <v>8232</v>
      </c>
      <c r="K1045" s="324" t="s">
        <v>8232</v>
      </c>
      <c r="L1045" s="324" t="s">
        <v>8232</v>
      </c>
      <c r="M1045" s="324" t="s">
        <v>9932</v>
      </c>
      <c r="N1045" s="324" t="s">
        <v>112</v>
      </c>
      <c r="O1045" s="324" t="s">
        <v>8232</v>
      </c>
      <c r="P1045" s="324"/>
      <c r="Q1045" s="324" t="s">
        <v>3194</v>
      </c>
      <c r="R1045" s="324"/>
      <c r="S1045" s="324"/>
      <c r="T1045" s="324"/>
      <c r="U1045" s="324" t="s">
        <v>8232</v>
      </c>
      <c r="V1045" s="324" t="s">
        <v>8232</v>
      </c>
      <c r="W1045" s="324" t="s">
        <v>8232</v>
      </c>
      <c r="X1045" s="324" t="s">
        <v>8232</v>
      </c>
      <c r="Y1045" s="325">
        <v>45820.51258101852</v>
      </c>
      <c r="Z1045" s="325">
        <v>45821.486354166664</v>
      </c>
      <c r="AA1045" s="324" t="s">
        <v>8232</v>
      </c>
      <c r="AB1045" s="324"/>
      <c r="AC1045" s="324"/>
      <c r="AD1045" s="324">
        <v>185001</v>
      </c>
      <c r="AE1045" s="324" t="s">
        <v>9931</v>
      </c>
      <c r="AF1045" s="324" t="s">
        <v>9933</v>
      </c>
      <c r="AG1045" s="324" t="s">
        <v>16</v>
      </c>
    </row>
    <row r="1046" spans="1:33" ht="28.8" x14ac:dyDescent="0.3">
      <c r="A1046" s="324" t="s">
        <v>1521</v>
      </c>
      <c r="B1046" s="324" t="s">
        <v>9931</v>
      </c>
      <c r="C1046" s="324" t="s">
        <v>71</v>
      </c>
      <c r="D1046" s="324" t="s">
        <v>871</v>
      </c>
      <c r="E1046" s="324" t="s">
        <v>3205</v>
      </c>
      <c r="F1046" s="324" t="s">
        <v>3203</v>
      </c>
      <c r="G1046" s="324" t="s">
        <v>3204</v>
      </c>
      <c r="H1046" s="324" t="s">
        <v>373</v>
      </c>
      <c r="I1046" s="324" t="s">
        <v>8232</v>
      </c>
      <c r="J1046" s="324" t="s">
        <v>8232</v>
      </c>
      <c r="K1046" s="324" t="s">
        <v>8232</v>
      </c>
      <c r="L1046" s="324" t="s">
        <v>8232</v>
      </c>
      <c r="M1046" s="324" t="s">
        <v>9932</v>
      </c>
      <c r="N1046" s="324" t="s">
        <v>112</v>
      </c>
      <c r="O1046" s="324" t="s">
        <v>8232</v>
      </c>
      <c r="P1046" s="324"/>
      <c r="Q1046" s="324" t="s">
        <v>3202</v>
      </c>
      <c r="R1046" s="324"/>
      <c r="S1046" s="324"/>
      <c r="T1046" s="324"/>
      <c r="U1046" s="324" t="s">
        <v>8232</v>
      </c>
      <c r="V1046" s="324" t="s">
        <v>8232</v>
      </c>
      <c r="W1046" s="324" t="s">
        <v>8232</v>
      </c>
      <c r="X1046" s="324" t="s">
        <v>8232</v>
      </c>
      <c r="Y1046" s="325">
        <v>45820.513715277775</v>
      </c>
      <c r="Z1046" s="325">
        <v>45821.486354166664</v>
      </c>
      <c r="AA1046" s="324" t="s">
        <v>8232</v>
      </c>
      <c r="AB1046" s="324"/>
      <c r="AC1046" s="324"/>
      <c r="AD1046" s="324">
        <v>185201</v>
      </c>
      <c r="AE1046" s="324" t="s">
        <v>9931</v>
      </c>
      <c r="AF1046" s="324" t="s">
        <v>9933</v>
      </c>
      <c r="AG1046" s="324" t="s">
        <v>16</v>
      </c>
    </row>
    <row r="1047" spans="1:33" ht="28.8" x14ac:dyDescent="0.3">
      <c r="A1047" s="324" t="s">
        <v>801</v>
      </c>
      <c r="B1047" s="324" t="s">
        <v>9931</v>
      </c>
      <c r="C1047" s="324" t="s">
        <v>71</v>
      </c>
      <c r="D1047" s="324" t="s">
        <v>241</v>
      </c>
      <c r="E1047" s="324" t="s">
        <v>3212</v>
      </c>
      <c r="F1047" s="324" t="s">
        <v>3149</v>
      </c>
      <c r="G1047" s="324" t="s">
        <v>3150</v>
      </c>
      <c r="H1047" s="324" t="s">
        <v>373</v>
      </c>
      <c r="I1047" s="324" t="s">
        <v>8232</v>
      </c>
      <c r="J1047" s="324" t="s">
        <v>8232</v>
      </c>
      <c r="K1047" s="324" t="s">
        <v>8232</v>
      </c>
      <c r="L1047" s="324" t="s">
        <v>8232</v>
      </c>
      <c r="M1047" s="324" t="s">
        <v>9932</v>
      </c>
      <c r="N1047" s="324" t="s">
        <v>112</v>
      </c>
      <c r="O1047" s="324" t="s">
        <v>8232</v>
      </c>
      <c r="P1047" s="324"/>
      <c r="Q1047" s="324" t="s">
        <v>3151</v>
      </c>
      <c r="R1047" s="324"/>
      <c r="S1047" s="324"/>
      <c r="T1047" s="324"/>
      <c r="U1047" s="324" t="s">
        <v>8232</v>
      </c>
      <c r="V1047" s="324" t="s">
        <v>8232</v>
      </c>
      <c r="W1047" s="324" t="s">
        <v>8232</v>
      </c>
      <c r="X1047" s="324" t="s">
        <v>8232</v>
      </c>
      <c r="Y1047" s="325">
        <v>45820.5153125</v>
      </c>
      <c r="Z1047" s="325">
        <v>45821.486354166664</v>
      </c>
      <c r="AA1047" s="324" t="s">
        <v>8232</v>
      </c>
      <c r="AB1047" s="324"/>
      <c r="AC1047" s="324"/>
      <c r="AD1047" s="324">
        <v>183802</v>
      </c>
      <c r="AE1047" s="324" t="s">
        <v>9931</v>
      </c>
      <c r="AF1047" s="324" t="s">
        <v>9933</v>
      </c>
      <c r="AG1047" s="324" t="s">
        <v>16</v>
      </c>
    </row>
    <row r="1048" spans="1:33" ht="273.60000000000002" x14ac:dyDescent="0.3">
      <c r="A1048" s="324"/>
      <c r="B1048" s="324" t="s">
        <v>9931</v>
      </c>
      <c r="C1048" s="324" t="s">
        <v>20</v>
      </c>
      <c r="D1048" s="324" t="s">
        <v>200</v>
      </c>
      <c r="E1048" s="324" t="s">
        <v>3126</v>
      </c>
      <c r="F1048" s="324" t="s">
        <v>1951</v>
      </c>
      <c r="G1048" s="324" t="s">
        <v>1912</v>
      </c>
      <c r="H1048" s="324" t="s">
        <v>1531</v>
      </c>
      <c r="I1048" s="324" t="s">
        <v>314</v>
      </c>
      <c r="J1048" s="324" t="s">
        <v>8232</v>
      </c>
      <c r="K1048" s="324" t="s">
        <v>8232</v>
      </c>
      <c r="L1048" s="324" t="s">
        <v>8232</v>
      </c>
      <c r="M1048" s="324" t="s">
        <v>1534</v>
      </c>
      <c r="N1048" s="324" t="s">
        <v>89</v>
      </c>
      <c r="O1048" s="324" t="s">
        <v>263</v>
      </c>
      <c r="P1048" s="324" t="s">
        <v>3213</v>
      </c>
      <c r="Q1048" s="324" t="s">
        <v>1952</v>
      </c>
      <c r="R1048" s="324"/>
      <c r="S1048" s="324" t="s">
        <v>10249</v>
      </c>
      <c r="T1048" s="324"/>
      <c r="U1048" s="324" t="s">
        <v>8232</v>
      </c>
      <c r="V1048" s="324" t="s">
        <v>8232</v>
      </c>
      <c r="W1048" s="324" t="s">
        <v>8232</v>
      </c>
      <c r="X1048" s="324" t="s">
        <v>8232</v>
      </c>
      <c r="Y1048" s="325">
        <v>45820.519259259258</v>
      </c>
      <c r="Z1048" s="325">
        <v>45820.724733796298</v>
      </c>
      <c r="AA1048" s="324" t="s">
        <v>8232</v>
      </c>
      <c r="AB1048" s="324"/>
      <c r="AC1048" s="324"/>
      <c r="AD1048" s="324">
        <v>8082</v>
      </c>
      <c r="AE1048" s="324" t="s">
        <v>9931</v>
      </c>
      <c r="AF1048" s="324" t="s">
        <v>9933</v>
      </c>
      <c r="AG1048" s="324" t="s">
        <v>16</v>
      </c>
    </row>
    <row r="1049" spans="1:33" ht="288" x14ac:dyDescent="0.3">
      <c r="A1049" s="324"/>
      <c r="B1049" s="324" t="s">
        <v>9931</v>
      </c>
      <c r="C1049" s="324" t="s">
        <v>71</v>
      </c>
      <c r="D1049" s="324" t="s">
        <v>200</v>
      </c>
      <c r="E1049" s="324" t="s">
        <v>3127</v>
      </c>
      <c r="F1049" s="324" t="s">
        <v>1954</v>
      </c>
      <c r="G1049" s="324" t="s">
        <v>1912</v>
      </c>
      <c r="H1049" s="324" t="s">
        <v>1531</v>
      </c>
      <c r="I1049" s="324" t="s">
        <v>314</v>
      </c>
      <c r="J1049" s="324" t="s">
        <v>8232</v>
      </c>
      <c r="K1049" s="324" t="s">
        <v>8232</v>
      </c>
      <c r="L1049" s="324" t="s">
        <v>8232</v>
      </c>
      <c r="M1049" s="324" t="s">
        <v>1534</v>
      </c>
      <c r="N1049" s="324" t="s">
        <v>89</v>
      </c>
      <c r="O1049" s="324" t="s">
        <v>263</v>
      </c>
      <c r="P1049" s="324"/>
      <c r="Q1049" s="324" t="s">
        <v>1955</v>
      </c>
      <c r="R1049" s="324"/>
      <c r="S1049" s="324" t="s">
        <v>10250</v>
      </c>
      <c r="T1049" s="324"/>
      <c r="U1049" s="324" t="s">
        <v>8232</v>
      </c>
      <c r="V1049" s="324" t="s">
        <v>8232</v>
      </c>
      <c r="W1049" s="324" t="s">
        <v>8232</v>
      </c>
      <c r="X1049" s="324" t="s">
        <v>8232</v>
      </c>
      <c r="Y1049" s="325">
        <v>45820.519513888888</v>
      </c>
      <c r="Z1049" s="325">
        <v>45821.486354166664</v>
      </c>
      <c r="AA1049" s="324" t="s">
        <v>8232</v>
      </c>
      <c r="AB1049" s="324"/>
      <c r="AC1049" s="324"/>
      <c r="AD1049" s="324">
        <v>8092</v>
      </c>
      <c r="AE1049" s="324" t="s">
        <v>9931</v>
      </c>
      <c r="AF1049" s="324" t="s">
        <v>9933</v>
      </c>
      <c r="AG1049" s="324" t="s">
        <v>16</v>
      </c>
    </row>
    <row r="1050" spans="1:33" ht="28.8" x14ac:dyDescent="0.3">
      <c r="A1050" s="324" t="s">
        <v>1959</v>
      </c>
      <c r="B1050" s="324" t="s">
        <v>9931</v>
      </c>
      <c r="C1050" s="324" t="s">
        <v>3129</v>
      </c>
      <c r="D1050" s="324" t="s">
        <v>200</v>
      </c>
      <c r="E1050" s="324" t="s">
        <v>3214</v>
      </c>
      <c r="F1050" s="324" t="s">
        <v>3215</v>
      </c>
      <c r="G1050" s="324" t="s">
        <v>1912</v>
      </c>
      <c r="H1050" s="324" t="s">
        <v>651</v>
      </c>
      <c r="I1050" s="324" t="s">
        <v>314</v>
      </c>
      <c r="J1050" s="324" t="s">
        <v>8232</v>
      </c>
      <c r="K1050" s="324" t="s">
        <v>8232</v>
      </c>
      <c r="L1050" s="324" t="s">
        <v>8232</v>
      </c>
      <c r="M1050" s="324" t="s">
        <v>3216</v>
      </c>
      <c r="N1050" s="324" t="s">
        <v>89</v>
      </c>
      <c r="O1050" s="324" t="s">
        <v>263</v>
      </c>
      <c r="P1050" s="324"/>
      <c r="Q1050" s="324"/>
      <c r="R1050" s="324"/>
      <c r="S1050" s="324" t="s">
        <v>10140</v>
      </c>
      <c r="T1050" s="324"/>
      <c r="U1050" s="324" t="s">
        <v>8232</v>
      </c>
      <c r="V1050" s="324" t="s">
        <v>8232</v>
      </c>
      <c r="W1050" s="324" t="s">
        <v>8232</v>
      </c>
      <c r="X1050" s="324" t="s">
        <v>8232</v>
      </c>
      <c r="Y1050" s="325">
        <v>45820.520416666666</v>
      </c>
      <c r="Z1050" s="325">
        <v>45821.486354166664</v>
      </c>
      <c r="AA1050" s="324" t="s">
        <v>8232</v>
      </c>
      <c r="AB1050" s="324"/>
      <c r="AC1050" s="324"/>
      <c r="AD1050" s="324">
        <v>8500</v>
      </c>
      <c r="AE1050" s="324" t="s">
        <v>9931</v>
      </c>
      <c r="AF1050" s="324" t="s">
        <v>9933</v>
      </c>
      <c r="AG1050" s="324" t="s">
        <v>783</v>
      </c>
    </row>
    <row r="1051" spans="1:33" ht="28.8" x14ac:dyDescent="0.3">
      <c r="A1051" s="324" t="s">
        <v>801</v>
      </c>
      <c r="B1051" s="324" t="s">
        <v>9931</v>
      </c>
      <c r="C1051" s="324" t="s">
        <v>71</v>
      </c>
      <c r="D1051" s="324" t="s">
        <v>2385</v>
      </c>
      <c r="E1051" s="324" t="s">
        <v>2715</v>
      </c>
      <c r="F1051" s="324" t="s">
        <v>2714</v>
      </c>
      <c r="G1051" s="324" t="s">
        <v>2223</v>
      </c>
      <c r="H1051" s="324" t="s">
        <v>274</v>
      </c>
      <c r="I1051" s="324" t="s">
        <v>8232</v>
      </c>
      <c r="J1051" s="324" t="s">
        <v>8232</v>
      </c>
      <c r="K1051" s="324" t="s">
        <v>8232</v>
      </c>
      <c r="L1051" s="324" t="s">
        <v>8232</v>
      </c>
      <c r="M1051" s="324" t="s">
        <v>9932</v>
      </c>
      <c r="N1051" s="324" t="s">
        <v>89</v>
      </c>
      <c r="O1051" s="324" t="s">
        <v>2386</v>
      </c>
      <c r="P1051" s="324"/>
      <c r="Q1051" s="324" t="s">
        <v>2713</v>
      </c>
      <c r="R1051" s="324"/>
      <c r="S1051" s="324"/>
      <c r="T1051" s="324"/>
      <c r="U1051" s="324" t="s">
        <v>8232</v>
      </c>
      <c r="V1051" s="324" t="s">
        <v>8232</v>
      </c>
      <c r="W1051" s="324" t="s">
        <v>8232</v>
      </c>
      <c r="X1051" s="324" t="s">
        <v>8232</v>
      </c>
      <c r="Y1051" s="325">
        <v>45820.530740740738</v>
      </c>
      <c r="Z1051" s="325">
        <v>45821.422418981485</v>
      </c>
      <c r="AA1051" s="324" t="s">
        <v>8232</v>
      </c>
      <c r="AB1051" s="324"/>
      <c r="AC1051" s="324"/>
      <c r="AD1051" s="324">
        <v>8001</v>
      </c>
      <c r="AE1051" s="324" t="s">
        <v>9931</v>
      </c>
      <c r="AF1051" s="324" t="s">
        <v>9933</v>
      </c>
      <c r="AG1051" s="324" t="s">
        <v>16</v>
      </c>
    </row>
    <row r="1052" spans="1:33" ht="409.6" x14ac:dyDescent="0.3">
      <c r="A1052" s="324"/>
      <c r="B1052" s="324" t="s">
        <v>9931</v>
      </c>
      <c r="C1052" s="324" t="s">
        <v>20</v>
      </c>
      <c r="D1052" s="324" t="s">
        <v>302</v>
      </c>
      <c r="E1052" s="324" t="s">
        <v>3104</v>
      </c>
      <c r="F1052" s="324" t="s">
        <v>3217</v>
      </c>
      <c r="G1052" s="324" t="s">
        <v>3103</v>
      </c>
      <c r="H1052" s="324" t="s">
        <v>25</v>
      </c>
      <c r="I1052" s="324" t="s">
        <v>8232</v>
      </c>
      <c r="J1052" s="324" t="s">
        <v>8232</v>
      </c>
      <c r="K1052" s="324" t="s">
        <v>8232</v>
      </c>
      <c r="L1052" s="324" t="s">
        <v>8232</v>
      </c>
      <c r="M1052" s="324" t="s">
        <v>9932</v>
      </c>
      <c r="N1052" s="324" t="s">
        <v>112</v>
      </c>
      <c r="O1052" s="324" t="s">
        <v>8232</v>
      </c>
      <c r="P1052" s="324" t="s">
        <v>3218</v>
      </c>
      <c r="Q1052" s="324" t="s">
        <v>3101</v>
      </c>
      <c r="R1052" s="324"/>
      <c r="S1052" s="324" t="s">
        <v>10251</v>
      </c>
      <c r="T1052" s="324"/>
      <c r="U1052" s="324" t="s">
        <v>8232</v>
      </c>
      <c r="V1052" s="324" t="s">
        <v>8232</v>
      </c>
      <c r="W1052" s="324" t="s">
        <v>8232</v>
      </c>
      <c r="X1052" s="324" t="s">
        <v>8232</v>
      </c>
      <c r="Y1052" s="325">
        <v>45820.586782407408</v>
      </c>
      <c r="Z1052" s="325">
        <v>45820.624583333331</v>
      </c>
      <c r="AA1052" s="324" t="s">
        <v>8232</v>
      </c>
      <c r="AB1052" s="324"/>
      <c r="AC1052" s="324"/>
      <c r="AD1052" s="324">
        <v>9001</v>
      </c>
      <c r="AE1052" s="324" t="s">
        <v>9931</v>
      </c>
      <c r="AF1052" s="324" t="s">
        <v>9933</v>
      </c>
      <c r="AG1052" s="324" t="s">
        <v>36</v>
      </c>
    </row>
    <row r="1053" spans="1:33" ht="201.6" x14ac:dyDescent="0.3">
      <c r="A1053" s="324"/>
      <c r="B1053" s="324" t="s">
        <v>9931</v>
      </c>
      <c r="C1053" s="324" t="s">
        <v>33</v>
      </c>
      <c r="D1053" s="324" t="s">
        <v>252</v>
      </c>
      <c r="E1053" s="324" t="s">
        <v>3147</v>
      </c>
      <c r="F1053" s="324" t="s">
        <v>3145</v>
      </c>
      <c r="G1053" s="324" t="s">
        <v>3146</v>
      </c>
      <c r="H1053" s="324" t="s">
        <v>25</v>
      </c>
      <c r="I1053" s="324" t="s">
        <v>8232</v>
      </c>
      <c r="J1053" s="324" t="s">
        <v>8232</v>
      </c>
      <c r="K1053" s="324" t="s">
        <v>8232</v>
      </c>
      <c r="L1053" s="324" t="s">
        <v>8232</v>
      </c>
      <c r="M1053" s="324" t="s">
        <v>9932</v>
      </c>
      <c r="N1053" s="324" t="s">
        <v>8232</v>
      </c>
      <c r="O1053" s="324" t="s">
        <v>8232</v>
      </c>
      <c r="P1053" s="324"/>
      <c r="Q1053" s="324" t="s">
        <v>3144</v>
      </c>
      <c r="R1053" s="324"/>
      <c r="S1053" s="324" t="s">
        <v>10252</v>
      </c>
      <c r="T1053" s="324"/>
      <c r="U1053" s="324" t="s">
        <v>8232</v>
      </c>
      <c r="V1053" s="324" t="s">
        <v>8232</v>
      </c>
      <c r="W1053" s="324" t="s">
        <v>8232</v>
      </c>
      <c r="X1053" s="324" t="s">
        <v>8232</v>
      </c>
      <c r="Y1053" s="325">
        <v>45820.587951388887</v>
      </c>
      <c r="Z1053" s="325">
        <v>45820.624583333331</v>
      </c>
      <c r="AA1053" s="324" t="s">
        <v>8232</v>
      </c>
      <c r="AB1053" s="324"/>
      <c r="AC1053" s="324"/>
      <c r="AD1053" s="324">
        <v>183301</v>
      </c>
      <c r="AE1053" s="324" t="s">
        <v>9931</v>
      </c>
      <c r="AF1053" s="324" t="s">
        <v>9933</v>
      </c>
      <c r="AG1053" s="324" t="s">
        <v>36</v>
      </c>
    </row>
    <row r="1054" spans="1:33" ht="28.8" x14ac:dyDescent="0.3">
      <c r="A1054" s="324"/>
      <c r="B1054" s="324" t="s">
        <v>9931</v>
      </c>
      <c r="C1054" s="324" t="s">
        <v>3115</v>
      </c>
      <c r="D1054" s="324" t="s">
        <v>238</v>
      </c>
      <c r="E1054" s="324" t="s">
        <v>3206</v>
      </c>
      <c r="F1054" s="324" t="s">
        <v>3059</v>
      </c>
      <c r="G1054" s="324" t="s">
        <v>3060</v>
      </c>
      <c r="H1054" s="324" t="s">
        <v>25</v>
      </c>
      <c r="I1054" s="324" t="s">
        <v>8232</v>
      </c>
      <c r="J1054" s="324" t="s">
        <v>8232</v>
      </c>
      <c r="K1054" s="324" t="s">
        <v>8232</v>
      </c>
      <c r="L1054" s="324" t="s">
        <v>8232</v>
      </c>
      <c r="M1054" s="324" t="s">
        <v>9932</v>
      </c>
      <c r="N1054" s="324" t="s">
        <v>112</v>
      </c>
      <c r="O1054" s="324" t="s">
        <v>8232</v>
      </c>
      <c r="P1054" s="324"/>
      <c r="Q1054" s="324" t="s">
        <v>3143</v>
      </c>
      <c r="R1054" s="324"/>
      <c r="S1054" s="324" t="s">
        <v>10253</v>
      </c>
      <c r="T1054" s="324"/>
      <c r="U1054" s="324" t="s">
        <v>8232</v>
      </c>
      <c r="V1054" s="324" t="s">
        <v>8232</v>
      </c>
      <c r="W1054" s="324" t="s">
        <v>8232</v>
      </c>
      <c r="X1054" s="324" t="s">
        <v>8232</v>
      </c>
      <c r="Y1054" s="325">
        <v>45820.609826388885</v>
      </c>
      <c r="Z1054" s="325">
        <v>45820.624583333331</v>
      </c>
      <c r="AA1054" s="324" t="s">
        <v>8232</v>
      </c>
      <c r="AB1054" s="324"/>
      <c r="AC1054" s="324"/>
      <c r="AD1054" s="324">
        <v>183903</v>
      </c>
      <c r="AE1054" s="324" t="s">
        <v>9931</v>
      </c>
      <c r="AF1054" s="324" t="s">
        <v>9933</v>
      </c>
      <c r="AG1054" s="324" t="s">
        <v>36</v>
      </c>
    </row>
    <row r="1055" spans="1:33" ht="28.8" x14ac:dyDescent="0.3">
      <c r="A1055" s="324" t="s">
        <v>653</v>
      </c>
      <c r="B1055" s="324" t="s">
        <v>9931</v>
      </c>
      <c r="C1055" s="324" t="s">
        <v>71</v>
      </c>
      <c r="D1055" s="324" t="s">
        <v>359</v>
      </c>
      <c r="E1055" s="324" t="s">
        <v>3175</v>
      </c>
      <c r="F1055" s="324" t="s">
        <v>3172</v>
      </c>
      <c r="G1055" s="324" t="s">
        <v>3173</v>
      </c>
      <c r="H1055" s="324" t="s">
        <v>373</v>
      </c>
      <c r="I1055" s="324" t="s">
        <v>8232</v>
      </c>
      <c r="J1055" s="324" t="s">
        <v>8232</v>
      </c>
      <c r="K1055" s="324" t="s">
        <v>8232</v>
      </c>
      <c r="L1055" s="324" t="s">
        <v>8232</v>
      </c>
      <c r="M1055" s="324" t="s">
        <v>9932</v>
      </c>
      <c r="N1055" s="324" t="s">
        <v>112</v>
      </c>
      <c r="O1055" s="324" t="s">
        <v>8232</v>
      </c>
      <c r="P1055" s="324"/>
      <c r="Q1055" s="324" t="s">
        <v>3171</v>
      </c>
      <c r="R1055" s="324" t="s">
        <v>3219</v>
      </c>
      <c r="S1055" s="324"/>
      <c r="T1055" s="324"/>
      <c r="U1055" s="324" t="s">
        <v>8232</v>
      </c>
      <c r="V1055" s="324" t="s">
        <v>8232</v>
      </c>
      <c r="W1055" s="324" t="s">
        <v>8232</v>
      </c>
      <c r="X1055" s="324" t="s">
        <v>8232</v>
      </c>
      <c r="Y1055" s="325">
        <v>45820.612384259257</v>
      </c>
      <c r="Z1055" s="325">
        <v>45821.544745370367</v>
      </c>
      <c r="AA1055" s="324" t="s">
        <v>8232</v>
      </c>
      <c r="AB1055" s="324"/>
      <c r="AC1055" s="324"/>
      <c r="AD1055" s="324">
        <v>184401</v>
      </c>
      <c r="AE1055" s="324" t="s">
        <v>9931</v>
      </c>
      <c r="AF1055" s="324" t="s">
        <v>9933</v>
      </c>
      <c r="AG1055" s="324" t="s">
        <v>16</v>
      </c>
    </row>
    <row r="1056" spans="1:33" ht="43.2" x14ac:dyDescent="0.3">
      <c r="A1056" s="324"/>
      <c r="B1056" s="324" t="s">
        <v>9931</v>
      </c>
      <c r="C1056" s="324" t="s">
        <v>3115</v>
      </c>
      <c r="D1056" s="324" t="s">
        <v>302</v>
      </c>
      <c r="E1056" s="324" t="s">
        <v>3218</v>
      </c>
      <c r="F1056" s="324" t="s">
        <v>3217</v>
      </c>
      <c r="G1056" s="324" t="s">
        <v>3103</v>
      </c>
      <c r="H1056" s="324" t="s">
        <v>25</v>
      </c>
      <c r="I1056" s="324" t="s">
        <v>8232</v>
      </c>
      <c r="J1056" s="324" t="s">
        <v>8232</v>
      </c>
      <c r="K1056" s="324" t="s">
        <v>8232</v>
      </c>
      <c r="L1056" s="324" t="s">
        <v>8232</v>
      </c>
      <c r="M1056" s="324" t="s">
        <v>9932</v>
      </c>
      <c r="N1056" s="324" t="s">
        <v>112</v>
      </c>
      <c r="O1056" s="324" t="s">
        <v>8232</v>
      </c>
      <c r="P1056" s="324"/>
      <c r="Q1056" s="324" t="s">
        <v>3104</v>
      </c>
      <c r="R1056" s="324"/>
      <c r="S1056" s="324" t="s">
        <v>10254</v>
      </c>
      <c r="T1056" s="324"/>
      <c r="U1056" s="324" t="s">
        <v>8232</v>
      </c>
      <c r="V1056" s="324" t="s">
        <v>8232</v>
      </c>
      <c r="W1056" s="324" t="s">
        <v>8232</v>
      </c>
      <c r="X1056" s="324" t="s">
        <v>8232</v>
      </c>
      <c r="Y1056" s="325">
        <v>45820.682488425926</v>
      </c>
      <c r="Z1056" s="325">
        <v>45820.724733796298</v>
      </c>
      <c r="AA1056" s="324" t="s">
        <v>8232</v>
      </c>
      <c r="AB1056" s="324"/>
      <c r="AC1056" s="324"/>
      <c r="AD1056" s="324">
        <v>9002</v>
      </c>
      <c r="AE1056" s="324" t="s">
        <v>9931</v>
      </c>
      <c r="AF1056" s="324" t="s">
        <v>9933</v>
      </c>
      <c r="AG1056" s="324" t="s">
        <v>36</v>
      </c>
    </row>
    <row r="1057" spans="1:33" ht="28.8" x14ac:dyDescent="0.3">
      <c r="A1057" s="324"/>
      <c r="B1057" s="324" t="s">
        <v>9931</v>
      </c>
      <c r="C1057" s="324" t="s">
        <v>71</v>
      </c>
      <c r="D1057" s="324" t="s">
        <v>200</v>
      </c>
      <c r="E1057" s="324" t="s">
        <v>3213</v>
      </c>
      <c r="F1057" s="324" t="s">
        <v>1951</v>
      </c>
      <c r="G1057" s="324" t="s">
        <v>1912</v>
      </c>
      <c r="H1057" s="324" t="s">
        <v>1531</v>
      </c>
      <c r="I1057" s="324" t="s">
        <v>314</v>
      </c>
      <c r="J1057" s="324" t="s">
        <v>8232</v>
      </c>
      <c r="K1057" s="324" t="s">
        <v>8232</v>
      </c>
      <c r="L1057" s="324" t="s">
        <v>8232</v>
      </c>
      <c r="M1057" s="324" t="s">
        <v>1534</v>
      </c>
      <c r="N1057" s="324" t="s">
        <v>89</v>
      </c>
      <c r="O1057" s="324" t="s">
        <v>263</v>
      </c>
      <c r="P1057" s="324"/>
      <c r="Q1057" s="324" t="s">
        <v>3126</v>
      </c>
      <c r="R1057" s="324"/>
      <c r="S1057" s="324"/>
      <c r="T1057" s="324"/>
      <c r="U1057" s="324" t="s">
        <v>8232</v>
      </c>
      <c r="V1057" s="324" t="s">
        <v>8232</v>
      </c>
      <c r="W1057" s="324" t="s">
        <v>8232</v>
      </c>
      <c r="X1057" s="324" t="s">
        <v>8232</v>
      </c>
      <c r="Y1057" s="325">
        <v>45820.696377314816</v>
      </c>
      <c r="Z1057" s="325">
        <v>45820.724733796298</v>
      </c>
      <c r="AA1057" s="324" t="s">
        <v>8232</v>
      </c>
      <c r="AB1057" s="324"/>
      <c r="AC1057" s="324"/>
      <c r="AD1057" s="324">
        <v>8083</v>
      </c>
      <c r="AE1057" s="324" t="s">
        <v>9931</v>
      </c>
      <c r="AF1057" s="324" t="s">
        <v>9933</v>
      </c>
      <c r="AG1057" s="324" t="s">
        <v>16</v>
      </c>
    </row>
    <row r="1058" spans="1:33" x14ac:dyDescent="0.3">
      <c r="A1058" s="324" t="s">
        <v>801</v>
      </c>
      <c r="B1058" s="324" t="s">
        <v>9931</v>
      </c>
      <c r="C1058" s="324" t="s">
        <v>71</v>
      </c>
      <c r="D1058" s="324" t="s">
        <v>214</v>
      </c>
      <c r="E1058" s="324" t="s">
        <v>3114</v>
      </c>
      <c r="F1058" s="324" t="s">
        <v>3112</v>
      </c>
      <c r="G1058" s="324" t="s">
        <v>3113</v>
      </c>
      <c r="H1058" s="324" t="s">
        <v>213</v>
      </c>
      <c r="I1058" s="324" t="s">
        <v>8232</v>
      </c>
      <c r="J1058" s="324" t="s">
        <v>8232</v>
      </c>
      <c r="K1058" s="324" t="s">
        <v>8232</v>
      </c>
      <c r="L1058" s="324" t="s">
        <v>8232</v>
      </c>
      <c r="M1058" s="324" t="s">
        <v>9932</v>
      </c>
      <c r="N1058" s="324" t="s">
        <v>112</v>
      </c>
      <c r="O1058" s="324" t="s">
        <v>8232</v>
      </c>
      <c r="P1058" s="324"/>
      <c r="Q1058" s="324" t="s">
        <v>215</v>
      </c>
      <c r="R1058" s="324"/>
      <c r="S1058" s="324"/>
      <c r="T1058" s="324"/>
      <c r="U1058" s="324" t="s">
        <v>8232</v>
      </c>
      <c r="V1058" s="324" t="s">
        <v>8232</v>
      </c>
      <c r="W1058" s="324" t="s">
        <v>8232</v>
      </c>
      <c r="X1058" s="324" t="s">
        <v>8232</v>
      </c>
      <c r="Y1058" s="325">
        <v>45820.710821759261</v>
      </c>
      <c r="Z1058" s="325">
        <v>45821.544745370367</v>
      </c>
      <c r="AA1058" s="324" t="s">
        <v>8232</v>
      </c>
      <c r="AB1058" s="324"/>
      <c r="AC1058" s="324"/>
      <c r="AD1058" s="324">
        <v>8002</v>
      </c>
      <c r="AE1058" s="324" t="s">
        <v>9931</v>
      </c>
      <c r="AF1058" s="324" t="s">
        <v>9933</v>
      </c>
      <c r="AG1058" s="324" t="s">
        <v>16</v>
      </c>
    </row>
    <row r="1059" spans="1:33" ht="86.4" x14ac:dyDescent="0.3">
      <c r="A1059" s="324"/>
      <c r="B1059" s="324" t="s">
        <v>9931</v>
      </c>
      <c r="C1059" s="324" t="s">
        <v>20</v>
      </c>
      <c r="D1059" s="324" t="s">
        <v>1858</v>
      </c>
      <c r="E1059" s="324" t="s">
        <v>1859</v>
      </c>
      <c r="F1059" s="324" t="s">
        <v>1855</v>
      </c>
      <c r="G1059" s="324" t="s">
        <v>367</v>
      </c>
      <c r="H1059" s="324" t="s">
        <v>373</v>
      </c>
      <c r="I1059" s="324" t="s">
        <v>8232</v>
      </c>
      <c r="J1059" s="324" t="s">
        <v>8232</v>
      </c>
      <c r="K1059" s="324" t="s">
        <v>8232</v>
      </c>
      <c r="L1059" s="324" t="s">
        <v>8232</v>
      </c>
      <c r="M1059" s="324" t="s">
        <v>9932</v>
      </c>
      <c r="N1059" s="324" t="s">
        <v>112</v>
      </c>
      <c r="O1059" s="324" t="s">
        <v>8232</v>
      </c>
      <c r="P1059" s="324" t="s">
        <v>3220</v>
      </c>
      <c r="Q1059" s="324" t="s">
        <v>1854</v>
      </c>
      <c r="R1059" s="324"/>
      <c r="S1059" s="324" t="s">
        <v>10255</v>
      </c>
      <c r="T1059" s="324"/>
      <c r="U1059" s="324" t="s">
        <v>8232</v>
      </c>
      <c r="V1059" s="324" t="s">
        <v>8232</v>
      </c>
      <c r="W1059" s="324" t="s">
        <v>8232</v>
      </c>
      <c r="X1059" s="324" t="s">
        <v>8232</v>
      </c>
      <c r="Y1059" s="325">
        <v>45820.723773148151</v>
      </c>
      <c r="Z1059" s="325">
        <v>45821.422418981485</v>
      </c>
      <c r="AA1059" s="324" t="s">
        <v>8232</v>
      </c>
      <c r="AB1059" s="324"/>
      <c r="AC1059" s="324"/>
      <c r="AD1059" s="324">
        <v>111</v>
      </c>
      <c r="AE1059" s="324" t="s">
        <v>9931</v>
      </c>
      <c r="AF1059" s="324" t="s">
        <v>9933</v>
      </c>
      <c r="AG1059" s="324" t="s">
        <v>16</v>
      </c>
    </row>
    <row r="1060" spans="1:33" ht="374.4" x14ac:dyDescent="0.3">
      <c r="A1060" s="324"/>
      <c r="B1060" s="324" t="s">
        <v>9931</v>
      </c>
      <c r="C1060" s="324" t="s">
        <v>33</v>
      </c>
      <c r="D1060" s="324">
        <v>16</v>
      </c>
      <c r="E1060" s="324" t="s">
        <v>3221</v>
      </c>
      <c r="F1060" s="324" t="s">
        <v>3222</v>
      </c>
      <c r="G1060" s="324" t="s">
        <v>3223</v>
      </c>
      <c r="H1060" s="324" t="s">
        <v>36</v>
      </c>
      <c r="I1060" s="324" t="s">
        <v>8232</v>
      </c>
      <c r="J1060" s="324" t="s">
        <v>8232</v>
      </c>
      <c r="K1060" s="324" t="s">
        <v>8232</v>
      </c>
      <c r="L1060" s="324" t="s">
        <v>8232</v>
      </c>
      <c r="M1060" s="324" t="s">
        <v>9932</v>
      </c>
      <c r="N1060" s="324" t="s">
        <v>8232</v>
      </c>
      <c r="O1060" s="324" t="s">
        <v>8232</v>
      </c>
      <c r="P1060" s="324"/>
      <c r="Q1060" s="324"/>
      <c r="R1060" s="324"/>
      <c r="S1060" s="324" t="s">
        <v>10256</v>
      </c>
      <c r="T1060" s="324"/>
      <c r="U1060" s="324" t="s">
        <v>8232</v>
      </c>
      <c r="V1060" s="324" t="s">
        <v>8232</v>
      </c>
      <c r="W1060" s="324"/>
      <c r="X1060" s="324"/>
      <c r="Y1060" s="325">
        <v>45821.389293981483</v>
      </c>
      <c r="Z1060" s="325">
        <v>45821.544745370367</v>
      </c>
      <c r="AA1060" s="324" t="s">
        <v>8232</v>
      </c>
      <c r="AB1060" s="324"/>
      <c r="AC1060" s="324"/>
      <c r="AD1060" s="324">
        <v>188300</v>
      </c>
      <c r="AE1060" s="324" t="s">
        <v>9931</v>
      </c>
      <c r="AF1060" s="324" t="s">
        <v>9933</v>
      </c>
      <c r="AG1060" s="324" t="s">
        <v>36</v>
      </c>
    </row>
    <row r="1061" spans="1:33" ht="28.8" x14ac:dyDescent="0.3">
      <c r="A1061" s="324" t="s">
        <v>801</v>
      </c>
      <c r="B1061" s="324" t="s">
        <v>9931</v>
      </c>
      <c r="C1061" s="324" t="s">
        <v>71</v>
      </c>
      <c r="D1061" s="324" t="s">
        <v>238</v>
      </c>
      <c r="E1061" s="324" t="s">
        <v>3159</v>
      </c>
      <c r="F1061" s="324" t="s">
        <v>3157</v>
      </c>
      <c r="G1061" s="324" t="s">
        <v>3158</v>
      </c>
      <c r="H1061" s="324" t="s">
        <v>213</v>
      </c>
      <c r="I1061" s="324" t="s">
        <v>8232</v>
      </c>
      <c r="J1061" s="324" t="s">
        <v>8232</v>
      </c>
      <c r="K1061" s="324" t="s">
        <v>8232</v>
      </c>
      <c r="L1061" s="324" t="s">
        <v>8232</v>
      </c>
      <c r="M1061" s="324" t="s">
        <v>9932</v>
      </c>
      <c r="N1061" s="324" t="s">
        <v>112</v>
      </c>
      <c r="O1061" s="324" t="s">
        <v>8232</v>
      </c>
      <c r="P1061" s="324"/>
      <c r="Q1061" s="324" t="s">
        <v>3156</v>
      </c>
      <c r="R1061" s="324"/>
      <c r="S1061" s="324"/>
      <c r="T1061" s="324"/>
      <c r="U1061" s="324" t="s">
        <v>8232</v>
      </c>
      <c r="V1061" s="324" t="s">
        <v>8232</v>
      </c>
      <c r="W1061" s="324" t="s">
        <v>8232</v>
      </c>
      <c r="X1061" s="324" t="s">
        <v>8232</v>
      </c>
      <c r="Y1061" s="325">
        <v>45821.41846064815</v>
      </c>
      <c r="Z1061" s="325">
        <v>45821.544745370367</v>
      </c>
      <c r="AA1061" s="324" t="s">
        <v>8232</v>
      </c>
      <c r="AB1061" s="324"/>
      <c r="AC1061" s="324"/>
      <c r="AD1061" s="324">
        <v>184001</v>
      </c>
      <c r="AE1061" s="324" t="s">
        <v>9931</v>
      </c>
      <c r="AF1061" s="324" t="s">
        <v>9933</v>
      </c>
      <c r="AG1061" s="324" t="s">
        <v>16</v>
      </c>
    </row>
    <row r="1062" spans="1:33" ht="28.8" x14ac:dyDescent="0.3">
      <c r="A1062" s="324" t="s">
        <v>801</v>
      </c>
      <c r="B1062" s="324" t="s">
        <v>9931</v>
      </c>
      <c r="C1062" s="324" t="s">
        <v>71</v>
      </c>
      <c r="D1062" s="324" t="s">
        <v>238</v>
      </c>
      <c r="E1062" s="324" t="s">
        <v>3162</v>
      </c>
      <c r="F1062" s="324" t="s">
        <v>3161</v>
      </c>
      <c r="G1062" s="324" t="s">
        <v>3158</v>
      </c>
      <c r="H1062" s="324" t="s">
        <v>373</v>
      </c>
      <c r="I1062" s="324" t="s">
        <v>8232</v>
      </c>
      <c r="J1062" s="324" t="s">
        <v>8232</v>
      </c>
      <c r="K1062" s="324" t="s">
        <v>8232</v>
      </c>
      <c r="L1062" s="324" t="s">
        <v>8232</v>
      </c>
      <c r="M1062" s="324" t="s">
        <v>9932</v>
      </c>
      <c r="N1062" s="324" t="s">
        <v>112</v>
      </c>
      <c r="O1062" s="324" t="s">
        <v>8232</v>
      </c>
      <c r="P1062" s="324"/>
      <c r="Q1062" s="324" t="s">
        <v>3160</v>
      </c>
      <c r="R1062" s="324"/>
      <c r="S1062" s="324"/>
      <c r="T1062" s="324"/>
      <c r="U1062" s="324" t="s">
        <v>8232</v>
      </c>
      <c r="V1062" s="324" t="s">
        <v>8232</v>
      </c>
      <c r="W1062" s="324" t="s">
        <v>8232</v>
      </c>
      <c r="X1062" s="324" t="s">
        <v>8232</v>
      </c>
      <c r="Y1062" s="325">
        <v>45821.420787037037</v>
      </c>
      <c r="Z1062" s="325">
        <v>45821.544745370367</v>
      </c>
      <c r="AA1062" s="324" t="s">
        <v>8232</v>
      </c>
      <c r="AB1062" s="324"/>
      <c r="AC1062" s="324"/>
      <c r="AD1062" s="324">
        <v>184101</v>
      </c>
      <c r="AE1062" s="324" t="s">
        <v>9931</v>
      </c>
      <c r="AF1062" s="324" t="s">
        <v>9933</v>
      </c>
      <c r="AG1062" s="324" t="s">
        <v>16</v>
      </c>
    </row>
    <row r="1063" spans="1:33" ht="43.2" x14ac:dyDescent="0.3">
      <c r="A1063" s="324" t="s">
        <v>149</v>
      </c>
      <c r="B1063" s="324" t="s">
        <v>9931</v>
      </c>
      <c r="C1063" s="324" t="s">
        <v>71</v>
      </c>
      <c r="D1063" s="324" t="s">
        <v>150</v>
      </c>
      <c r="E1063" s="324" t="s">
        <v>155</v>
      </c>
      <c r="F1063" s="324" t="s">
        <v>3224</v>
      </c>
      <c r="G1063" s="324" t="s">
        <v>8</v>
      </c>
      <c r="H1063" s="324" t="s">
        <v>3017</v>
      </c>
      <c r="I1063" s="324" t="s">
        <v>8232</v>
      </c>
      <c r="J1063" s="324" t="s">
        <v>8232</v>
      </c>
      <c r="K1063" s="324" t="s">
        <v>8232</v>
      </c>
      <c r="L1063" s="324" t="s">
        <v>8232</v>
      </c>
      <c r="M1063" s="324" t="s">
        <v>9932</v>
      </c>
      <c r="N1063" s="324" t="s">
        <v>89</v>
      </c>
      <c r="O1063" s="324" t="s">
        <v>152</v>
      </c>
      <c r="P1063" s="324"/>
      <c r="Q1063" s="324" t="s">
        <v>3131</v>
      </c>
      <c r="R1063" s="324"/>
      <c r="S1063" s="324"/>
      <c r="T1063" s="324"/>
      <c r="U1063" s="324" t="s">
        <v>3134</v>
      </c>
      <c r="V1063" s="324" t="s">
        <v>3225</v>
      </c>
      <c r="W1063" s="324" t="s">
        <v>3133</v>
      </c>
      <c r="X1063" s="324" t="s">
        <v>8232</v>
      </c>
      <c r="Y1063" s="325">
        <v>45821.426307870373</v>
      </c>
      <c r="Z1063" s="325">
        <v>45821.486354166664</v>
      </c>
      <c r="AA1063" s="324" t="s">
        <v>8232</v>
      </c>
      <c r="AB1063" s="324"/>
      <c r="AC1063" s="324"/>
      <c r="AD1063" s="324">
        <v>102</v>
      </c>
      <c r="AE1063" s="324" t="s">
        <v>9931</v>
      </c>
      <c r="AF1063" s="324" t="s">
        <v>9933</v>
      </c>
      <c r="AG1063" s="324" t="s">
        <v>9938</v>
      </c>
    </row>
    <row r="1064" spans="1:33" ht="28.8" x14ac:dyDescent="0.3">
      <c r="A1064" s="324" t="s">
        <v>629</v>
      </c>
      <c r="B1064" s="324" t="s">
        <v>9931</v>
      </c>
      <c r="C1064" s="324" t="s">
        <v>71</v>
      </c>
      <c r="D1064" s="324" t="s">
        <v>1858</v>
      </c>
      <c r="E1064" s="324" t="s">
        <v>3220</v>
      </c>
      <c r="F1064" s="324" t="s">
        <v>1855</v>
      </c>
      <c r="G1064" s="324" t="s">
        <v>367</v>
      </c>
      <c r="H1064" s="324" t="s">
        <v>373</v>
      </c>
      <c r="I1064" s="324" t="s">
        <v>8232</v>
      </c>
      <c r="J1064" s="324" t="s">
        <v>8232</v>
      </c>
      <c r="K1064" s="324" t="s">
        <v>8232</v>
      </c>
      <c r="L1064" s="324" t="s">
        <v>8232</v>
      </c>
      <c r="M1064" s="324" t="s">
        <v>9932</v>
      </c>
      <c r="N1064" s="324" t="s">
        <v>112</v>
      </c>
      <c r="O1064" s="324" t="s">
        <v>8232</v>
      </c>
      <c r="P1064" s="324"/>
      <c r="Q1064" s="324" t="s">
        <v>1859</v>
      </c>
      <c r="R1064" s="324"/>
      <c r="S1064" s="324"/>
      <c r="T1064" s="324"/>
      <c r="U1064" s="324" t="s">
        <v>8232</v>
      </c>
      <c r="V1064" s="324" t="s">
        <v>8232</v>
      </c>
      <c r="W1064" s="324" t="s">
        <v>8232</v>
      </c>
      <c r="X1064" s="324" t="s">
        <v>8232</v>
      </c>
      <c r="Y1064" s="325">
        <v>45821.464791666665</v>
      </c>
      <c r="Z1064" s="325">
        <v>45821.544745370367</v>
      </c>
      <c r="AA1064" s="324" t="s">
        <v>8232</v>
      </c>
      <c r="AB1064" s="324"/>
      <c r="AC1064" s="324"/>
      <c r="AD1064" s="324">
        <v>112</v>
      </c>
      <c r="AE1064" s="324" t="s">
        <v>9931</v>
      </c>
      <c r="AF1064" s="324" t="s">
        <v>9933</v>
      </c>
      <c r="AG1064" s="324" t="s">
        <v>16</v>
      </c>
    </row>
    <row r="1065" spans="1:33" ht="72" x14ac:dyDescent="0.3">
      <c r="A1065" s="324"/>
      <c r="B1065" s="324" t="s">
        <v>9933</v>
      </c>
      <c r="C1065" s="324" t="s">
        <v>3115</v>
      </c>
      <c r="D1065" s="324">
        <v>17</v>
      </c>
      <c r="E1065" s="324" t="s">
        <v>3226</v>
      </c>
      <c r="F1065" s="324" t="s">
        <v>3227</v>
      </c>
      <c r="G1065" s="324" t="s">
        <v>3228</v>
      </c>
      <c r="H1065" s="324" t="s">
        <v>25</v>
      </c>
      <c r="I1065" s="324" t="s">
        <v>8232</v>
      </c>
      <c r="J1065" s="324" t="s">
        <v>8232</v>
      </c>
      <c r="K1065" s="324" t="s">
        <v>8232</v>
      </c>
      <c r="L1065" s="324" t="s">
        <v>8232</v>
      </c>
      <c r="M1065" s="324" t="s">
        <v>9932</v>
      </c>
      <c r="N1065" s="324" t="s">
        <v>8232</v>
      </c>
      <c r="O1065" s="324" t="s">
        <v>8232</v>
      </c>
      <c r="P1065" s="324"/>
      <c r="Q1065" s="324"/>
      <c r="R1065" s="324" t="s">
        <v>3229</v>
      </c>
      <c r="S1065" s="324"/>
      <c r="T1065" s="324"/>
      <c r="U1065" s="324" t="s">
        <v>8232</v>
      </c>
      <c r="V1065" s="324" t="s">
        <v>8232</v>
      </c>
      <c r="W1065" s="324"/>
      <c r="X1065" s="324"/>
      <c r="Y1065" s="325">
        <v>45824.051759259259</v>
      </c>
      <c r="Z1065" s="324"/>
      <c r="AA1065" s="324" t="s">
        <v>8232</v>
      </c>
      <c r="AB1065" s="324"/>
      <c r="AC1065" s="324"/>
      <c r="AD1065" s="324">
        <v>188800</v>
      </c>
      <c r="AE1065" s="324" t="s">
        <v>9931</v>
      </c>
      <c r="AF1065" s="324" t="s">
        <v>9933</v>
      </c>
      <c r="AG1065" s="324" t="s">
        <v>694</v>
      </c>
    </row>
  </sheetData>
  <autoFilter ref="A1:AG1065" xr:uid="{6C5AE3C1-2E07-4DD9-9936-D28E7310B12C}"/>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8175</v>
      </c>
      <c r="B1" s="2" t="s">
        <v>8176</v>
      </c>
      <c r="C1" s="2" t="s">
        <v>8177</v>
      </c>
    </row>
    <row r="2" spans="1:4" ht="10.5" customHeight="1" x14ac:dyDescent="0.3">
      <c r="A2" s="3"/>
      <c r="B2" s="4"/>
      <c r="C2" s="5"/>
      <c r="D2" s="5"/>
    </row>
    <row r="3" spans="1:4" x14ac:dyDescent="0.3">
      <c r="A3" s="4" t="s">
        <v>15</v>
      </c>
      <c r="B3" s="4" t="s">
        <v>8178</v>
      </c>
      <c r="C3" s="5" t="s">
        <v>3237</v>
      </c>
      <c r="D3" s="5" t="s">
        <v>234</v>
      </c>
    </row>
    <row r="4" spans="1:4" x14ac:dyDescent="0.3">
      <c r="A4" s="4" t="s">
        <v>82</v>
      </c>
      <c r="B4" s="4" t="s">
        <v>8179</v>
      </c>
      <c r="C4" s="5" t="s">
        <v>4339</v>
      </c>
      <c r="D4" s="5" t="s">
        <v>783</v>
      </c>
    </row>
    <row r="5" spans="1:4" x14ac:dyDescent="0.3">
      <c r="A5" s="4" t="s">
        <v>86</v>
      </c>
      <c r="B5" s="4" t="s">
        <v>20</v>
      </c>
      <c r="C5" s="5" t="s">
        <v>4544</v>
      </c>
      <c r="D5" s="5" t="s">
        <v>16</v>
      </c>
    </row>
    <row r="6" spans="1:4" x14ac:dyDescent="0.3">
      <c r="A6" s="4" t="s">
        <v>3017</v>
      </c>
      <c r="B6" s="4" t="s">
        <v>3129</v>
      </c>
      <c r="C6" s="5" t="s">
        <v>4582</v>
      </c>
      <c r="D6" s="5" t="s">
        <v>37</v>
      </c>
    </row>
    <row r="7" spans="1:4" x14ac:dyDescent="0.3">
      <c r="A7" s="4" t="s">
        <v>1531</v>
      </c>
      <c r="B7" s="4" t="s">
        <v>8180</v>
      </c>
      <c r="C7" s="5" t="s">
        <v>8181</v>
      </c>
      <c r="D7" s="5" t="s">
        <v>228</v>
      </c>
    </row>
    <row r="8" spans="1:4" x14ac:dyDescent="0.3">
      <c r="A8" s="4" t="s">
        <v>8182</v>
      </c>
      <c r="B8" s="4" t="s">
        <v>71</v>
      </c>
      <c r="C8" s="5" t="s">
        <v>1275</v>
      </c>
      <c r="D8" s="5" t="s">
        <v>8183</v>
      </c>
    </row>
    <row r="9" spans="1:4" ht="28.8" x14ac:dyDescent="0.3">
      <c r="A9" s="4" t="s">
        <v>7</v>
      </c>
      <c r="B9" s="4" t="s">
        <v>8184</v>
      </c>
      <c r="D9" s="5" t="s">
        <v>694</v>
      </c>
    </row>
    <row r="10" spans="1:4" x14ac:dyDescent="0.3">
      <c r="A10" s="4" t="s">
        <v>434</v>
      </c>
      <c r="B10" s="4" t="s">
        <v>1193</v>
      </c>
      <c r="D10" s="5" t="s">
        <v>338</v>
      </c>
    </row>
    <row r="11" spans="1:4" x14ac:dyDescent="0.3">
      <c r="A11" s="4" t="s">
        <v>8185</v>
      </c>
      <c r="B11" s="4" t="s">
        <v>8186</v>
      </c>
    </row>
    <row r="12" spans="1:4" x14ac:dyDescent="0.3">
      <c r="A12" s="4" t="s">
        <v>373</v>
      </c>
      <c r="B12" s="4" t="s">
        <v>3115</v>
      </c>
    </row>
    <row r="13" spans="1:4" x14ac:dyDescent="0.3">
      <c r="A13" s="4" t="s">
        <v>274</v>
      </c>
      <c r="B13" s="4" t="s">
        <v>151</v>
      </c>
    </row>
    <row r="14" spans="1:4" x14ac:dyDescent="0.3">
      <c r="A14" s="4" t="s">
        <v>213</v>
      </c>
      <c r="B14" s="4" t="s">
        <v>8187</v>
      </c>
    </row>
    <row r="15" spans="1:4" x14ac:dyDescent="0.3">
      <c r="A15" s="4" t="s">
        <v>892</v>
      </c>
      <c r="B15" s="4" t="s">
        <v>1533</v>
      </c>
    </row>
    <row r="16" spans="1:4" x14ac:dyDescent="0.3">
      <c r="A16" s="4" t="s">
        <v>324</v>
      </c>
      <c r="B16" s="4" t="s">
        <v>8188</v>
      </c>
    </row>
    <row r="17" spans="1:2" x14ac:dyDescent="0.3">
      <c r="A17" s="4" t="s">
        <v>8189</v>
      </c>
      <c r="B17" s="4" t="s">
        <v>33</v>
      </c>
    </row>
    <row r="18" spans="1:2" x14ac:dyDescent="0.3">
      <c r="A18" s="4" t="s">
        <v>8190</v>
      </c>
      <c r="B18" s="4" t="s">
        <v>8191</v>
      </c>
    </row>
    <row r="19" spans="1:2" x14ac:dyDescent="0.3">
      <c r="A19" s="4" t="s">
        <v>799</v>
      </c>
      <c r="B19" s="4" t="s">
        <v>277</v>
      </c>
    </row>
    <row r="20" spans="1:2" x14ac:dyDescent="0.3">
      <c r="A20" s="4" t="s">
        <v>651</v>
      </c>
      <c r="B20" s="4" t="s">
        <v>7588</v>
      </c>
    </row>
    <row r="21" spans="1:2" x14ac:dyDescent="0.3">
      <c r="A21" s="4" t="s">
        <v>25</v>
      </c>
      <c r="B21" s="4" t="s">
        <v>668</v>
      </c>
    </row>
    <row r="22" spans="1:2" x14ac:dyDescent="0.3">
      <c r="A22" s="4" t="s">
        <v>36</v>
      </c>
    </row>
    <row r="23" spans="1:2" x14ac:dyDescent="0.3">
      <c r="A23" s="4" t="s">
        <v>8192</v>
      </c>
    </row>
    <row r="24" spans="1:2" x14ac:dyDescent="0.3">
      <c r="A24" s="4" t="s">
        <v>749</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list of TEI identifiers</vt:lpstr>
      <vt:lpstr>TEI_catB_C_CRs</vt:lpstr>
      <vt:lpstr>CR_statistics</vt:lpstr>
      <vt:lpstr>CRs_RAN_108</vt:lpstr>
      <vt:lpstr>Tdoclist_RAN_108</vt:lpstr>
      <vt:lpstr>Parameters</vt:lpstr>
      <vt:lpstr>Categories</vt:lpstr>
      <vt:lpstr>for</vt:lpstr>
      <vt:lpstr>CRs_RAN_108!Print_Area</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2025-08-10T19:41:42Z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